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 codeName="ThisWorkbook"/>
  <bookViews>
    <workbookView visibility="visible" minimized="0" showHorizontalScroll="1" showVerticalScroll="1" showSheetTabs="1" xWindow="-120" yWindow="-120" windowWidth="29040" windowHeight="15720" tabRatio="817" firstSheet="0" activeTab="0" autoFilterDateGrouping="1"/>
  </bookViews>
  <sheets>
    <sheet xmlns:r="http://schemas.openxmlformats.org/officeDocument/2006/relationships" name="INTRO" sheetId="1" state="visible" r:id="rId1"/>
    <sheet xmlns:r="http://schemas.openxmlformats.org/officeDocument/2006/relationships" name="Discovery" sheetId="2" state="visible" r:id="rId2"/>
    <sheet xmlns:r="http://schemas.openxmlformats.org/officeDocument/2006/relationships" name="TLC" sheetId="3" state="visible" r:id="rId3"/>
    <sheet xmlns:r="http://schemas.openxmlformats.org/officeDocument/2006/relationships" name="Discovery ID" sheetId="4" state="visible" r:id="rId4"/>
    <sheet xmlns:r="http://schemas.openxmlformats.org/officeDocument/2006/relationships" name="HGTV" sheetId="5" state="visible" r:id="rId5"/>
    <sheet xmlns:r="http://schemas.openxmlformats.org/officeDocument/2006/relationships" name="Kitchen TV" sheetId="6" state="visible" r:id="rId6"/>
    <sheet xmlns:r="http://schemas.openxmlformats.org/officeDocument/2006/relationships" name="Grand Kanal" sheetId="7" state="visible" r:id="rId7"/>
    <sheet xmlns:r="http://schemas.openxmlformats.org/officeDocument/2006/relationships" name="Grand nostalgija" sheetId="8" state="visible" r:id="rId8"/>
    <sheet xmlns:r="http://schemas.openxmlformats.org/officeDocument/2006/relationships" name="IDJ" sheetId="9" state="visible" r:id="rId9"/>
    <sheet xmlns:r="http://schemas.openxmlformats.org/officeDocument/2006/relationships" name="N1" sheetId="10" state="visible" r:id="rId10"/>
    <sheet xmlns:r="http://schemas.openxmlformats.org/officeDocument/2006/relationships" name="Sport Klub SRB i Nova Sport" sheetId="11" state="hidden" r:id="rId11"/>
    <sheet xmlns:r="http://schemas.openxmlformats.org/officeDocument/2006/relationships" name="Sport klub Esports" sheetId="12" state="hidden" r:id="rId12"/>
    <sheet xmlns:r="http://schemas.openxmlformats.org/officeDocument/2006/relationships" name="Lov i Ribolov" sheetId="13" state="visible" r:id="rId13"/>
    <sheet xmlns:r="http://schemas.openxmlformats.org/officeDocument/2006/relationships" name="Nova S" sheetId="14" state="visible" r:id="rId14"/>
    <sheet xmlns:r="http://schemas.openxmlformats.org/officeDocument/2006/relationships" name="Nova Series" sheetId="15" state="visible" r:id="rId15"/>
    <sheet xmlns:r="http://schemas.openxmlformats.org/officeDocument/2006/relationships" name="Nova Max" sheetId="16" state="hidden" r:id="rId16"/>
    <sheet xmlns:r="http://schemas.openxmlformats.org/officeDocument/2006/relationships" name="Cinemania" sheetId="17" state="visible" r:id="rId17"/>
    <sheet xmlns:r="http://schemas.openxmlformats.org/officeDocument/2006/relationships" name="Pikaboo" sheetId="18" state="visible" r:id="rId18"/>
    <sheet xmlns:r="http://schemas.openxmlformats.org/officeDocument/2006/relationships" name="Vavoom" sheetId="19" state="hidden" r:id="rId19"/>
    <sheet xmlns:r="http://schemas.openxmlformats.org/officeDocument/2006/relationships" name="Nickelodeon" sheetId="20" state="visible" r:id="rId20"/>
    <sheet xmlns:r="http://schemas.openxmlformats.org/officeDocument/2006/relationships" name="NickJr" sheetId="21" state="visible" r:id="rId21"/>
    <sheet xmlns:r="http://schemas.openxmlformats.org/officeDocument/2006/relationships" name="DIVA - Universal" sheetId="22" state="visible" r:id="rId22"/>
    <sheet xmlns:r="http://schemas.openxmlformats.org/officeDocument/2006/relationships" name="E! Entertainment" sheetId="23" state="visible" r:id="rId23"/>
    <sheet xmlns:r="http://schemas.openxmlformats.org/officeDocument/2006/relationships" name="Viasat Kino" sheetId="24" state="visible" r:id="rId24"/>
    <sheet xmlns:r="http://schemas.openxmlformats.org/officeDocument/2006/relationships" name="Viasat History" sheetId="25" state="visible" r:id="rId25"/>
    <sheet xmlns:r="http://schemas.openxmlformats.org/officeDocument/2006/relationships" name="Viasat Explorer" sheetId="26" state="visible" r:id="rId26"/>
    <sheet xmlns:r="http://schemas.openxmlformats.org/officeDocument/2006/relationships" name="CineStar" sheetId="27" state="visible" r:id="rId27"/>
    <sheet xmlns:r="http://schemas.openxmlformats.org/officeDocument/2006/relationships" name="CineStar Action" sheetId="28" state="visible" r:id="rId28"/>
  </sheets>
  <definedNames>
    <definedName name="_xlnm.Print_Area" localSheetId="1">'Discovery'!$A$1:$BB$142</definedName>
    <definedName name="_xlnm.Print_Area" localSheetId="2">'TLC'!$A$1:$CG$149</definedName>
    <definedName name="_xlnm.Print_Area" localSheetId="3">'Discovery ID'!$A$1:$BB$126</definedName>
    <definedName name="_xlnm.Print_Area" localSheetId="4">'HGTV'!$A$1:$BB$142</definedName>
    <definedName name="_xlnm.Print_Area" localSheetId="6">'Grand Kanal'!$A$1:$BS$665</definedName>
    <definedName name="_xlnm.Print_Area" localSheetId="7">'Grand nostalgija'!$A$1:$BS$650</definedName>
    <definedName name="_xlnm.Print_Area" localSheetId="8">'IDJ'!$A$1:$BS$652</definedName>
    <definedName name="_xlnm.Print_Area" localSheetId="17">'Pikaboo'!$A$1:$BQ$660</definedName>
    <definedName name="_xlnm.Print_Area" localSheetId="18">'Vavoom'!$A$1:$BR$668</definedName>
    <definedName name="_xlnm.Print_Area" localSheetId="19">'Nickelodeon'!$A$1:$BQ$690</definedName>
    <definedName name="_xlnm.Print_Area" localSheetId="20">'NickJr'!$A$1:$BQ$673</definedName>
    <definedName name="_xlnm.Print_Area" localSheetId="21">'DIVA - Universal'!$A$1:$AJ$125</definedName>
    <definedName name="_xlnm.Print_Area" localSheetId="23">'Viasat Kino'!$A$1:$BZ$705</definedName>
    <definedName name="_xlnm.Print_Area" localSheetId="24">'Viasat History'!$A$1:$BZ$654</definedName>
    <definedName name="_xlnm.Print_Area" localSheetId="25">'Viasat Explorer'!$A$1:$BZ$654</definedName>
    <definedName name="_xlnm.Print_Area" localSheetId="26">'CineStar'!$A$1:$BZ$722</definedName>
    <definedName name="_xlnm.Print_Area" localSheetId="27">'CineStar Action'!$A$1:$BZ$715</definedName>
  </definedNames>
  <calcPr calcId="191029" fullCalcOnLoad="1"/>
</workbook>
</file>

<file path=xl/styles.xml><?xml version="1.0" encoding="utf-8"?>
<styleSheet xmlns="http://schemas.openxmlformats.org/spreadsheetml/2006/main">
  <numFmts count="11">
    <numFmt numFmtId="164" formatCode="_(* #,##0_);_(* \(#,##0\);_(* &quot;-&quot;??_);_(@_)"/>
    <numFmt numFmtId="165" formatCode="#,##0\ [$€-1]_);\(#,##0\ [$€-1]\)"/>
    <numFmt numFmtId="166" formatCode="0.0"/>
    <numFmt numFmtId="167" formatCode="d"/>
    <numFmt numFmtId="168" formatCode="[h]:mm"/>
    <numFmt numFmtId="169" formatCode="dd\-mm\-yy"/>
    <numFmt numFmtId="170" formatCode="&quot;$&quot;#,##0.00"/>
    <numFmt numFmtId="171" formatCode="h:mm;@"/>
    <numFmt numFmtId="172" formatCode="#,##0\ [$€-1]"/>
    <numFmt numFmtId="173" formatCode="#,##0.00\ [$€-1]_);\(#,##0.00\ [$€-1]\)"/>
    <numFmt numFmtId="174" formatCode="mmmm\ yyyy"/>
  </numFmts>
  <fonts count="61">
    <font>
      <name val="Calibri"/>
      <charset val="204"/>
      <family val="2"/>
      <color theme="1"/>
      <sz val="11"/>
      <scheme val="minor"/>
    </font>
    <font>
      <name val="Calibri"/>
      <charset val="238"/>
      <family val="2"/>
      <color theme="1"/>
      <sz val="11"/>
      <scheme val="minor"/>
    </font>
    <font>
      <name val="Calibri"/>
      <family val="2"/>
      <color theme="1"/>
      <sz val="11"/>
      <scheme val="minor"/>
    </font>
    <font>
      <name val="Calibri"/>
      <family val="2"/>
      <color theme="1"/>
      <sz val="11"/>
      <scheme val="minor"/>
    </font>
    <font>
      <name val="Calibri"/>
      <family val="2"/>
      <color theme="1"/>
      <sz val="12"/>
      <scheme val="minor"/>
    </font>
    <font>
      <name val="Arial"/>
      <family val="2"/>
      <b val="1"/>
      <color theme="0"/>
      <sz val="12"/>
    </font>
    <font>
      <name val="Arial"/>
      <family val="2"/>
      <color theme="1"/>
      <sz val="12"/>
    </font>
    <font>
      <name val="Arial"/>
      <family val="2"/>
      <sz val="10"/>
    </font>
    <font>
      <name val="Arial"/>
      <family val="2"/>
      <color theme="0"/>
      <sz val="12"/>
    </font>
    <font>
      <name val="Arial"/>
      <family val="2"/>
      <sz val="12"/>
    </font>
    <font>
      <name val="Arial"/>
      <family val="2"/>
      <b val="1"/>
      <sz val="12"/>
    </font>
    <font>
      <name val="Calibri"/>
      <charset val="204"/>
      <family val="2"/>
      <color theme="1"/>
      <sz val="11"/>
      <scheme val="minor"/>
    </font>
    <font>
      <name val="Calibri"/>
      <charset val="204"/>
      <family val="2"/>
      <sz val="16"/>
    </font>
    <font>
      <name val="Calibri"/>
      <charset val="204"/>
      <family val="2"/>
      <b val="1"/>
      <sz val="16"/>
    </font>
    <font>
      <name val="Arial"/>
      <charset val="238"/>
      <family val="2"/>
      <sz val="10"/>
    </font>
    <font>
      <name val="Calibri"/>
      <charset val="204"/>
      <family val="2"/>
      <b val="1"/>
      <sz val="48"/>
    </font>
    <font>
      <name val="Calibri"/>
      <charset val="204"/>
      <family val="2"/>
      <b val="1"/>
      <sz val="18"/>
    </font>
    <font>
      <name val="Calibri"/>
      <family val="2"/>
      <b val="1"/>
      <sz val="16"/>
      <scheme val="minor"/>
    </font>
    <font>
      <name val="Calibri"/>
      <family val="2"/>
      <b val="1"/>
      <sz val="16"/>
    </font>
    <font>
      <name val="Calibri"/>
      <charset val="204"/>
      <family val="2"/>
      <sz val="20"/>
    </font>
    <font>
      <name val="Calibri"/>
      <family val="2"/>
      <sz val="16"/>
      <scheme val="minor"/>
    </font>
    <font>
      <name val="Calibri"/>
      <family val="2"/>
      <sz val="16"/>
    </font>
    <font>
      <name val="Calibri"/>
      <charset val="204"/>
      <family val="2"/>
      <color indexed="8"/>
      <sz val="16"/>
    </font>
    <font>
      <name val="Calibri"/>
      <charset val="238"/>
      <family val="2"/>
      <color indexed="10"/>
      <sz val="11"/>
    </font>
    <font>
      <name val="Calibri"/>
      <family val="2"/>
      <b val="1"/>
      <sz val="20"/>
      <scheme val="minor"/>
    </font>
    <font>
      <name val="Calibri"/>
      <family val="2"/>
      <sz val="20"/>
      <scheme val="minor"/>
    </font>
    <font>
      <name val="Calibri"/>
      <charset val="204"/>
      <family val="2"/>
      <b val="1"/>
      <color theme="0"/>
      <sz val="16"/>
    </font>
    <font>
      <name val="Calibri"/>
      <charset val="204"/>
      <family val="2"/>
      <b val="1"/>
      <color theme="0"/>
      <sz val="48"/>
    </font>
    <font>
      <name val="Calibri"/>
      <charset val="204"/>
      <family val="2"/>
      <b val="1"/>
      <color theme="0"/>
      <sz val="18"/>
    </font>
    <font>
      <name val="Calibri"/>
      <family val="2"/>
      <b val="1"/>
      <color theme="0"/>
      <sz val="16"/>
      <scheme val="minor"/>
    </font>
    <font>
      <name val="Calibri"/>
      <family val="2"/>
      <b val="1"/>
      <color theme="0"/>
      <sz val="16"/>
    </font>
    <font>
      <name val="Calibri"/>
      <charset val="204"/>
      <family val="2"/>
      <color theme="0"/>
      <sz val="16"/>
    </font>
    <font>
      <name val="Calibri"/>
      <family val="2"/>
      <b val="1"/>
      <color theme="0"/>
      <sz val="20"/>
      <scheme val="minor"/>
    </font>
    <font>
      <name val="Calibri"/>
      <family val="2"/>
      <color theme="0"/>
      <sz val="20"/>
      <scheme val="minor"/>
    </font>
    <font>
      <name val="Arial"/>
      <family val="2"/>
      <b val="1"/>
      <sz val="20"/>
    </font>
    <font>
      <name val="Arial"/>
      <family val="2"/>
      <sz val="20"/>
    </font>
    <font>
      <name val="Calibri"/>
      <charset val="238"/>
      <family val="2"/>
      <color theme="1"/>
      <sz val="11"/>
      <scheme val="minor"/>
    </font>
    <font>
      <name val="Arial"/>
      <family val="2"/>
      <b val="1"/>
      <color theme="0"/>
      <sz val="20"/>
    </font>
    <font>
      <name val="Calibri"/>
      <charset val="204"/>
      <family val="2"/>
      <b val="1"/>
      <color theme="0"/>
      <sz val="16"/>
      <scheme val="minor"/>
    </font>
    <font>
      <name val="Arial"/>
      <family val="2"/>
      <color theme="0"/>
      <sz val="20"/>
    </font>
    <font>
      <name val="Calibri"/>
      <charset val="204"/>
      <family val="2"/>
      <b val="1"/>
      <color theme="1"/>
      <sz val="18"/>
    </font>
    <font>
      <name val="Calibri"/>
      <charset val="238"/>
      <family val="2"/>
      <color indexed="8"/>
      <sz val="11"/>
    </font>
    <font>
      <name val="Calibri"/>
      <charset val="204"/>
      <family val="2"/>
      <color theme="1"/>
      <sz val="16"/>
    </font>
    <font>
      <name val="Calibri"/>
      <charset val="204"/>
      <family val="2"/>
      <color theme="1"/>
      <sz val="16"/>
      <scheme val="minor"/>
    </font>
    <font>
      <name val="Calibri Light"/>
      <charset val="238"/>
      <family val="2"/>
      <color theme="3"/>
      <sz val="18"/>
      <scheme val="major"/>
    </font>
    <font>
      <name val="Calibri"/>
      <charset val="238"/>
      <family val="2"/>
      <b val="1"/>
      <color theme="3"/>
      <sz val="15"/>
      <scheme val="minor"/>
    </font>
    <font>
      <name val="Calibri"/>
      <charset val="238"/>
      <family val="2"/>
      <b val="1"/>
      <color theme="3"/>
      <sz val="13"/>
      <scheme val="minor"/>
    </font>
    <font>
      <name val="Calibri"/>
      <charset val="238"/>
      <family val="2"/>
      <b val="1"/>
      <color theme="3"/>
      <sz val="11"/>
      <scheme val="minor"/>
    </font>
    <font>
      <name val="Calibri"/>
      <charset val="238"/>
      <family val="2"/>
      <color rgb="FF006100"/>
      <sz val="11"/>
      <scheme val="minor"/>
    </font>
    <font>
      <name val="Calibri"/>
      <charset val="238"/>
      <family val="2"/>
      <color rgb="FF9C0006"/>
      <sz val="11"/>
      <scheme val="minor"/>
    </font>
    <font>
      <name val="Calibri"/>
      <charset val="238"/>
      <family val="2"/>
      <color rgb="FF9C6500"/>
      <sz val="11"/>
      <scheme val="minor"/>
    </font>
    <font>
      <name val="Calibri"/>
      <charset val="238"/>
      <family val="2"/>
      <color rgb="FF3F3F76"/>
      <sz val="11"/>
      <scheme val="minor"/>
    </font>
    <font>
      <name val="Calibri"/>
      <charset val="238"/>
      <family val="2"/>
      <b val="1"/>
      <color rgb="FF3F3F3F"/>
      <sz val="11"/>
      <scheme val="minor"/>
    </font>
    <font>
      <name val="Calibri"/>
      <charset val="238"/>
      <family val="2"/>
      <b val="1"/>
      <color rgb="FFFA7D00"/>
      <sz val="11"/>
      <scheme val="minor"/>
    </font>
    <font>
      <name val="Calibri"/>
      <charset val="238"/>
      <family val="2"/>
      <color rgb="FFFA7D00"/>
      <sz val="11"/>
      <scheme val="minor"/>
    </font>
    <font>
      <name val="Calibri"/>
      <charset val="238"/>
      <family val="2"/>
      <b val="1"/>
      <color theme="0"/>
      <sz val="11"/>
      <scheme val="minor"/>
    </font>
    <font>
      <name val="Calibri"/>
      <charset val="238"/>
      <family val="2"/>
      <color rgb="FFFF0000"/>
      <sz val="11"/>
      <scheme val="minor"/>
    </font>
    <font>
      <name val="Calibri"/>
      <charset val="238"/>
      <family val="2"/>
      <i val="1"/>
      <color rgb="FF7F7F7F"/>
      <sz val="11"/>
      <scheme val="minor"/>
    </font>
    <font>
      <name val="Calibri"/>
      <charset val="238"/>
      <family val="2"/>
      <b val="1"/>
      <color theme="1"/>
      <sz val="11"/>
      <scheme val="minor"/>
    </font>
    <font>
      <name val="Calibri"/>
      <charset val="238"/>
      <family val="2"/>
      <color theme="0"/>
      <sz val="11"/>
      <scheme val="minor"/>
    </font>
    <font>
      <name val="Calibri"/>
      <charset val="204"/>
      <family val="2"/>
      <b val="1"/>
      <sz val="16"/>
      <scheme val="minor"/>
    </font>
  </fonts>
  <fills count="72">
    <fill>
      <patternFill/>
    </fill>
    <fill>
      <patternFill patternType="gray125"/>
    </fill>
    <fill>
      <patternFill patternType="solid">
        <fgColor rgb="FF7030A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8CBE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DA6D6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7F1F3"/>
        <bgColor indexed="64"/>
      </patternFill>
    </fill>
    <fill>
      <patternFill patternType="solid">
        <fgColor rgb="FF2847A0"/>
        <bgColor indexed="64"/>
      </patternFill>
    </fill>
    <fill>
      <patternFill patternType="solid">
        <fgColor rgb="FF8EA0D2"/>
        <bgColor indexed="64"/>
      </patternFill>
    </fill>
    <fill>
      <patternFill patternType="solid">
        <fgColor theme="2" tint="-0.09997863704336681"/>
        <bgColor indexed="64"/>
      </patternFill>
    </fill>
    <fill>
      <patternFill patternType="solid">
        <fgColor theme="9" tint="0.3999755851924192"/>
        <bgColor indexed="64"/>
      </patternFill>
    </fill>
    <fill>
      <patternFill patternType="solid">
        <fgColor theme="5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rgb="FFDEE4D0"/>
        <bgColor indexed="64"/>
      </patternFill>
    </fill>
    <fill>
      <patternFill patternType="solid">
        <fgColor theme="7" tint="0.5999938962981048"/>
        <bgColor indexed="64"/>
      </patternFill>
    </fill>
    <fill>
      <patternFill patternType="solid">
        <fgColor rgb="FFD3CDDA"/>
        <bgColor indexed="64"/>
      </patternFill>
    </fill>
    <fill>
      <patternFill patternType="solid">
        <fgColor theme="0" tint="-0.1499984740745262"/>
        <bgColor indexed="64"/>
      </patternFill>
    </fill>
    <fill>
      <patternFill patternType="solid">
        <fgColor rgb="FFBCB4C7"/>
        <bgColor indexed="64"/>
      </patternFill>
    </fill>
    <fill>
      <patternFill patternType="solid">
        <fgColor rgb="FFDDDBD1"/>
        <bgColor indexed="64"/>
      </patternFill>
    </fill>
    <fill>
      <patternFill patternType="solid">
        <fgColor rgb="FFE6CFCF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4BB1E6"/>
        <bgColor indexed="64"/>
      </patternFill>
    </fill>
    <fill>
      <patternFill patternType="solid">
        <fgColor rgb="FF99CCE6"/>
        <bgColor indexed="64"/>
      </patternFill>
    </fill>
    <fill>
      <patternFill patternType="solid">
        <fgColor rgb="FFEF5048"/>
        <bgColor indexed="64"/>
      </patternFill>
    </fill>
    <fill>
      <patternFill patternType="solid">
        <fgColor rgb="FFEFA09C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399975585192419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ADDC6"/>
        <bgColor indexed="64"/>
      </patternFill>
    </fill>
    <fill>
      <patternFill patternType="solid">
        <fgColor rgb="FFFFFF8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"/>
        <bgColor indexed="65"/>
      </patternFill>
    </fill>
    <fill>
      <patternFill patternType="solid">
        <fgColor theme="4" tint="0.5999938962981048"/>
        <bgColor indexed="65"/>
      </patternFill>
    </fill>
    <fill>
      <patternFill patternType="solid">
        <fgColor theme="4" tint="0.3999755851924192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"/>
        <bgColor indexed="65"/>
      </patternFill>
    </fill>
    <fill>
      <patternFill patternType="solid">
        <fgColor theme="5" tint="0.5999938962981048"/>
        <bgColor indexed="65"/>
      </patternFill>
    </fill>
    <fill>
      <patternFill patternType="solid">
        <fgColor theme="5" tint="0.399975585192419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"/>
        <bgColor indexed="65"/>
      </patternFill>
    </fill>
    <fill>
      <patternFill patternType="solid">
        <fgColor theme="6" tint="0.5999938962981048"/>
        <bgColor indexed="65"/>
      </patternFill>
    </fill>
    <fill>
      <patternFill patternType="solid">
        <fgColor theme="6" tint="0.3999755851924192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"/>
        <bgColor indexed="65"/>
      </patternFill>
    </fill>
    <fill>
      <patternFill patternType="solid">
        <fgColor theme="7" tint="0.5999938962981048"/>
        <bgColor indexed="65"/>
      </patternFill>
    </fill>
    <fill>
      <patternFill patternType="solid">
        <fgColor theme="7" tint="0.3999755851924192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"/>
        <bgColor indexed="65"/>
      </patternFill>
    </fill>
    <fill>
      <patternFill patternType="solid">
        <fgColor theme="8" tint="0.5999938962981048"/>
        <bgColor indexed="65"/>
      </patternFill>
    </fill>
    <fill>
      <patternFill patternType="solid">
        <fgColor theme="8" tint="0.3999755851924192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"/>
        <bgColor indexed="65"/>
      </patternFill>
    </fill>
    <fill>
      <patternFill patternType="solid">
        <fgColor theme="9" tint="0.5999938962981048"/>
        <bgColor indexed="65"/>
      </patternFill>
    </fill>
    <fill>
      <patternFill patternType="solid">
        <fgColor theme="9" tint="0.3999755851924192"/>
        <bgColor indexed="65"/>
      </patternFill>
    </fill>
    <fill>
      <patternFill patternType="solid">
        <fgColor rgb="FFD0E2E8"/>
        <bgColor indexed="64"/>
      </patternFill>
    </fill>
    <fill>
      <patternFill patternType="solid">
        <fgColor rgb="FFB7DDE8"/>
        <bgColor indexed="64"/>
      </patternFill>
    </fill>
    <fill>
      <patternFill patternType="solid">
        <fgColor rgb="FFD99694"/>
        <bgColor indexed="64"/>
      </patternFill>
    </fill>
    <fill>
      <patternFill patternType="solid">
        <fgColor rgb="FFD9B8B7"/>
        <bgColor indexed="64"/>
      </patternFill>
    </fill>
  </fills>
  <borders count="90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6">
    <xf numFmtId="0" fontId="11" fillId="0" borderId="0"/>
    <xf numFmtId="0" fontId="3" fillId="0" borderId="0"/>
    <xf numFmtId="0" fontId="7" fillId="0" borderId="0"/>
    <xf numFmtId="43" fontId="3" fillId="0" borderId="0"/>
    <xf numFmtId="9" fontId="3" fillId="0" borderId="0"/>
    <xf numFmtId="0" fontId="3" fillId="0" borderId="0"/>
    <xf numFmtId="0" fontId="14" fillId="0" borderId="0"/>
    <xf numFmtId="0" fontId="11" fillId="0" borderId="0"/>
    <xf numFmtId="0" fontId="3" fillId="0" borderId="0"/>
    <xf numFmtId="0" fontId="36" fillId="0" borderId="0"/>
    <xf numFmtId="0" fontId="41" fillId="0" borderId="0"/>
    <xf numFmtId="0" fontId="3" fillId="0" borderId="0"/>
    <xf numFmtId="0" fontId="3" fillId="0" borderId="0"/>
    <xf numFmtId="43" fontId="3" fillId="0" borderId="0"/>
    <xf numFmtId="9" fontId="3" fillId="0" borderId="0"/>
    <xf numFmtId="0" fontId="44" fillId="0" borderId="0"/>
    <xf numFmtId="0" fontId="45" fillId="0" borderId="69"/>
    <xf numFmtId="0" fontId="46" fillId="0" borderId="70"/>
    <xf numFmtId="0" fontId="47" fillId="0" borderId="71"/>
    <xf numFmtId="0" fontId="47" fillId="0" borderId="0"/>
    <xf numFmtId="0" fontId="48" fillId="37" borderId="0"/>
    <xf numFmtId="0" fontId="49" fillId="38" borderId="0"/>
    <xf numFmtId="0" fontId="50" fillId="39" borderId="0"/>
    <xf numFmtId="0" fontId="51" fillId="40" borderId="72"/>
    <xf numFmtId="0" fontId="52" fillId="41" borderId="73"/>
    <xf numFmtId="0" fontId="53" fillId="41" borderId="72"/>
    <xf numFmtId="0" fontId="54" fillId="0" borderId="74"/>
    <xf numFmtId="0" fontId="55" fillId="42" borderId="75"/>
    <xf numFmtId="0" fontId="56" fillId="0" borderId="0"/>
    <xf numFmtId="0" fontId="57" fillId="0" borderId="0"/>
    <xf numFmtId="0" fontId="58" fillId="0" borderId="77"/>
    <xf numFmtId="0" fontId="59" fillId="44" borderId="0"/>
    <xf numFmtId="0" fontId="36" fillId="45" borderId="0"/>
    <xf numFmtId="0" fontId="36" fillId="46" borderId="0"/>
    <xf numFmtId="0" fontId="59" fillId="47" borderId="0"/>
    <xf numFmtId="0" fontId="59" fillId="48" borderId="0"/>
    <xf numFmtId="0" fontId="36" fillId="49" borderId="0"/>
    <xf numFmtId="0" fontId="36" fillId="50" borderId="0"/>
    <xf numFmtId="0" fontId="59" fillId="51" borderId="0"/>
    <xf numFmtId="0" fontId="59" fillId="52" borderId="0"/>
    <xf numFmtId="0" fontId="36" fillId="53" borderId="0"/>
    <xf numFmtId="0" fontId="36" fillId="54" borderId="0"/>
    <xf numFmtId="0" fontId="59" fillId="55" borderId="0"/>
    <xf numFmtId="0" fontId="59" fillId="56" borderId="0"/>
    <xf numFmtId="0" fontId="36" fillId="57" borderId="0"/>
    <xf numFmtId="0" fontId="36" fillId="58" borderId="0"/>
    <xf numFmtId="0" fontId="59" fillId="59" borderId="0"/>
    <xf numFmtId="0" fontId="59" fillId="60" borderId="0"/>
    <xf numFmtId="0" fontId="36" fillId="61" borderId="0"/>
    <xf numFmtId="0" fontId="36" fillId="62" borderId="0"/>
    <xf numFmtId="0" fontId="59" fillId="63" borderId="0"/>
    <xf numFmtId="0" fontId="59" fillId="64" borderId="0"/>
    <xf numFmtId="0" fontId="36" fillId="65" borderId="0"/>
    <xf numFmtId="0" fontId="36" fillId="66" borderId="0"/>
    <xf numFmtId="0" fontId="59" fillId="67" borderId="0"/>
    <xf numFmtId="0" fontId="36" fillId="43" borderId="76"/>
  </cellStyleXfs>
  <cellXfs count="1219">
    <xf numFmtId="0" fontId="0" fillId="0" borderId="0" pivotButton="0" quotePrefix="0" xfId="0"/>
    <xf numFmtId="0" fontId="5" fillId="2" borderId="4" pivotButton="0" quotePrefix="0" xfId="1"/>
    <xf numFmtId="0" fontId="5" fillId="2" borderId="4" applyAlignment="1" pivotButton="0" quotePrefix="0" xfId="2">
      <alignment horizontal="center"/>
    </xf>
    <xf numFmtId="0" fontId="8" fillId="2" borderId="5" pivotButton="0" quotePrefix="0" xfId="2"/>
    <xf numFmtId="43" fontId="9" fillId="0" borderId="6" pivotButton="0" quotePrefix="0" xfId="2"/>
    <xf numFmtId="4" fontId="6" fillId="0" borderId="7" pivotButton="0" quotePrefix="0" xfId="3"/>
    <xf numFmtId="4" fontId="4" fillId="0" borderId="7" pivotButton="0" quotePrefix="0" xfId="3"/>
    <xf numFmtId="4" fontId="4" fillId="0" borderId="2" pivotButton="0" quotePrefix="0" xfId="3"/>
    <xf numFmtId="4" fontId="4" fillId="0" borderId="1" pivotButton="0" quotePrefix="0" xfId="3"/>
    <xf numFmtId="0" fontId="8" fillId="2" borderId="8" pivotButton="0" quotePrefix="0" xfId="2"/>
    <xf numFmtId="164" fontId="9" fillId="0" borderId="6" pivotButton="0" quotePrefix="0" xfId="2"/>
    <xf numFmtId="164" fontId="6" fillId="0" borderId="7" pivotButton="0" quotePrefix="0" xfId="3"/>
    <xf numFmtId="164" fontId="4" fillId="0" borderId="7" pivotButton="0" quotePrefix="0" xfId="3"/>
    <xf numFmtId="164" fontId="4" fillId="0" borderId="2" pivotButton="0" quotePrefix="0" xfId="3"/>
    <xf numFmtId="165" fontId="9" fillId="0" borderId="9" pivotButton="0" quotePrefix="0" xfId="3"/>
    <xf numFmtId="165" fontId="4" fillId="0" borderId="10" pivotButton="0" quotePrefix="0" xfId="3"/>
    <xf numFmtId="165" fontId="4" fillId="0" borderId="3" pivotButton="0" quotePrefix="0" xfId="3"/>
    <xf numFmtId="0" fontId="5" fillId="2" borderId="4" pivotButton="0" quotePrefix="0" xfId="2"/>
    <xf numFmtId="166" fontId="5" fillId="2" borderId="11" applyAlignment="1" pivotButton="0" quotePrefix="0" xfId="2">
      <alignment horizontal="center"/>
    </xf>
    <xf numFmtId="166" fontId="5" fillId="2" borderId="4" applyAlignment="1" pivotButton="0" quotePrefix="0" xfId="2">
      <alignment horizontal="center"/>
    </xf>
    <xf numFmtId="0" fontId="8" fillId="2" borderId="12" pivotButton="0" quotePrefix="0" xfId="2"/>
    <xf numFmtId="3" fontId="9" fillId="0" borderId="13" applyAlignment="1" pivotButton="0" quotePrefix="0" xfId="3">
      <alignment horizontal="right"/>
    </xf>
    <xf numFmtId="9" fontId="9" fillId="0" borderId="12" applyAlignment="1" pivotButton="0" quotePrefix="0" xfId="4">
      <alignment horizontal="right"/>
    </xf>
    <xf numFmtId="0" fontId="8" fillId="2" borderId="2" pivotButton="0" quotePrefix="0" xfId="2"/>
    <xf numFmtId="9" fontId="9" fillId="0" borderId="2" applyAlignment="1" pivotButton="0" quotePrefix="0" xfId="4">
      <alignment horizontal="right"/>
    </xf>
    <xf numFmtId="0" fontId="5" fillId="2" borderId="3" pivotButton="0" quotePrefix="0" xfId="2"/>
    <xf numFmtId="3" fontId="10" fillId="0" borderId="10" applyAlignment="1" pivotButton="0" quotePrefix="0" xfId="3">
      <alignment horizontal="right"/>
    </xf>
    <xf numFmtId="9" fontId="10" fillId="0" borderId="3" applyAlignment="1" pivotButton="0" quotePrefix="0" xfId="4">
      <alignment horizontal="right"/>
    </xf>
    <xf numFmtId="3" fontId="9" fillId="0" borderId="13" applyAlignment="1" pivotButton="0" quotePrefix="0" xfId="2">
      <alignment horizontal="right"/>
    </xf>
    <xf numFmtId="3" fontId="9" fillId="0" borderId="7" applyAlignment="1" pivotButton="0" quotePrefix="0" xfId="2">
      <alignment horizontal="right"/>
    </xf>
    <xf numFmtId="3" fontId="10" fillId="0" borderId="10" applyAlignment="1" pivotButton="0" quotePrefix="0" xfId="2">
      <alignment horizontal="right"/>
    </xf>
    <xf numFmtId="0" fontId="13" fillId="0" borderId="17" applyAlignment="1" applyProtection="1" pivotButton="0" quotePrefix="0" xfId="0">
      <alignment vertical="center"/>
      <protection locked="1" hidden="1"/>
    </xf>
    <xf numFmtId="0" fontId="13" fillId="0" borderId="14" applyAlignment="1" applyProtection="1" pivotButton="0" quotePrefix="0" xfId="0">
      <alignment vertical="center"/>
      <protection locked="1" hidden="1"/>
    </xf>
    <xf numFmtId="167" fontId="12" fillId="0" borderId="0" applyAlignment="1" applyProtection="1" pivotButton="0" quotePrefix="0" xfId="6">
      <alignment horizontal="center" vertical="center"/>
      <protection locked="1" hidden="1"/>
    </xf>
    <xf numFmtId="0" fontId="12" fillId="0" borderId="39" pivotButton="0" quotePrefix="0" xfId="0"/>
    <xf numFmtId="0" fontId="12" fillId="0" borderId="0" pivotButton="0" quotePrefix="0" xfId="0"/>
    <xf numFmtId="0" fontId="12" fillId="3" borderId="49" pivotButton="0" quotePrefix="0" xfId="5"/>
    <xf numFmtId="0" fontId="12" fillId="3" borderId="25" pivotButton="0" quotePrefix="0" xfId="5"/>
    <xf numFmtId="0" fontId="12" fillId="3" borderId="0" pivotButton="0" quotePrefix="0" xfId="0"/>
    <xf numFmtId="0" fontId="20" fillId="0" borderId="49" applyAlignment="1" pivotButton="0" quotePrefix="0" xfId="0">
      <alignment horizontal="center"/>
    </xf>
    <xf numFmtId="0" fontId="20" fillId="0" borderId="25" applyAlignment="1" pivotButton="0" quotePrefix="0" xfId="0">
      <alignment horizontal="center"/>
    </xf>
    <xf numFmtId="0" fontId="21" fillId="0" borderId="25" applyAlignment="1" pivotButton="0" quotePrefix="0" xfId="0">
      <alignment horizontal="center"/>
    </xf>
    <xf numFmtId="3" fontId="25" fillId="0" borderId="13" applyAlignment="1" pivotButton="0" quotePrefix="0" xfId="3">
      <alignment horizontal="right"/>
    </xf>
    <xf numFmtId="9" fontId="25" fillId="0" borderId="12" applyAlignment="1" pivotButton="0" quotePrefix="0" xfId="4">
      <alignment horizontal="right"/>
    </xf>
    <xf numFmtId="3" fontId="25" fillId="0" borderId="7" applyAlignment="1" pivotButton="0" quotePrefix="0" xfId="3">
      <alignment horizontal="right"/>
    </xf>
    <xf numFmtId="3" fontId="24" fillId="0" borderId="10" applyAlignment="1" pivotButton="0" quotePrefix="0" xfId="3">
      <alignment horizontal="right"/>
    </xf>
    <xf numFmtId="9" fontId="24" fillId="0" borderId="3" applyAlignment="1" pivotButton="0" quotePrefix="0" xfId="4">
      <alignment horizontal="right"/>
    </xf>
    <xf numFmtId="0" fontId="26" fillId="7" borderId="14" applyAlignment="1" applyProtection="1" pivotButton="0" quotePrefix="0" xfId="0">
      <alignment vertical="center"/>
      <protection locked="1" hidden="1"/>
    </xf>
    <xf numFmtId="0" fontId="26" fillId="7" borderId="18" applyAlignment="1" applyProtection="1" pivotButton="0" quotePrefix="0" xfId="0">
      <alignment horizontal="center" vertical="center"/>
      <protection locked="1" hidden="1"/>
    </xf>
    <xf numFmtId="0" fontId="26" fillId="7" borderId="19" applyAlignment="1" applyProtection="1" pivotButton="0" quotePrefix="0" xfId="0">
      <alignment horizontal="center" vertical="center"/>
      <protection locked="1" hidden="1"/>
    </xf>
    <xf numFmtId="0" fontId="32" fillId="7" borderId="4" pivotButton="0" quotePrefix="0" xfId="2"/>
    <xf numFmtId="166" fontId="32" fillId="7" borderId="11" applyAlignment="1" pivotButton="0" quotePrefix="0" xfId="2">
      <alignment horizontal="center"/>
    </xf>
    <xf numFmtId="166" fontId="32" fillId="7" borderId="4" applyAlignment="1" pivotButton="0" quotePrefix="0" xfId="2">
      <alignment horizontal="center"/>
    </xf>
    <xf numFmtId="0" fontId="33" fillId="7" borderId="12" pivotButton="0" quotePrefix="0" xfId="2"/>
    <xf numFmtId="0" fontId="33" fillId="7" borderId="2" pivotButton="0" quotePrefix="0" xfId="2"/>
    <xf numFmtId="0" fontId="32" fillId="7" borderId="3" pivotButton="0" quotePrefix="0" xfId="2"/>
    <xf numFmtId="3" fontId="35" fillId="0" borderId="13" applyAlignment="1" pivotButton="0" quotePrefix="0" xfId="3">
      <alignment horizontal="right"/>
    </xf>
    <xf numFmtId="9" fontId="35" fillId="0" borderId="12" applyAlignment="1" pivotButton="0" quotePrefix="0" xfId="4">
      <alignment horizontal="right"/>
    </xf>
    <xf numFmtId="3" fontId="35" fillId="0" borderId="7" applyAlignment="1" pivotButton="0" quotePrefix="0" xfId="3">
      <alignment horizontal="right"/>
    </xf>
    <xf numFmtId="3" fontId="34" fillId="0" borderId="10" applyAlignment="1" pivotButton="0" quotePrefix="0" xfId="3">
      <alignment horizontal="right"/>
    </xf>
    <xf numFmtId="9" fontId="34" fillId="0" borderId="3" applyAlignment="1" pivotButton="0" quotePrefix="0" xfId="4">
      <alignment horizontal="right"/>
    </xf>
    <xf numFmtId="0" fontId="26" fillId="9" borderId="14" applyAlignment="1" applyProtection="1" pivotButton="0" quotePrefix="0" xfId="0">
      <alignment vertical="center"/>
      <protection locked="1" hidden="1"/>
    </xf>
    <xf numFmtId="0" fontId="26" fillId="9" borderId="18" applyAlignment="1" applyProtection="1" pivotButton="0" quotePrefix="0" xfId="0">
      <alignment horizontal="center" vertical="center"/>
      <protection locked="1" hidden="1"/>
    </xf>
    <xf numFmtId="0" fontId="13" fillId="9" borderId="19" applyAlignment="1" applyProtection="1" pivotButton="0" quotePrefix="0" xfId="0">
      <alignment horizontal="center" vertical="center"/>
      <protection locked="1" hidden="1"/>
    </xf>
    <xf numFmtId="0" fontId="37" fillId="9" borderId="4" pivotButton="0" quotePrefix="0" xfId="2"/>
    <xf numFmtId="166" fontId="37" fillId="9" borderId="11" applyAlignment="1" pivotButton="0" quotePrefix="0" xfId="2">
      <alignment horizontal="center"/>
    </xf>
    <xf numFmtId="166" fontId="37" fillId="9" borderId="4" applyAlignment="1" pivotButton="0" quotePrefix="0" xfId="2">
      <alignment horizontal="center"/>
    </xf>
    <xf numFmtId="0" fontId="37" fillId="9" borderId="12" pivotButton="0" quotePrefix="0" xfId="2"/>
    <xf numFmtId="0" fontId="37" fillId="9" borderId="2" pivotButton="0" quotePrefix="0" xfId="2"/>
    <xf numFmtId="0" fontId="37" fillId="9" borderId="3" pivotButton="0" quotePrefix="0" xfId="2"/>
    <xf numFmtId="0" fontId="32" fillId="9" borderId="4" pivotButton="0" quotePrefix="0" xfId="2"/>
    <xf numFmtId="0" fontId="22" fillId="0" borderId="25" applyAlignment="1" pivotButton="0" quotePrefix="0" xfId="0">
      <alignment horizontal="center"/>
    </xf>
    <xf numFmtId="0" fontId="26" fillId="11" borderId="14" applyAlignment="1" applyProtection="1" pivotButton="0" quotePrefix="0" xfId="0">
      <alignment vertical="center"/>
      <protection locked="1" hidden="1"/>
    </xf>
    <xf numFmtId="0" fontId="26" fillId="11" borderId="18" applyAlignment="1" applyProtection="1" pivotButton="0" quotePrefix="0" xfId="0">
      <alignment horizontal="center" vertical="center"/>
      <protection locked="1" hidden="1"/>
    </xf>
    <xf numFmtId="0" fontId="26" fillId="11" borderId="19" applyAlignment="1" applyProtection="1" pivotButton="0" quotePrefix="0" xfId="0">
      <alignment horizontal="center" vertical="center"/>
      <protection locked="1" hidden="1"/>
    </xf>
    <xf numFmtId="0" fontId="37" fillId="11" borderId="4" pivotButton="0" quotePrefix="0" xfId="2"/>
    <xf numFmtId="166" fontId="37" fillId="11" borderId="11" applyAlignment="1" pivotButton="0" quotePrefix="0" xfId="2">
      <alignment horizontal="center"/>
    </xf>
    <xf numFmtId="166" fontId="37" fillId="11" borderId="4" applyAlignment="1" pivotButton="0" quotePrefix="0" xfId="2">
      <alignment horizontal="center"/>
    </xf>
    <xf numFmtId="0" fontId="39" fillId="11" borderId="12" pivotButton="0" quotePrefix="0" xfId="2"/>
    <xf numFmtId="0" fontId="39" fillId="11" borderId="2" pivotButton="0" quotePrefix="0" xfId="2"/>
    <xf numFmtId="0" fontId="37" fillId="11" borderId="3" pivotButton="0" quotePrefix="0" xfId="2"/>
    <xf numFmtId="0" fontId="32" fillId="11" borderId="4" pivotButton="0" quotePrefix="0" xfId="2"/>
    <xf numFmtId="0" fontId="26" fillId="9" borderId="19" applyAlignment="1" applyProtection="1" pivotButton="0" quotePrefix="0" xfId="0">
      <alignment horizontal="center" vertical="center"/>
      <protection locked="1" hidden="1"/>
    </xf>
    <xf numFmtId="0" fontId="39" fillId="9" borderId="12" pivotButton="0" quotePrefix="0" xfId="2"/>
    <xf numFmtId="0" fontId="39" fillId="9" borderId="2" pivotButton="0" quotePrefix="0" xfId="2"/>
    <xf numFmtId="0" fontId="13" fillId="13" borderId="14" applyAlignment="1" applyProtection="1" pivotButton="0" quotePrefix="0" xfId="0">
      <alignment vertical="center"/>
      <protection locked="1" hidden="1"/>
    </xf>
    <xf numFmtId="0" fontId="13" fillId="13" borderId="18" applyAlignment="1" applyProtection="1" pivotButton="0" quotePrefix="0" xfId="0">
      <alignment horizontal="center" vertical="center"/>
      <protection locked="1" hidden="1"/>
    </xf>
    <xf numFmtId="0" fontId="13" fillId="13" borderId="19" applyAlignment="1" applyProtection="1" pivotButton="0" quotePrefix="0" xfId="0">
      <alignment horizontal="center" vertical="center"/>
      <protection locked="1" hidden="1"/>
    </xf>
    <xf numFmtId="0" fontId="34" fillId="13" borderId="4" pivotButton="0" quotePrefix="0" xfId="2"/>
    <xf numFmtId="166" fontId="34" fillId="13" borderId="11" applyAlignment="1" pivotButton="0" quotePrefix="0" xfId="2">
      <alignment horizontal="center"/>
    </xf>
    <xf numFmtId="166" fontId="34" fillId="13" borderId="4" applyAlignment="1" pivotButton="0" quotePrefix="0" xfId="2">
      <alignment horizontal="center"/>
    </xf>
    <xf numFmtId="0" fontId="35" fillId="13" borderId="12" pivotButton="0" quotePrefix="0" xfId="2"/>
    <xf numFmtId="0" fontId="35" fillId="13" borderId="2" pivotButton="0" quotePrefix="0" xfId="2"/>
    <xf numFmtId="0" fontId="34" fillId="13" borderId="3" pivotButton="0" quotePrefix="0" xfId="2"/>
    <xf numFmtId="0" fontId="24" fillId="13" borderId="4" pivotButton="0" quotePrefix="0" xfId="2"/>
    <xf numFmtId="0" fontId="13" fillId="14" borderId="14" applyAlignment="1" applyProtection="1" pivotButton="0" quotePrefix="0" xfId="0">
      <alignment vertical="center"/>
      <protection locked="1" hidden="1"/>
    </xf>
    <xf numFmtId="0" fontId="13" fillId="14" borderId="18" applyAlignment="1" applyProtection="1" pivotButton="0" quotePrefix="0" xfId="0">
      <alignment horizontal="center" vertical="center"/>
      <protection locked="1" hidden="1"/>
    </xf>
    <xf numFmtId="0" fontId="13" fillId="14" borderId="19" applyAlignment="1" applyProtection="1" pivotButton="0" quotePrefix="0" xfId="0">
      <alignment horizontal="center" vertical="center"/>
      <protection locked="1" hidden="1"/>
    </xf>
    <xf numFmtId="0" fontId="34" fillId="14" borderId="4" pivotButton="0" quotePrefix="0" xfId="2"/>
    <xf numFmtId="166" fontId="34" fillId="14" borderId="11" applyAlignment="1" pivotButton="0" quotePrefix="0" xfId="2">
      <alignment horizontal="center"/>
    </xf>
    <xf numFmtId="166" fontId="34" fillId="14" borderId="4" applyAlignment="1" pivotButton="0" quotePrefix="0" xfId="2">
      <alignment horizontal="center"/>
    </xf>
    <xf numFmtId="0" fontId="35" fillId="14" borderId="12" pivotButton="0" quotePrefix="0" xfId="2"/>
    <xf numFmtId="0" fontId="35" fillId="14" borderId="2" pivotButton="0" quotePrefix="0" xfId="2"/>
    <xf numFmtId="0" fontId="34" fillId="14" borderId="3" pivotButton="0" quotePrefix="0" xfId="2"/>
    <xf numFmtId="0" fontId="24" fillId="14" borderId="4" pivotButton="0" quotePrefix="0" xfId="2"/>
    <xf numFmtId="0" fontId="13" fillId="15" borderId="14" applyAlignment="1" applyProtection="1" pivotButton="0" quotePrefix="0" xfId="0">
      <alignment vertical="center"/>
      <protection locked="1" hidden="1"/>
    </xf>
    <xf numFmtId="0" fontId="13" fillId="15" borderId="18" applyAlignment="1" applyProtection="1" pivotButton="0" quotePrefix="0" xfId="0">
      <alignment horizontal="center" vertical="center"/>
      <protection locked="1" hidden="1"/>
    </xf>
    <xf numFmtId="0" fontId="13" fillId="15" borderId="19" applyAlignment="1" applyProtection="1" pivotButton="0" quotePrefix="0" xfId="0">
      <alignment horizontal="center" vertical="center"/>
      <protection locked="1" hidden="1"/>
    </xf>
    <xf numFmtId="0" fontId="34" fillId="15" borderId="4" pivotButton="0" quotePrefix="0" xfId="2"/>
    <xf numFmtId="166" fontId="34" fillId="15" borderId="11" applyAlignment="1" pivotButton="0" quotePrefix="0" xfId="2">
      <alignment horizontal="center"/>
    </xf>
    <xf numFmtId="166" fontId="34" fillId="15" borderId="4" applyAlignment="1" pivotButton="0" quotePrefix="0" xfId="2">
      <alignment horizontal="center"/>
    </xf>
    <xf numFmtId="0" fontId="35" fillId="15" borderId="12" pivotButton="0" quotePrefix="0" xfId="2"/>
    <xf numFmtId="0" fontId="35" fillId="15" borderId="2" pivotButton="0" quotePrefix="0" xfId="2"/>
    <xf numFmtId="0" fontId="34" fillId="15" borderId="3" pivotButton="0" quotePrefix="0" xfId="2"/>
    <xf numFmtId="0" fontId="24" fillId="15" borderId="4" pivotButton="0" quotePrefix="0" xfId="2"/>
    <xf numFmtId="0" fontId="13" fillId="16" borderId="14" applyAlignment="1" applyProtection="1" pivotButton="0" quotePrefix="0" xfId="0">
      <alignment vertical="center"/>
      <protection locked="1" hidden="1"/>
    </xf>
    <xf numFmtId="0" fontId="13" fillId="16" borderId="18" applyAlignment="1" applyProtection="1" pivotButton="0" quotePrefix="0" xfId="0">
      <alignment horizontal="center" vertical="center"/>
      <protection locked="1" hidden="1"/>
    </xf>
    <xf numFmtId="0" fontId="13" fillId="16" borderId="19" applyAlignment="1" applyProtection="1" pivotButton="0" quotePrefix="0" xfId="0">
      <alignment horizontal="center" vertical="center"/>
      <protection locked="1" hidden="1"/>
    </xf>
    <xf numFmtId="0" fontId="34" fillId="16" borderId="4" pivotButton="0" quotePrefix="0" xfId="2"/>
    <xf numFmtId="166" fontId="34" fillId="16" borderId="11" applyAlignment="1" pivotButton="0" quotePrefix="0" xfId="2">
      <alignment horizontal="center"/>
    </xf>
    <xf numFmtId="166" fontId="34" fillId="16" borderId="4" applyAlignment="1" pivotButton="0" quotePrefix="0" xfId="2">
      <alignment horizontal="center"/>
    </xf>
    <xf numFmtId="0" fontId="35" fillId="16" borderId="12" pivotButton="0" quotePrefix="0" xfId="2"/>
    <xf numFmtId="0" fontId="35" fillId="16" borderId="2" pivotButton="0" quotePrefix="0" xfId="2"/>
    <xf numFmtId="0" fontId="34" fillId="16" borderId="3" pivotButton="0" quotePrefix="0" xfId="2"/>
    <xf numFmtId="0" fontId="24" fillId="16" borderId="4" pivotButton="0" quotePrefix="0" xfId="2"/>
    <xf numFmtId="0" fontId="13" fillId="18" borderId="14" applyAlignment="1" applyProtection="1" pivotButton="0" quotePrefix="0" xfId="0">
      <alignment vertical="center"/>
      <protection locked="1" hidden="1"/>
    </xf>
    <xf numFmtId="0" fontId="13" fillId="18" borderId="18" applyAlignment="1" applyProtection="1" pivotButton="0" quotePrefix="0" xfId="0">
      <alignment horizontal="center" vertical="center"/>
      <protection locked="1" hidden="1"/>
    </xf>
    <xf numFmtId="0" fontId="13" fillId="18" borderId="19" applyAlignment="1" applyProtection="1" pivotButton="0" quotePrefix="0" xfId="0">
      <alignment horizontal="center" vertical="center"/>
      <protection locked="1" hidden="1"/>
    </xf>
    <xf numFmtId="0" fontId="34" fillId="18" borderId="4" pivotButton="0" quotePrefix="0" xfId="2"/>
    <xf numFmtId="166" fontId="34" fillId="18" borderId="11" applyAlignment="1" pivotButton="0" quotePrefix="0" xfId="2">
      <alignment horizontal="center"/>
    </xf>
    <xf numFmtId="166" fontId="34" fillId="18" borderId="4" applyAlignment="1" pivotButton="0" quotePrefix="0" xfId="2">
      <alignment horizontal="center"/>
    </xf>
    <xf numFmtId="0" fontId="35" fillId="18" borderId="12" pivotButton="0" quotePrefix="0" xfId="2"/>
    <xf numFmtId="0" fontId="35" fillId="18" borderId="2" pivotButton="0" quotePrefix="0" xfId="2"/>
    <xf numFmtId="0" fontId="34" fillId="18" borderId="3" pivotButton="0" quotePrefix="0" xfId="2"/>
    <xf numFmtId="0" fontId="24" fillId="18" borderId="4" pivotButton="0" quotePrefix="0" xfId="2"/>
    <xf numFmtId="0" fontId="13" fillId="0" borderId="40" applyAlignment="1" applyProtection="1" pivotButton="0" quotePrefix="0" xfId="0">
      <alignment vertical="center"/>
      <protection locked="1" hidden="1"/>
    </xf>
    <xf numFmtId="3" fontId="35" fillId="0" borderId="13" applyAlignment="1" pivotButton="0" quotePrefix="0" xfId="13">
      <alignment horizontal="right"/>
    </xf>
    <xf numFmtId="9" fontId="35" fillId="0" borderId="12" applyAlignment="1" pivotButton="0" quotePrefix="0" xfId="14">
      <alignment horizontal="right"/>
    </xf>
    <xf numFmtId="3" fontId="35" fillId="0" borderId="7" applyAlignment="1" pivotButton="0" quotePrefix="0" xfId="13">
      <alignment horizontal="right"/>
    </xf>
    <xf numFmtId="3" fontId="34" fillId="0" borderId="10" applyAlignment="1" pivotButton="0" quotePrefix="0" xfId="13">
      <alignment horizontal="right"/>
    </xf>
    <xf numFmtId="9" fontId="34" fillId="0" borderId="3" applyAlignment="1" pivotButton="0" quotePrefix="0" xfId="14">
      <alignment horizontal="right"/>
    </xf>
    <xf numFmtId="167" fontId="12" fillId="4" borderId="45" applyAlignment="1" applyProtection="1" pivotButton="0" quotePrefix="0" xfId="6">
      <alignment horizontal="center" vertical="center"/>
      <protection locked="1" hidden="1"/>
    </xf>
    <xf numFmtId="167" fontId="12" fillId="4" borderId="46" applyAlignment="1" applyProtection="1" pivotButton="0" quotePrefix="0" xfId="6">
      <alignment horizontal="center" vertical="center"/>
      <protection locked="1" hidden="1"/>
    </xf>
    <xf numFmtId="0" fontId="12" fillId="4" borderId="58" applyAlignment="1" applyProtection="1" pivotButton="0" quotePrefix="0" xfId="6">
      <alignment horizontal="center" vertical="center"/>
      <protection locked="1" hidden="1"/>
    </xf>
    <xf numFmtId="167" fontId="12" fillId="4" borderId="47" applyAlignment="1" applyProtection="1" pivotButton="0" quotePrefix="0" xfId="6">
      <alignment horizontal="center" vertical="center"/>
      <protection locked="1" hidden="1"/>
    </xf>
    <xf numFmtId="0" fontId="13" fillId="10" borderId="45" applyAlignment="1" applyProtection="1" pivotButton="0" quotePrefix="0" xfId="0">
      <alignment vertical="center"/>
      <protection locked="1" hidden="1"/>
    </xf>
    <xf numFmtId="0" fontId="13" fillId="10" borderId="19" applyAlignment="1" applyProtection="1" pivotButton="0" quotePrefix="0" xfId="0">
      <alignment horizontal="center" vertical="center"/>
      <protection locked="1" hidden="1"/>
    </xf>
    <xf numFmtId="0" fontId="13" fillId="10" borderId="18" applyAlignment="1" applyProtection="1" pivotButton="0" quotePrefix="0" xfId="0">
      <alignment horizontal="center" vertical="center"/>
      <protection locked="1" hidden="1"/>
    </xf>
    <xf numFmtId="0" fontId="34" fillId="10" borderId="4" pivotButton="0" quotePrefix="0" xfId="2"/>
    <xf numFmtId="0" fontId="35" fillId="10" borderId="12" pivotButton="0" quotePrefix="0" xfId="2"/>
    <xf numFmtId="0" fontId="35" fillId="10" borderId="2" pivotButton="0" quotePrefix="0" xfId="2"/>
    <xf numFmtId="0" fontId="34" fillId="10" borderId="3" pivotButton="0" quotePrefix="0" xfId="2"/>
    <xf numFmtId="0" fontId="24" fillId="10" borderId="4" pivotButton="0" quotePrefix="0" xfId="2"/>
    <xf numFmtId="166" fontId="34" fillId="10" borderId="11" applyAlignment="1" pivotButton="0" quotePrefix="0" xfId="2">
      <alignment horizontal="center"/>
    </xf>
    <xf numFmtId="166" fontId="34" fillId="10" borderId="4" applyAlignment="1" pivotButton="0" quotePrefix="0" xfId="2">
      <alignment horizontal="center"/>
    </xf>
    <xf numFmtId="0" fontId="13" fillId="25" borderId="45" applyAlignment="1" applyProtection="1" pivotButton="0" quotePrefix="0" xfId="0">
      <alignment vertical="center"/>
      <protection locked="1" hidden="1"/>
    </xf>
    <xf numFmtId="0" fontId="13" fillId="25" borderId="18" applyAlignment="1" applyProtection="1" pivotButton="0" quotePrefix="0" xfId="0">
      <alignment horizontal="center" vertical="center"/>
      <protection locked="1" hidden="1"/>
    </xf>
    <xf numFmtId="0" fontId="13" fillId="25" borderId="19" applyAlignment="1" applyProtection="1" pivotButton="0" quotePrefix="0" xfId="0">
      <alignment horizontal="center" vertical="center"/>
      <protection locked="1" hidden="1"/>
    </xf>
    <xf numFmtId="0" fontId="34" fillId="25" borderId="4" pivotButton="0" quotePrefix="0" xfId="2"/>
    <xf numFmtId="0" fontId="35" fillId="25" borderId="12" pivotButton="0" quotePrefix="0" xfId="2"/>
    <xf numFmtId="0" fontId="35" fillId="25" borderId="2" pivotButton="0" quotePrefix="0" xfId="2"/>
    <xf numFmtId="0" fontId="34" fillId="25" borderId="3" pivotButton="0" quotePrefix="0" xfId="2"/>
    <xf numFmtId="166" fontId="34" fillId="25" borderId="11" applyAlignment="1" pivotButton="0" quotePrefix="0" xfId="2">
      <alignment horizontal="center"/>
    </xf>
    <xf numFmtId="166" fontId="34" fillId="25" borderId="4" applyAlignment="1" pivotButton="0" quotePrefix="0" xfId="2">
      <alignment horizontal="center"/>
    </xf>
    <xf numFmtId="0" fontId="24" fillId="25" borderId="4" pivotButton="0" quotePrefix="0" xfId="2"/>
    <xf numFmtId="0" fontId="13" fillId="23" borderId="45" applyAlignment="1" applyProtection="1" pivotButton="0" quotePrefix="0" xfId="0">
      <alignment vertical="center"/>
      <protection locked="1" hidden="1"/>
    </xf>
    <xf numFmtId="0" fontId="13" fillId="23" borderId="18" applyAlignment="1" applyProtection="1" pivotButton="0" quotePrefix="0" xfId="0">
      <alignment horizontal="center" vertical="center"/>
      <protection locked="1" hidden="1"/>
    </xf>
    <xf numFmtId="0" fontId="13" fillId="23" borderId="19" applyAlignment="1" applyProtection="1" pivotButton="0" quotePrefix="0" xfId="0">
      <alignment horizontal="center" vertical="center"/>
      <protection locked="1" hidden="1"/>
    </xf>
    <xf numFmtId="0" fontId="34" fillId="23" borderId="4" pivotButton="0" quotePrefix="0" xfId="2"/>
    <xf numFmtId="0" fontId="35" fillId="23" borderId="12" pivotButton="0" quotePrefix="0" xfId="2"/>
    <xf numFmtId="0" fontId="35" fillId="23" borderId="2" pivotButton="0" quotePrefix="0" xfId="2"/>
    <xf numFmtId="0" fontId="34" fillId="23" borderId="3" pivotButton="0" quotePrefix="0" xfId="2"/>
    <xf numFmtId="166" fontId="34" fillId="23" borderId="11" applyAlignment="1" pivotButton="0" quotePrefix="0" xfId="2">
      <alignment horizontal="center"/>
    </xf>
    <xf numFmtId="166" fontId="34" fillId="23" borderId="4" applyAlignment="1" pivotButton="0" quotePrefix="0" xfId="2">
      <alignment horizontal="center"/>
    </xf>
    <xf numFmtId="0" fontId="24" fillId="23" borderId="4" pivotButton="0" quotePrefix="0" xfId="2"/>
    <xf numFmtId="0" fontId="22" fillId="0" borderId="59" applyAlignment="1" pivotButton="0" quotePrefix="0" xfId="0">
      <alignment horizontal="center"/>
    </xf>
    <xf numFmtId="168" fontId="22" fillId="0" borderId="59" applyAlignment="1" pivotButton="0" quotePrefix="0" xfId="0">
      <alignment horizontal="right"/>
    </xf>
    <xf numFmtId="20" fontId="12" fillId="0" borderId="59" applyAlignment="1" pivotButton="0" quotePrefix="0" xfId="0">
      <alignment horizontal="right"/>
    </xf>
    <xf numFmtId="0" fontId="22" fillId="0" borderId="60" applyAlignment="1" pivotButton="0" quotePrefix="0" xfId="0">
      <alignment horizontal="center"/>
    </xf>
    <xf numFmtId="0" fontId="13" fillId="26" borderId="45" applyAlignment="1" applyProtection="1" pivotButton="0" quotePrefix="0" xfId="0">
      <alignment vertical="center"/>
      <protection locked="1" hidden="1"/>
    </xf>
    <xf numFmtId="0" fontId="13" fillId="26" borderId="18" applyAlignment="1" applyProtection="1" pivotButton="0" quotePrefix="0" xfId="0">
      <alignment horizontal="center" vertical="center"/>
      <protection locked="1" hidden="1"/>
    </xf>
    <xf numFmtId="0" fontId="13" fillId="26" borderId="19" applyAlignment="1" applyProtection="1" pivotButton="0" quotePrefix="0" xfId="0">
      <alignment horizontal="center" vertical="center"/>
      <protection locked="1" hidden="1"/>
    </xf>
    <xf numFmtId="0" fontId="34" fillId="26" borderId="4" pivotButton="0" quotePrefix="0" xfId="2"/>
    <xf numFmtId="0" fontId="35" fillId="26" borderId="12" pivotButton="0" quotePrefix="0" xfId="2"/>
    <xf numFmtId="0" fontId="35" fillId="26" borderId="2" pivotButton="0" quotePrefix="0" xfId="2"/>
    <xf numFmtId="0" fontId="34" fillId="26" borderId="3" pivotButton="0" quotePrefix="0" xfId="2"/>
    <xf numFmtId="166" fontId="34" fillId="26" borderId="11" applyAlignment="1" pivotButton="0" quotePrefix="0" xfId="2">
      <alignment horizontal="center"/>
    </xf>
    <xf numFmtId="166" fontId="34" fillId="26" borderId="4" applyAlignment="1" pivotButton="0" quotePrefix="0" xfId="2">
      <alignment horizontal="center"/>
    </xf>
    <xf numFmtId="0" fontId="24" fillId="26" borderId="4" pivotButton="0" quotePrefix="0" xfId="2"/>
    <xf numFmtId="0" fontId="13" fillId="28" borderId="45" applyAlignment="1" applyProtection="1" pivotButton="0" quotePrefix="0" xfId="0">
      <alignment vertical="center"/>
      <protection locked="1" hidden="1"/>
    </xf>
    <xf numFmtId="0" fontId="13" fillId="28" borderId="18" applyAlignment="1" applyProtection="1" pivotButton="0" quotePrefix="0" xfId="0">
      <alignment horizontal="center" vertical="center"/>
      <protection locked="1" hidden="1"/>
    </xf>
    <xf numFmtId="0" fontId="13" fillId="28" borderId="19" applyAlignment="1" applyProtection="1" pivotButton="0" quotePrefix="0" xfId="0">
      <alignment horizontal="center" vertical="center"/>
      <protection locked="1" hidden="1"/>
    </xf>
    <xf numFmtId="0" fontId="34" fillId="28" borderId="4" pivotButton="0" quotePrefix="0" xfId="2"/>
    <xf numFmtId="0" fontId="35" fillId="28" borderId="12" pivotButton="0" quotePrefix="0" xfId="2"/>
    <xf numFmtId="0" fontId="35" fillId="28" borderId="2" pivotButton="0" quotePrefix="0" xfId="2"/>
    <xf numFmtId="0" fontId="34" fillId="28" borderId="3" pivotButton="0" quotePrefix="0" xfId="2"/>
    <xf numFmtId="166" fontId="34" fillId="28" borderId="11" applyAlignment="1" pivotButton="0" quotePrefix="0" xfId="2">
      <alignment horizontal="center"/>
    </xf>
    <xf numFmtId="166" fontId="34" fillId="28" borderId="4" applyAlignment="1" pivotButton="0" quotePrefix="0" xfId="2">
      <alignment horizontal="center"/>
    </xf>
    <xf numFmtId="0" fontId="24" fillId="28" borderId="4" pivotButton="0" quotePrefix="0" xfId="2"/>
    <xf numFmtId="0" fontId="26" fillId="30" borderId="14" applyAlignment="1" applyProtection="1" pivotButton="0" quotePrefix="0" xfId="0">
      <alignment vertical="center"/>
      <protection locked="1" hidden="1"/>
    </xf>
    <xf numFmtId="0" fontId="26" fillId="30" borderId="18" applyAlignment="1" applyProtection="1" pivotButton="0" quotePrefix="0" xfId="0">
      <alignment horizontal="center" vertical="center"/>
      <protection locked="1" hidden="1"/>
    </xf>
    <xf numFmtId="0" fontId="26" fillId="30" borderId="19" applyAlignment="1" applyProtection="1" pivotButton="0" quotePrefix="0" xfId="0">
      <alignment horizontal="center" vertical="center"/>
      <protection locked="1" hidden="1"/>
    </xf>
    <xf numFmtId="0" fontId="37" fillId="30" borderId="4" pivotButton="0" quotePrefix="0" xfId="2"/>
    <xf numFmtId="166" fontId="37" fillId="30" borderId="11" applyAlignment="1" pivotButton="0" quotePrefix="0" xfId="2">
      <alignment horizontal="center"/>
    </xf>
    <xf numFmtId="166" fontId="37" fillId="30" borderId="4" applyAlignment="1" pivotButton="0" quotePrefix="0" xfId="2">
      <alignment horizontal="center"/>
    </xf>
    <xf numFmtId="0" fontId="39" fillId="30" borderId="12" pivotButton="0" quotePrefix="0" xfId="2"/>
    <xf numFmtId="0" fontId="39" fillId="30" borderId="2" pivotButton="0" quotePrefix="0" xfId="2"/>
    <xf numFmtId="0" fontId="37" fillId="30" borderId="3" pivotButton="0" quotePrefix="0" xfId="2"/>
    <xf numFmtId="0" fontId="32" fillId="30" borderId="4" pivotButton="0" quotePrefix="0" xfId="2"/>
    <xf numFmtId="0" fontId="13" fillId="31" borderId="18" applyAlignment="1" applyProtection="1" pivotButton="0" quotePrefix="0" xfId="0">
      <alignment horizontal="center" vertical="center"/>
      <protection locked="1" hidden="1"/>
    </xf>
    <xf numFmtId="0" fontId="13" fillId="31" borderId="19" applyAlignment="1" applyProtection="1" pivotButton="0" quotePrefix="0" xfId="0">
      <alignment horizontal="center" vertical="center"/>
      <protection locked="1" hidden="1"/>
    </xf>
    <xf numFmtId="0" fontId="13" fillId="31" borderId="14" applyAlignment="1" applyProtection="1" pivotButton="0" quotePrefix="0" xfId="0">
      <alignment vertical="center"/>
      <protection locked="1" hidden="1"/>
    </xf>
    <xf numFmtId="0" fontId="13" fillId="33" borderId="14" applyAlignment="1" applyProtection="1" pivotButton="0" quotePrefix="0" xfId="0">
      <alignment vertical="center"/>
      <protection locked="1" hidden="1"/>
    </xf>
    <xf numFmtId="0" fontId="13" fillId="33" borderId="18" applyAlignment="1" applyProtection="1" pivotButton="0" quotePrefix="0" xfId="0">
      <alignment horizontal="center" vertical="center"/>
      <protection locked="1" hidden="1"/>
    </xf>
    <xf numFmtId="0" fontId="13" fillId="33" borderId="19" applyAlignment="1" applyProtection="1" pivotButton="0" quotePrefix="0" xfId="0">
      <alignment horizontal="center" vertical="center"/>
      <protection locked="1" hidden="1"/>
    </xf>
    <xf numFmtId="0" fontId="34" fillId="33" borderId="4" pivotButton="0" quotePrefix="0" xfId="2"/>
    <xf numFmtId="166" fontId="34" fillId="33" borderId="11" applyAlignment="1" pivotButton="0" quotePrefix="0" xfId="2">
      <alignment horizontal="center"/>
    </xf>
    <xf numFmtId="166" fontId="34" fillId="33" borderId="4" applyAlignment="1" pivotButton="0" quotePrefix="0" xfId="2">
      <alignment horizontal="center"/>
    </xf>
    <xf numFmtId="0" fontId="35" fillId="33" borderId="12" pivotButton="0" quotePrefix="0" xfId="2"/>
    <xf numFmtId="0" fontId="35" fillId="33" borderId="2" pivotButton="0" quotePrefix="0" xfId="2"/>
    <xf numFmtId="0" fontId="34" fillId="33" borderId="3" pivotButton="0" quotePrefix="0" xfId="2"/>
    <xf numFmtId="0" fontId="24" fillId="33" borderId="4" pivotButton="0" quotePrefix="0" xfId="2"/>
    <xf numFmtId="0" fontId="24" fillId="31" borderId="4" pivotButton="0" quotePrefix="0" xfId="2"/>
    <xf numFmtId="166" fontId="24" fillId="31" borderId="11" applyAlignment="1" pivotButton="0" quotePrefix="0" xfId="2">
      <alignment horizontal="center"/>
    </xf>
    <xf numFmtId="166" fontId="24" fillId="31" borderId="4" applyAlignment="1" pivotButton="0" quotePrefix="0" xfId="2">
      <alignment horizontal="center"/>
    </xf>
    <xf numFmtId="0" fontId="25" fillId="31" borderId="12" pivotButton="0" quotePrefix="0" xfId="2"/>
    <xf numFmtId="0" fontId="25" fillId="31" borderId="2" pivotButton="0" quotePrefix="0" xfId="2"/>
    <xf numFmtId="0" fontId="24" fillId="31" borderId="3" pivotButton="0" quotePrefix="0" xfId="2"/>
    <xf numFmtId="0" fontId="13" fillId="34" borderId="14" applyAlignment="1" applyProtection="1" pivotButton="0" quotePrefix="0" xfId="0">
      <alignment vertical="center"/>
      <protection locked="1" hidden="1"/>
    </xf>
    <xf numFmtId="0" fontId="13" fillId="34" borderId="18" applyAlignment="1" applyProtection="1" pivotButton="0" quotePrefix="0" xfId="0">
      <alignment horizontal="center" vertical="center"/>
      <protection locked="1" hidden="1"/>
    </xf>
    <xf numFmtId="0" fontId="13" fillId="34" borderId="19" applyAlignment="1" applyProtection="1" pivotButton="0" quotePrefix="0" xfId="0">
      <alignment horizontal="center" vertical="center"/>
      <protection locked="1" hidden="1"/>
    </xf>
    <xf numFmtId="0" fontId="24" fillId="34" borderId="4" pivotButton="0" quotePrefix="0" xfId="2"/>
    <xf numFmtId="166" fontId="24" fillId="34" borderId="11" applyAlignment="1" pivotButton="0" quotePrefix="0" xfId="2">
      <alignment horizontal="center"/>
    </xf>
    <xf numFmtId="166" fontId="24" fillId="34" borderId="4" applyAlignment="1" pivotButton="0" quotePrefix="0" xfId="2">
      <alignment horizontal="center"/>
    </xf>
    <xf numFmtId="0" fontId="25" fillId="34" borderId="12" pivotButton="0" quotePrefix="0" xfId="2"/>
    <xf numFmtId="0" fontId="25" fillId="34" borderId="2" pivotButton="0" quotePrefix="0" xfId="2"/>
    <xf numFmtId="0" fontId="24" fillId="34" borderId="3" pivotButton="0" quotePrefix="0" xfId="2"/>
    <xf numFmtId="0" fontId="13" fillId="32" borderId="18" applyAlignment="1" applyProtection="1" pivotButton="0" quotePrefix="0" xfId="0">
      <alignment horizontal="center" vertical="center"/>
      <protection locked="1" hidden="1"/>
    </xf>
    <xf numFmtId="0" fontId="13" fillId="32" borderId="19" applyAlignment="1" applyProtection="1" pivotButton="0" quotePrefix="0" xfId="0">
      <alignment horizontal="center" vertical="center"/>
      <protection locked="1" hidden="1"/>
    </xf>
    <xf numFmtId="0" fontId="22" fillId="0" borderId="23" applyAlignment="1" pivotButton="0" quotePrefix="0" xfId="0">
      <alignment horizontal="center"/>
    </xf>
    <xf numFmtId="0" fontId="34" fillId="32" borderId="4" pivotButton="0" quotePrefix="0" xfId="2"/>
    <xf numFmtId="166" fontId="34" fillId="32" borderId="11" applyAlignment="1" pivotButton="0" quotePrefix="0" xfId="2">
      <alignment horizontal="center"/>
    </xf>
    <xf numFmtId="166" fontId="34" fillId="32" borderId="4" applyAlignment="1" pivotButton="0" quotePrefix="0" xfId="2">
      <alignment horizontal="center"/>
    </xf>
    <xf numFmtId="0" fontId="35" fillId="32" borderId="12" pivotButton="0" quotePrefix="0" xfId="2"/>
    <xf numFmtId="0" fontId="35" fillId="32" borderId="2" pivotButton="0" quotePrefix="0" xfId="2"/>
    <xf numFmtId="0" fontId="34" fillId="32" borderId="3" pivotButton="0" quotePrefix="0" xfId="2"/>
    <xf numFmtId="0" fontId="13" fillId="0" borderId="34" applyAlignment="1" applyProtection="1" pivotButton="0" quotePrefix="0" xfId="0">
      <alignment vertical="center"/>
      <protection locked="1" hidden="1"/>
    </xf>
    <xf numFmtId="0" fontId="13" fillId="32" borderId="19" applyAlignment="1" applyProtection="1" pivotButton="0" quotePrefix="0" xfId="0">
      <alignment vertical="center"/>
      <protection locked="1" hidden="1"/>
    </xf>
    <xf numFmtId="168" fontId="22" fillId="0" borderId="23" applyAlignment="1" pivotButton="0" quotePrefix="0" xfId="0">
      <alignment horizontal="right"/>
    </xf>
    <xf numFmtId="20" fontId="12" fillId="0" borderId="23" applyAlignment="1" pivotButton="0" quotePrefix="0" xfId="0">
      <alignment horizontal="right"/>
    </xf>
    <xf numFmtId="0" fontId="26" fillId="24" borderId="14" applyAlignment="1" applyProtection="1" pivotButton="0" quotePrefix="0" xfId="0">
      <alignment vertical="center"/>
      <protection locked="1" hidden="1"/>
    </xf>
    <xf numFmtId="0" fontId="26" fillId="24" borderId="18" applyAlignment="1" applyProtection="1" pivotButton="0" quotePrefix="0" xfId="0">
      <alignment horizontal="center" vertical="center"/>
      <protection locked="1" hidden="1"/>
    </xf>
    <xf numFmtId="0" fontId="13" fillId="24" borderId="19" applyAlignment="1" applyProtection="1" pivotButton="0" quotePrefix="0" xfId="0">
      <alignment horizontal="center" vertical="center"/>
      <protection locked="1" hidden="1"/>
    </xf>
    <xf numFmtId="0" fontId="37" fillId="24" borderId="4" pivotButton="0" quotePrefix="0" xfId="2"/>
    <xf numFmtId="0" fontId="37" fillId="24" borderId="12" pivotButton="0" quotePrefix="0" xfId="2"/>
    <xf numFmtId="0" fontId="37" fillId="24" borderId="2" pivotButton="0" quotePrefix="0" xfId="2"/>
    <xf numFmtId="0" fontId="37" fillId="24" borderId="3" pivotButton="0" quotePrefix="0" xfId="2"/>
    <xf numFmtId="166" fontId="37" fillId="24" borderId="11" applyAlignment="1" pivotButton="0" quotePrefix="0" xfId="2">
      <alignment horizontal="center"/>
    </xf>
    <xf numFmtId="166" fontId="37" fillId="24" borderId="4" applyAlignment="1" pivotButton="0" quotePrefix="0" xfId="2">
      <alignment horizontal="center"/>
    </xf>
    <xf numFmtId="0" fontId="32" fillId="24" borderId="4" pivotButton="0" quotePrefix="0" xfId="2"/>
    <xf numFmtId="0" fontId="13" fillId="30" borderId="19" applyAlignment="1" applyProtection="1" pivotButton="0" quotePrefix="0" xfId="0">
      <alignment vertical="center"/>
      <protection locked="1" hidden="1"/>
    </xf>
    <xf numFmtId="0" fontId="13" fillId="30" borderId="18" applyAlignment="1" applyProtection="1" pivotButton="0" quotePrefix="0" xfId="0">
      <alignment horizontal="center" vertical="center"/>
      <protection locked="1" hidden="1"/>
    </xf>
    <xf numFmtId="0" fontId="13" fillId="30" borderId="19" applyAlignment="1" applyProtection="1" pivotButton="0" quotePrefix="0" xfId="0">
      <alignment horizontal="center" vertical="center"/>
      <protection locked="1" hidden="1"/>
    </xf>
    <xf numFmtId="0" fontId="34" fillId="30" borderId="4" pivotButton="0" quotePrefix="0" xfId="2"/>
    <xf numFmtId="166" fontId="34" fillId="30" borderId="11" applyAlignment="1" pivotButton="0" quotePrefix="0" xfId="2">
      <alignment horizontal="center"/>
    </xf>
    <xf numFmtId="166" fontId="34" fillId="30" borderId="4" applyAlignment="1" pivotButton="0" quotePrefix="0" xfId="2">
      <alignment horizontal="center"/>
    </xf>
    <xf numFmtId="0" fontId="35" fillId="30" borderId="12" pivotButton="0" quotePrefix="0" xfId="2"/>
    <xf numFmtId="0" fontId="35" fillId="30" borderId="2" pivotButton="0" quotePrefix="0" xfId="2"/>
    <xf numFmtId="0" fontId="34" fillId="30" borderId="3" pivotButton="0" quotePrefix="0" xfId="2"/>
    <xf numFmtId="0" fontId="13" fillId="32" borderId="14" applyAlignment="1" applyProtection="1" pivotButton="0" quotePrefix="0" xfId="0">
      <alignment vertical="center"/>
      <protection locked="1" hidden="1"/>
    </xf>
    <xf numFmtId="0" fontId="24" fillId="32" borderId="4" pivotButton="0" quotePrefix="0" xfId="2"/>
    <xf numFmtId="0" fontId="25" fillId="32" borderId="12" pivotButton="0" quotePrefix="0" xfId="2"/>
    <xf numFmtId="0" fontId="25" fillId="32" borderId="2" pivotButton="0" quotePrefix="0" xfId="2"/>
    <xf numFmtId="0" fontId="24" fillId="32" borderId="3" pivotButton="0" quotePrefix="0" xfId="2"/>
    <xf numFmtId="166" fontId="24" fillId="32" borderId="11" applyAlignment="1" pivotButton="0" quotePrefix="0" xfId="2">
      <alignment horizontal="center"/>
    </xf>
    <xf numFmtId="166" fontId="24" fillId="32" borderId="4" applyAlignment="1" pivotButton="0" quotePrefix="0" xfId="2">
      <alignment horizontal="center"/>
    </xf>
    <xf numFmtId="0" fontId="13" fillId="36" borderId="14" applyAlignment="1" applyProtection="1" pivotButton="0" quotePrefix="0" xfId="0">
      <alignment vertical="center"/>
      <protection locked="1" hidden="1"/>
    </xf>
    <xf numFmtId="0" fontId="13" fillId="36" borderId="18" applyAlignment="1" applyProtection="1" pivotButton="0" quotePrefix="0" xfId="0">
      <alignment horizontal="center" vertical="center"/>
      <protection locked="1" hidden="1"/>
    </xf>
    <xf numFmtId="0" fontId="13" fillId="36" borderId="19" applyAlignment="1" applyProtection="1" pivotButton="0" quotePrefix="0" xfId="0">
      <alignment horizontal="center" vertical="center"/>
      <protection locked="1" hidden="1"/>
    </xf>
    <xf numFmtId="0" fontId="34" fillId="36" borderId="4" pivotButton="0" quotePrefix="0" xfId="2"/>
    <xf numFmtId="166" fontId="34" fillId="36" borderId="11" applyAlignment="1" pivotButton="0" quotePrefix="0" xfId="2">
      <alignment horizontal="center"/>
    </xf>
    <xf numFmtId="166" fontId="34" fillId="36" borderId="4" applyAlignment="1" pivotButton="0" quotePrefix="0" xfId="2">
      <alignment horizontal="center"/>
    </xf>
    <xf numFmtId="0" fontId="35" fillId="36" borderId="12" pivotButton="0" quotePrefix="0" xfId="2"/>
    <xf numFmtId="0" fontId="35" fillId="36" borderId="2" pivotButton="0" quotePrefix="0" xfId="2"/>
    <xf numFmtId="0" fontId="34" fillId="36" borderId="3" pivotButton="0" quotePrefix="0" xfId="2"/>
    <xf numFmtId="0" fontId="24" fillId="36" borderId="4" pivotButton="0" quotePrefix="0" xfId="2"/>
    <xf numFmtId="0" fontId="12" fillId="3" borderId="0" pivotButton="0" quotePrefix="0" xfId="12"/>
    <xf numFmtId="169" fontId="12" fillId="3" borderId="20" pivotButton="0" quotePrefix="0" xfId="0"/>
    <xf numFmtId="169" fontId="12" fillId="3" borderId="21" pivotButton="0" quotePrefix="0" xfId="0"/>
    <xf numFmtId="20" fontId="12" fillId="3" borderId="0" pivotButton="0" quotePrefix="0" xfId="0"/>
    <xf numFmtId="0" fontId="13" fillId="0" borderId="49" applyAlignment="1" pivotButton="0" quotePrefix="0" xfId="0">
      <alignment vertical="center" wrapText="1"/>
    </xf>
    <xf numFmtId="0" fontId="13" fillId="0" borderId="25" applyAlignment="1" pivotButton="0" quotePrefix="0" xfId="0">
      <alignment vertical="center" wrapText="1"/>
    </xf>
    <xf numFmtId="0" fontId="13" fillId="0" borderId="26" applyAlignment="1" pivotButton="0" quotePrefix="0" xfId="0">
      <alignment horizontal="center" vertical="center"/>
    </xf>
    <xf numFmtId="0" fontId="13" fillId="0" borderId="40" applyAlignment="1" pivotButton="0" quotePrefix="0" xfId="0">
      <alignment vertical="center" wrapText="1"/>
    </xf>
    <xf numFmtId="0" fontId="13" fillId="0" borderId="28" applyAlignment="1" pivotButton="0" quotePrefix="0" xfId="0">
      <alignment vertical="center" wrapText="1"/>
    </xf>
    <xf numFmtId="0" fontId="13" fillId="0" borderId="29" applyAlignment="1" pivotButton="0" quotePrefix="0" xfId="0">
      <alignment horizontal="center" vertical="center"/>
    </xf>
    <xf numFmtId="0" fontId="19" fillId="0" borderId="39" applyAlignment="1" pivotButton="0" quotePrefix="0" xfId="0">
      <alignment horizontal="center"/>
    </xf>
    <xf numFmtId="0" fontId="12" fillId="0" borderId="30" pivotButton="0" quotePrefix="0" xfId="0"/>
    <xf numFmtId="0" fontId="12" fillId="0" borderId="41" pivotButton="0" quotePrefix="0" xfId="0"/>
    <xf numFmtId="0" fontId="22" fillId="0" borderId="49" applyAlignment="1" pivotButton="0" quotePrefix="0" xfId="0">
      <alignment horizontal="center"/>
    </xf>
    <xf numFmtId="20" fontId="22" fillId="0" borderId="25" applyAlignment="1" pivotButton="0" quotePrefix="0" xfId="0">
      <alignment horizontal="right"/>
    </xf>
    <xf numFmtId="0" fontId="22" fillId="0" borderId="6" pivotButton="0" quotePrefix="0" xfId="0"/>
    <xf numFmtId="0" fontId="12" fillId="0" borderId="54" pivotButton="0" quotePrefix="0" xfId="0"/>
    <xf numFmtId="0" fontId="12" fillId="3" borderId="49" pivotButton="0" quotePrefix="0" xfId="12"/>
    <xf numFmtId="0" fontId="12" fillId="3" borderId="25" pivotButton="0" quotePrefix="0" xfId="12"/>
    <xf numFmtId="0" fontId="12" fillId="3" borderId="26" pivotButton="0" quotePrefix="0" xfId="12"/>
    <xf numFmtId="0" fontId="21" fillId="0" borderId="26" applyAlignment="1" pivotButton="0" quotePrefix="0" xfId="0">
      <alignment horizontal="center"/>
    </xf>
    <xf numFmtId="0" fontId="12" fillId="0" borderId="0" applyAlignment="1" pivotButton="0" quotePrefix="0" xfId="0">
      <alignment horizontal="center"/>
    </xf>
    <xf numFmtId="20" fontId="12" fillId="0" borderId="0" applyAlignment="1" pivotButton="0" quotePrefix="0" xfId="0">
      <alignment horizontal="right"/>
    </xf>
    <xf numFmtId="0" fontId="12" fillId="0" borderId="42" pivotButton="0" quotePrefix="0" xfId="0"/>
    <xf numFmtId="0" fontId="12" fillId="3" borderId="42" pivotButton="0" quotePrefix="0" xfId="12"/>
    <xf numFmtId="0" fontId="12" fillId="3" borderId="19" applyAlignment="1" pivotButton="0" quotePrefix="0" xfId="0">
      <alignment horizontal="center" vertical="center"/>
    </xf>
    <xf numFmtId="0" fontId="19" fillId="0" borderId="4" pivotButton="0" quotePrefix="0" xfId="0"/>
    <xf numFmtId="0" fontId="13" fillId="28" borderId="18" applyAlignment="1" pivotButton="0" quotePrefix="0" xfId="0">
      <alignment vertical="center"/>
    </xf>
    <xf numFmtId="170" fontId="13" fillId="28" borderId="18" applyAlignment="1" pivotButton="0" quotePrefix="0" xfId="0">
      <alignment vertical="center"/>
    </xf>
    <xf numFmtId="0" fontId="13" fillId="28" borderId="32" applyAlignment="1" pivotButton="0" quotePrefix="0" xfId="0">
      <alignment vertical="center"/>
    </xf>
    <xf numFmtId="0" fontId="13" fillId="28" borderId="42" pivotButton="0" quotePrefix="0" xfId="0"/>
    <xf numFmtId="20" fontId="13" fillId="28" borderId="64" applyAlignment="1" pivotButton="0" quotePrefix="0" xfId="0">
      <alignment horizontal="right"/>
    </xf>
    <xf numFmtId="20" fontId="13" fillId="28" borderId="44" applyAlignment="1" pivotButton="0" quotePrefix="0" xfId="0">
      <alignment horizontal="right"/>
    </xf>
    <xf numFmtId="0" fontId="13" fillId="28" borderId="64" pivotButton="0" quotePrefix="0" xfId="0"/>
    <xf numFmtId="0" fontId="12" fillId="28" borderId="18" pivotButton="0" quotePrefix="0" xfId="7"/>
    <xf numFmtId="0" fontId="12" fillId="28" borderId="30" pivotButton="0" quotePrefix="0" xfId="7"/>
    <xf numFmtId="0" fontId="20" fillId="28" borderId="19" applyAlignment="1" pivotButton="0" quotePrefix="0" xfId="0">
      <alignment horizontal="center"/>
    </xf>
    <xf numFmtId="0" fontId="13" fillId="26" borderId="18" applyAlignment="1" pivotButton="0" quotePrefix="0" xfId="0">
      <alignment vertical="center"/>
    </xf>
    <xf numFmtId="170" fontId="13" fillId="26" borderId="18" applyAlignment="1" pivotButton="0" quotePrefix="0" xfId="0">
      <alignment vertical="center"/>
    </xf>
    <xf numFmtId="0" fontId="13" fillId="26" borderId="32" applyAlignment="1" pivotButton="0" quotePrefix="0" xfId="0">
      <alignment vertical="center"/>
    </xf>
    <xf numFmtId="0" fontId="13" fillId="26" borderId="19" pivotButton="0" quotePrefix="0" xfId="0"/>
    <xf numFmtId="20" fontId="13" fillId="26" borderId="19" applyAlignment="1" pivotButton="0" quotePrefix="0" xfId="0">
      <alignment horizontal="right"/>
    </xf>
    <xf numFmtId="0" fontId="12" fillId="26" borderId="18" pivotButton="0" quotePrefix="0" xfId="7"/>
    <xf numFmtId="0" fontId="12" fillId="26" borderId="30" pivotButton="0" quotePrefix="0" xfId="7"/>
    <xf numFmtId="0" fontId="20" fillId="26" borderId="19" applyAlignment="1" pivotButton="0" quotePrefix="0" xfId="0">
      <alignment horizontal="center"/>
    </xf>
    <xf numFmtId="0" fontId="13" fillId="23" borderId="18" applyAlignment="1" pivotButton="0" quotePrefix="0" xfId="0">
      <alignment vertical="center"/>
    </xf>
    <xf numFmtId="170" fontId="13" fillId="23" borderId="18" applyAlignment="1" pivotButton="0" quotePrefix="0" xfId="0">
      <alignment vertical="center"/>
    </xf>
    <xf numFmtId="0" fontId="13" fillId="23" borderId="32" applyAlignment="1" pivotButton="0" quotePrefix="0" xfId="0">
      <alignment vertical="center"/>
    </xf>
    <xf numFmtId="0" fontId="13" fillId="23" borderId="42" pivotButton="0" quotePrefix="0" xfId="0"/>
    <xf numFmtId="20" fontId="13" fillId="23" borderId="43" applyAlignment="1" pivotButton="0" quotePrefix="0" xfId="0">
      <alignment horizontal="right"/>
    </xf>
    <xf numFmtId="20" fontId="13" fillId="23" borderId="44" applyAlignment="1" pivotButton="0" quotePrefix="0" xfId="0">
      <alignment horizontal="right"/>
    </xf>
    <xf numFmtId="0" fontId="13" fillId="23" borderId="43" pivotButton="0" quotePrefix="0" xfId="0"/>
    <xf numFmtId="0" fontId="12" fillId="23" borderId="18" pivotButton="0" quotePrefix="0" xfId="7"/>
    <xf numFmtId="0" fontId="12" fillId="23" borderId="30" pivotButton="0" quotePrefix="0" xfId="7"/>
    <xf numFmtId="0" fontId="20" fillId="23" borderId="19" applyAlignment="1" pivotButton="0" quotePrefix="0" xfId="0">
      <alignment horizontal="center"/>
    </xf>
    <xf numFmtId="0" fontId="13" fillId="20" borderId="18" applyAlignment="1" pivotButton="0" quotePrefix="0" xfId="0">
      <alignment vertical="center"/>
    </xf>
    <xf numFmtId="170" fontId="13" fillId="20" borderId="18" applyAlignment="1" pivotButton="0" quotePrefix="0" xfId="0">
      <alignment vertical="center"/>
    </xf>
    <xf numFmtId="0" fontId="13" fillId="20" borderId="32" applyAlignment="1" pivotButton="0" quotePrefix="0" xfId="0">
      <alignment vertical="center"/>
    </xf>
    <xf numFmtId="0" fontId="13" fillId="25" borderId="42" pivotButton="0" quotePrefix="0" xfId="0"/>
    <xf numFmtId="20" fontId="13" fillId="25" borderId="43" applyAlignment="1" pivotButton="0" quotePrefix="0" xfId="0">
      <alignment horizontal="right"/>
    </xf>
    <xf numFmtId="20" fontId="13" fillId="25" borderId="44" applyAlignment="1" pivotButton="0" quotePrefix="0" xfId="0">
      <alignment horizontal="right"/>
    </xf>
    <xf numFmtId="0" fontId="13" fillId="25" borderId="43" pivotButton="0" quotePrefix="0" xfId="0"/>
    <xf numFmtId="0" fontId="12" fillId="25" borderId="18" pivotButton="0" quotePrefix="0" xfId="7"/>
    <xf numFmtId="0" fontId="12" fillId="25" borderId="30" pivotButton="0" quotePrefix="0" xfId="7"/>
    <xf numFmtId="0" fontId="20" fillId="20" borderId="19" applyAlignment="1" pivotButton="0" quotePrefix="0" xfId="0">
      <alignment horizontal="center"/>
    </xf>
    <xf numFmtId="0" fontId="21" fillId="20" borderId="19" applyAlignment="1" pivotButton="0" quotePrefix="0" xfId="0">
      <alignment horizontal="center"/>
    </xf>
    <xf numFmtId="0" fontId="43" fillId="0" borderId="55" applyAlignment="1" pivotButton="0" quotePrefix="0" xfId="0">
      <alignment horizontal="center"/>
    </xf>
    <xf numFmtId="0" fontId="43" fillId="0" borderId="55" pivotButton="0" quotePrefix="0" xfId="0"/>
    <xf numFmtId="0" fontId="12" fillId="3" borderId="45" pivotButton="0" quotePrefix="0" xfId="12"/>
    <xf numFmtId="0" fontId="12" fillId="3" borderId="46" pivotButton="0" quotePrefix="0" xfId="12"/>
    <xf numFmtId="0" fontId="12" fillId="3" borderId="48" pivotButton="0" quotePrefix="0" xfId="12"/>
    <xf numFmtId="0" fontId="20" fillId="0" borderId="45" applyAlignment="1" pivotButton="0" quotePrefix="0" xfId="0">
      <alignment horizontal="center"/>
    </xf>
    <xf numFmtId="0" fontId="20" fillId="0" borderId="46" applyAlignment="1" pivotButton="0" quotePrefix="0" xfId="0">
      <alignment horizontal="center"/>
    </xf>
    <xf numFmtId="0" fontId="21" fillId="0" borderId="46" applyAlignment="1" pivotButton="0" quotePrefix="0" xfId="0">
      <alignment horizontal="center"/>
    </xf>
    <xf numFmtId="0" fontId="21" fillId="0" borderId="48" applyAlignment="1" pivotButton="0" quotePrefix="0" xfId="0">
      <alignment horizontal="center"/>
    </xf>
    <xf numFmtId="0" fontId="13" fillId="10" borderId="18" applyAlignment="1" pivotButton="0" quotePrefix="0" xfId="0">
      <alignment vertical="center"/>
    </xf>
    <xf numFmtId="170" fontId="13" fillId="10" borderId="18" applyAlignment="1" pivotButton="0" quotePrefix="0" xfId="0">
      <alignment vertical="center"/>
    </xf>
    <xf numFmtId="0" fontId="13" fillId="10" borderId="32" applyAlignment="1" pivotButton="0" quotePrefix="0" xfId="0">
      <alignment vertical="center"/>
    </xf>
    <xf numFmtId="0" fontId="13" fillId="10" borderId="42" pivotButton="0" quotePrefix="0" xfId="0"/>
    <xf numFmtId="20" fontId="13" fillId="10" borderId="43" applyAlignment="1" pivotButton="0" quotePrefix="0" xfId="0">
      <alignment horizontal="right"/>
    </xf>
    <xf numFmtId="20" fontId="13" fillId="10" borderId="44" applyAlignment="1" pivotButton="0" quotePrefix="0" xfId="0">
      <alignment horizontal="right"/>
    </xf>
    <xf numFmtId="0" fontId="13" fillId="10" borderId="43" pivotButton="0" quotePrefix="0" xfId="0"/>
    <xf numFmtId="0" fontId="12" fillId="10" borderId="18" pivotButton="0" quotePrefix="0" xfId="7"/>
    <xf numFmtId="0" fontId="12" fillId="10" borderId="30" pivotButton="0" quotePrefix="0" xfId="7"/>
    <xf numFmtId="0" fontId="20" fillId="10" borderId="19" applyAlignment="1" pivotButton="0" quotePrefix="0" xfId="0">
      <alignment horizontal="center"/>
    </xf>
    <xf numFmtId="0" fontId="21" fillId="10" borderId="19" applyAlignment="1" pivotButton="0" quotePrefix="0" xfId="0">
      <alignment horizontal="center"/>
    </xf>
    <xf numFmtId="0" fontId="22" fillId="0" borderId="22" applyAlignment="1" pivotButton="0" quotePrefix="0" xfId="0">
      <alignment horizontal="center"/>
    </xf>
    <xf numFmtId="0" fontId="12" fillId="3" borderId="0" pivotButton="0" quotePrefix="0" xfId="5"/>
    <xf numFmtId="0" fontId="26" fillId="24" borderId="15" applyAlignment="1" pivotButton="0" quotePrefix="0" xfId="0">
      <alignment vertical="center"/>
    </xf>
    <xf numFmtId="170" fontId="26" fillId="24" borderId="15" applyAlignment="1" pivotButton="0" quotePrefix="0" xfId="0">
      <alignment vertical="center"/>
    </xf>
    <xf numFmtId="0" fontId="26" fillId="24" borderId="19" applyAlignment="1" pivotButton="0" quotePrefix="0" xfId="0">
      <alignment vertical="center"/>
    </xf>
    <xf numFmtId="0" fontId="13" fillId="0" borderId="22" applyAlignment="1" pivotButton="0" quotePrefix="0" xfId="0">
      <alignment vertical="center" wrapText="1"/>
    </xf>
    <xf numFmtId="0" fontId="13" fillId="0" borderId="23" applyAlignment="1" pivotButton="0" quotePrefix="0" xfId="0">
      <alignment vertical="center" wrapText="1"/>
    </xf>
    <xf numFmtId="0" fontId="13" fillId="0" borderId="24" applyAlignment="1" pivotButton="0" quotePrefix="0" xfId="0">
      <alignment horizontal="center" vertical="center"/>
    </xf>
    <xf numFmtId="0" fontId="19" fillId="0" borderId="41" applyAlignment="1" pivotButton="0" quotePrefix="0" xfId="0">
      <alignment horizontal="center"/>
    </xf>
    <xf numFmtId="0" fontId="26" fillId="24" borderId="42" pivotButton="0" quotePrefix="0" xfId="0"/>
    <xf numFmtId="20" fontId="26" fillId="24" borderId="43" applyAlignment="1" pivotButton="0" quotePrefix="0" xfId="0">
      <alignment horizontal="right"/>
    </xf>
    <xf numFmtId="20" fontId="26" fillId="24" borderId="44" applyAlignment="1" pivotButton="0" quotePrefix="0" xfId="0">
      <alignment horizontal="right"/>
    </xf>
    <xf numFmtId="0" fontId="26" fillId="24" borderId="43" pivotButton="0" quotePrefix="0" xfId="0"/>
    <xf numFmtId="0" fontId="31" fillId="0" borderId="0" pivotButton="0" quotePrefix="0" xfId="0"/>
    <xf numFmtId="0" fontId="12" fillId="24" borderId="18" pivotButton="0" quotePrefix="0" xfId="7"/>
    <xf numFmtId="0" fontId="12" fillId="24" borderId="30" pivotButton="0" quotePrefix="0" xfId="7"/>
    <xf numFmtId="0" fontId="20" fillId="24" borderId="32" applyAlignment="1" pivotButton="0" quotePrefix="0" xfId="0">
      <alignment horizontal="center"/>
    </xf>
    <xf numFmtId="20" fontId="12" fillId="0" borderId="49" applyAlignment="1" pivotButton="0" quotePrefix="0" xfId="0">
      <alignment horizontal="center"/>
    </xf>
    <xf numFmtId="20" fontId="12" fillId="0" borderId="25" applyAlignment="1" pivotButton="0" quotePrefix="0" xfId="0">
      <alignment horizontal="right"/>
    </xf>
    <xf numFmtId="0" fontId="22" fillId="0" borderId="38" applyAlignment="1" pivotButton="0" quotePrefix="0" xfId="0">
      <alignment horizontal="center"/>
    </xf>
    <xf numFmtId="0" fontId="12" fillId="0" borderId="52" pivotButton="0" quotePrefix="0" xfId="0"/>
    <xf numFmtId="0" fontId="12" fillId="3" borderId="45" pivotButton="0" quotePrefix="0" xfId="5"/>
    <xf numFmtId="0" fontId="12" fillId="3" borderId="46" pivotButton="0" quotePrefix="0" xfId="5"/>
    <xf numFmtId="0" fontId="12" fillId="3" borderId="48" pivotButton="0" quotePrefix="0" xfId="5"/>
    <xf numFmtId="0" fontId="12" fillId="3" borderId="26" pivotButton="0" quotePrefix="0" xfId="5"/>
    <xf numFmtId="20" fontId="12" fillId="0" borderId="22" applyAlignment="1" pivotButton="0" quotePrefix="0" xfId="0">
      <alignment horizontal="center"/>
    </xf>
    <xf numFmtId="0" fontId="12" fillId="3" borderId="42" pivotButton="0" quotePrefix="0" xfId="5"/>
    <xf numFmtId="0" fontId="12" fillId="0" borderId="24" pivotButton="0" quotePrefix="0" xfId="0"/>
    <xf numFmtId="0" fontId="13" fillId="18" borderId="15" applyAlignment="1" pivotButton="0" quotePrefix="0" xfId="0">
      <alignment vertical="center"/>
    </xf>
    <xf numFmtId="170" fontId="13" fillId="18" borderId="15" applyAlignment="1" pivotButton="0" quotePrefix="0" xfId="0">
      <alignment vertical="center"/>
    </xf>
    <xf numFmtId="0" fontId="13" fillId="18" borderId="19" applyAlignment="1" pivotButton="0" quotePrefix="0" xfId="0">
      <alignment vertical="center"/>
    </xf>
    <xf numFmtId="0" fontId="13" fillId="18" borderId="42" pivotButton="0" quotePrefix="0" xfId="0"/>
    <xf numFmtId="20" fontId="13" fillId="18" borderId="43" applyAlignment="1" pivotButton="0" quotePrefix="0" xfId="0">
      <alignment horizontal="right"/>
    </xf>
    <xf numFmtId="20" fontId="13" fillId="18" borderId="44" applyAlignment="1" pivotButton="0" quotePrefix="0" xfId="0">
      <alignment horizontal="right"/>
    </xf>
    <xf numFmtId="0" fontId="13" fillId="18" borderId="43" pivotButton="0" quotePrefix="0" xfId="0"/>
    <xf numFmtId="0" fontId="12" fillId="18" borderId="18" pivotButton="0" quotePrefix="0" xfId="7"/>
    <xf numFmtId="0" fontId="12" fillId="18" borderId="30" pivotButton="0" quotePrefix="0" xfId="7"/>
    <xf numFmtId="0" fontId="20" fillId="18" borderId="19" applyAlignment="1" pivotButton="0" quotePrefix="0" xfId="0">
      <alignment horizontal="center"/>
    </xf>
    <xf numFmtId="168" fontId="22" fillId="0" borderId="25" applyAlignment="1" pivotButton="0" quotePrefix="0" xfId="0">
      <alignment horizontal="right"/>
    </xf>
    <xf numFmtId="0" fontId="13" fillId="36" borderId="50" applyAlignment="1" pivotButton="0" quotePrefix="0" xfId="0">
      <alignment vertical="center"/>
    </xf>
    <xf numFmtId="170" fontId="13" fillId="36" borderId="14" applyAlignment="1" pivotButton="0" quotePrefix="0" xfId="0">
      <alignment vertical="center"/>
    </xf>
    <xf numFmtId="0" fontId="13" fillId="36" borderId="32" applyAlignment="1" pivotButton="0" quotePrefix="0" xfId="0">
      <alignment vertical="center"/>
    </xf>
    <xf numFmtId="0" fontId="13" fillId="0" borderId="27" applyAlignment="1" pivotButton="0" quotePrefix="0" xfId="0">
      <alignment vertical="center" wrapText="1"/>
    </xf>
    <xf numFmtId="0" fontId="13" fillId="36" borderId="42" pivotButton="0" quotePrefix="0" xfId="0"/>
    <xf numFmtId="20" fontId="13" fillId="36" borderId="43" applyAlignment="1" pivotButton="0" quotePrefix="0" xfId="0">
      <alignment horizontal="right"/>
    </xf>
    <xf numFmtId="20" fontId="13" fillId="36" borderId="44" applyAlignment="1" pivotButton="0" quotePrefix="0" xfId="0">
      <alignment horizontal="right"/>
    </xf>
    <xf numFmtId="0" fontId="13" fillId="36" borderId="43" pivotButton="0" quotePrefix="0" xfId="0"/>
    <xf numFmtId="0" fontId="12" fillId="36" borderId="18" pivotButton="0" quotePrefix="0" xfId="7"/>
    <xf numFmtId="0" fontId="12" fillId="36" borderId="30" pivotButton="0" quotePrefix="0" xfId="7"/>
    <xf numFmtId="0" fontId="20" fillId="36" borderId="19" applyAlignment="1" pivotButton="0" quotePrefix="0" xfId="0">
      <alignment horizontal="center"/>
    </xf>
    <xf numFmtId="0" fontId="21" fillId="36" borderId="19" applyAlignment="1" pivotButton="0" quotePrefix="0" xfId="0">
      <alignment horizontal="center"/>
    </xf>
    <xf numFmtId="0" fontId="22" fillId="0" borderId="47" applyAlignment="1" pivotButton="0" quotePrefix="0" xfId="0">
      <alignment horizontal="center"/>
    </xf>
    <xf numFmtId="0" fontId="13" fillId="16" borderId="50" applyAlignment="1" pivotButton="0" quotePrefix="0" xfId="0">
      <alignment vertical="center"/>
    </xf>
    <xf numFmtId="170" fontId="13" fillId="16" borderId="14" applyAlignment="1" pivotButton="0" quotePrefix="0" xfId="0">
      <alignment vertical="center"/>
    </xf>
    <xf numFmtId="0" fontId="13" fillId="16" borderId="32" applyAlignment="1" pivotButton="0" quotePrefix="0" xfId="0">
      <alignment vertical="center"/>
    </xf>
    <xf numFmtId="0" fontId="13" fillId="16" borderId="42" pivotButton="0" quotePrefix="0" xfId="0"/>
    <xf numFmtId="20" fontId="13" fillId="16" borderId="43" applyAlignment="1" pivotButton="0" quotePrefix="0" xfId="0">
      <alignment horizontal="right"/>
    </xf>
    <xf numFmtId="20" fontId="13" fillId="16" borderId="44" applyAlignment="1" pivotButton="0" quotePrefix="0" xfId="0">
      <alignment horizontal="right"/>
    </xf>
    <xf numFmtId="0" fontId="13" fillId="16" borderId="43" pivotButton="0" quotePrefix="0" xfId="0"/>
    <xf numFmtId="0" fontId="12" fillId="16" borderId="18" pivotButton="0" quotePrefix="0" xfId="7"/>
    <xf numFmtId="0" fontId="12" fillId="16" borderId="30" pivotButton="0" quotePrefix="0" xfId="7"/>
    <xf numFmtId="0" fontId="20" fillId="16" borderId="19" applyAlignment="1" pivotButton="0" quotePrefix="0" xfId="0">
      <alignment horizontal="center"/>
    </xf>
    <xf numFmtId="0" fontId="21" fillId="16" borderId="19" applyAlignment="1" pivotButton="0" quotePrefix="0" xfId="0">
      <alignment horizontal="center"/>
    </xf>
    <xf numFmtId="0" fontId="13" fillId="15" borderId="19" applyAlignment="1" pivotButton="0" quotePrefix="0" xfId="0">
      <alignment vertical="center"/>
    </xf>
    <xf numFmtId="170" fontId="13" fillId="15" borderId="15" applyAlignment="1" pivotButton="0" quotePrefix="0" xfId="0">
      <alignment vertical="center"/>
    </xf>
    <xf numFmtId="0" fontId="13" fillId="15" borderId="42" pivotButton="0" quotePrefix="0" xfId="0"/>
    <xf numFmtId="20" fontId="13" fillId="15" borderId="43" applyAlignment="1" pivotButton="0" quotePrefix="0" xfId="0">
      <alignment horizontal="right"/>
    </xf>
    <xf numFmtId="20" fontId="13" fillId="15" borderId="44" applyAlignment="1" pivotButton="0" quotePrefix="0" xfId="0">
      <alignment horizontal="right"/>
    </xf>
    <xf numFmtId="0" fontId="13" fillId="15" borderId="43" pivotButton="0" quotePrefix="0" xfId="0"/>
    <xf numFmtId="0" fontId="12" fillId="15" borderId="18" pivotButton="0" quotePrefix="0" xfId="7"/>
    <xf numFmtId="0" fontId="12" fillId="15" borderId="30" pivotButton="0" quotePrefix="0" xfId="7"/>
    <xf numFmtId="0" fontId="20" fillId="15" borderId="19" applyAlignment="1" pivotButton="0" quotePrefix="0" xfId="0">
      <alignment horizontal="center"/>
    </xf>
    <xf numFmtId="0" fontId="21" fillId="15" borderId="19" applyAlignment="1" pivotButton="0" quotePrefix="0" xfId="0">
      <alignment horizontal="center"/>
    </xf>
    <xf numFmtId="0" fontId="43" fillId="0" borderId="53" applyAlignment="1" pivotButton="0" quotePrefix="0" xfId="0">
      <alignment horizontal="center"/>
    </xf>
    <xf numFmtId="0" fontId="43" fillId="0" borderId="53" applyAlignment="1" pivotButton="0" quotePrefix="0" xfId="0">
      <alignment horizontal="right"/>
    </xf>
    <xf numFmtId="0" fontId="13" fillId="14" borderId="50" applyAlignment="1" pivotButton="0" quotePrefix="0" xfId="0">
      <alignment vertical="center"/>
    </xf>
    <xf numFmtId="170" fontId="13" fillId="14" borderId="14" applyAlignment="1" pivotButton="0" quotePrefix="0" xfId="0">
      <alignment vertical="center"/>
    </xf>
    <xf numFmtId="0" fontId="13" fillId="14" borderId="32" applyAlignment="1" pivotButton="0" quotePrefix="0" xfId="0">
      <alignment vertical="center"/>
    </xf>
    <xf numFmtId="0" fontId="13" fillId="14" borderId="42" pivotButton="0" quotePrefix="0" xfId="0"/>
    <xf numFmtId="20" fontId="13" fillId="14" borderId="43" applyAlignment="1" pivotButton="0" quotePrefix="0" xfId="0">
      <alignment horizontal="right"/>
    </xf>
    <xf numFmtId="20" fontId="13" fillId="14" borderId="44" applyAlignment="1" pivotButton="0" quotePrefix="0" xfId="0">
      <alignment horizontal="right"/>
    </xf>
    <xf numFmtId="0" fontId="13" fillId="14" borderId="43" pivotButton="0" quotePrefix="0" xfId="0"/>
    <xf numFmtId="0" fontId="12" fillId="0" borderId="33" pivotButton="0" quotePrefix="0" xfId="0"/>
    <xf numFmtId="0" fontId="12" fillId="14" borderId="18" pivotButton="0" quotePrefix="0" xfId="7"/>
    <xf numFmtId="0" fontId="12" fillId="14" borderId="30" pivotButton="0" quotePrefix="0" xfId="7"/>
    <xf numFmtId="0" fontId="20" fillId="14" borderId="19" applyAlignment="1" pivotButton="0" quotePrefix="0" xfId="0">
      <alignment horizontal="center"/>
    </xf>
    <xf numFmtId="0" fontId="21" fillId="14" borderId="19" applyAlignment="1" pivotButton="0" quotePrefix="0" xfId="0">
      <alignment horizontal="center"/>
    </xf>
    <xf numFmtId="0" fontId="13" fillId="33" borderId="15" applyAlignment="1" pivotButton="0" quotePrefix="0" xfId="0">
      <alignment vertical="center"/>
    </xf>
    <xf numFmtId="170" fontId="13" fillId="33" borderId="15" applyAlignment="1" pivotButton="0" quotePrefix="0" xfId="0">
      <alignment vertical="center"/>
    </xf>
    <xf numFmtId="0" fontId="13" fillId="33" borderId="19" applyAlignment="1" pivotButton="0" quotePrefix="0" xfId="0">
      <alignment vertical="center"/>
    </xf>
    <xf numFmtId="0" fontId="13" fillId="33" borderId="42" pivotButton="0" quotePrefix="0" xfId="0"/>
    <xf numFmtId="20" fontId="13" fillId="33" borderId="43" applyAlignment="1" pivotButton="0" quotePrefix="0" xfId="0">
      <alignment horizontal="right"/>
    </xf>
    <xf numFmtId="20" fontId="13" fillId="33" borderId="44" applyAlignment="1" pivotButton="0" quotePrefix="0" xfId="0">
      <alignment horizontal="right"/>
    </xf>
    <xf numFmtId="0" fontId="13" fillId="33" borderId="43" pivotButton="0" quotePrefix="0" xfId="0"/>
    <xf numFmtId="0" fontId="12" fillId="33" borderId="18" pivotButton="0" quotePrefix="0" xfId="7"/>
    <xf numFmtId="0" fontId="12" fillId="33" borderId="30" pivotButton="0" quotePrefix="0" xfId="7"/>
    <xf numFmtId="0" fontId="20" fillId="33" borderId="32" applyAlignment="1" pivotButton="0" quotePrefix="0" xfId="0">
      <alignment horizontal="center"/>
    </xf>
    <xf numFmtId="0" fontId="21" fillId="33" borderId="32" applyAlignment="1" pivotButton="0" quotePrefix="0" xfId="0">
      <alignment horizontal="center"/>
    </xf>
    <xf numFmtId="0" fontId="12" fillId="0" borderId="45" applyAlignment="1" pivotButton="0" quotePrefix="0" xfId="0">
      <alignment horizontal="center"/>
    </xf>
    <xf numFmtId="0" fontId="12" fillId="0" borderId="38" pivotButton="0" quotePrefix="0" xfId="0"/>
    <xf numFmtId="0" fontId="12" fillId="0" borderId="49" applyAlignment="1" pivotButton="0" quotePrefix="0" xfId="0">
      <alignment horizontal="center"/>
    </xf>
    <xf numFmtId="171" fontId="12" fillId="0" borderId="25" applyAlignment="1" pivotButton="0" quotePrefix="0" xfId="0">
      <alignment horizontal="right"/>
    </xf>
    <xf numFmtId="171" fontId="12" fillId="0" borderId="23" applyAlignment="1" pivotButton="0" quotePrefix="0" xfId="0">
      <alignment horizontal="right"/>
    </xf>
    <xf numFmtId="0" fontId="12" fillId="0" borderId="6" pivotButton="0" quotePrefix="0" xfId="0"/>
    <xf numFmtId="0" fontId="12" fillId="3" borderId="28" pivotButton="0" quotePrefix="0" xfId="5"/>
    <xf numFmtId="0" fontId="12" fillId="3" borderId="29" pivotButton="0" quotePrefix="0" xfId="5"/>
    <xf numFmtId="0" fontId="20" fillId="0" borderId="40" applyAlignment="1" pivotButton="0" quotePrefix="0" xfId="0">
      <alignment horizontal="center"/>
    </xf>
    <xf numFmtId="0" fontId="20" fillId="0" borderId="28" applyAlignment="1" pivotButton="0" quotePrefix="0" xfId="0">
      <alignment horizontal="center"/>
    </xf>
    <xf numFmtId="0" fontId="21" fillId="0" borderId="28" applyAlignment="1" pivotButton="0" quotePrefix="0" xfId="0">
      <alignment horizontal="center"/>
    </xf>
    <xf numFmtId="0" fontId="21" fillId="0" borderId="29" applyAlignment="1" pivotButton="0" quotePrefix="0" xfId="0">
      <alignment horizontal="center"/>
    </xf>
    <xf numFmtId="0" fontId="13" fillId="13" borderId="15" applyAlignment="1" pivotButton="0" quotePrefix="0" xfId="0">
      <alignment vertical="center"/>
    </xf>
    <xf numFmtId="170" fontId="13" fillId="13" borderId="15" applyAlignment="1" pivotButton="0" quotePrefix="0" xfId="0">
      <alignment vertical="center"/>
    </xf>
    <xf numFmtId="0" fontId="13" fillId="13" borderId="19" applyAlignment="1" pivotButton="0" quotePrefix="0" xfId="0">
      <alignment vertical="center"/>
    </xf>
    <xf numFmtId="0" fontId="13" fillId="13" borderId="42" pivotButton="0" quotePrefix="0" xfId="0"/>
    <xf numFmtId="20" fontId="13" fillId="13" borderId="43" applyAlignment="1" pivotButton="0" quotePrefix="0" xfId="0">
      <alignment horizontal="right"/>
    </xf>
    <xf numFmtId="20" fontId="13" fillId="13" borderId="44" applyAlignment="1" pivotButton="0" quotePrefix="0" xfId="0">
      <alignment horizontal="right"/>
    </xf>
    <xf numFmtId="0" fontId="13" fillId="13" borderId="43" pivotButton="0" quotePrefix="0" xfId="0"/>
    <xf numFmtId="0" fontId="12" fillId="13" borderId="18" pivotButton="0" quotePrefix="0" xfId="7"/>
    <xf numFmtId="0" fontId="12" fillId="13" borderId="30" pivotButton="0" quotePrefix="0" xfId="7"/>
    <xf numFmtId="0" fontId="20" fillId="13" borderId="32" applyAlignment="1" pivotButton="0" quotePrefix="0" xfId="0">
      <alignment horizontal="center"/>
    </xf>
    <xf numFmtId="0" fontId="21" fillId="13" borderId="32" applyAlignment="1" pivotButton="0" quotePrefix="0" xfId="0">
      <alignment horizontal="center"/>
    </xf>
    <xf numFmtId="20" fontId="12" fillId="0" borderId="38" applyAlignment="1" pivotButton="0" quotePrefix="0" xfId="0">
      <alignment horizontal="left"/>
    </xf>
    <xf numFmtId="20" fontId="12" fillId="0" borderId="46" applyAlignment="1" pivotButton="0" quotePrefix="0" xfId="0">
      <alignment horizontal="right"/>
    </xf>
    <xf numFmtId="0" fontId="12" fillId="0" borderId="4" pivotButton="0" quotePrefix="0" xfId="0"/>
    <xf numFmtId="0" fontId="26" fillId="30" borderId="15" applyAlignment="1" pivotButton="0" quotePrefix="0" xfId="0">
      <alignment vertical="center"/>
    </xf>
    <xf numFmtId="170" fontId="26" fillId="30" borderId="15" applyAlignment="1" pivotButton="0" quotePrefix="0" xfId="0">
      <alignment vertical="center"/>
    </xf>
    <xf numFmtId="0" fontId="26" fillId="30" borderId="19" applyAlignment="1" pivotButton="0" quotePrefix="0" xfId="0">
      <alignment vertical="center"/>
    </xf>
    <xf numFmtId="0" fontId="26" fillId="30" borderId="42" pivotButton="0" quotePrefix="0" xfId="0"/>
    <xf numFmtId="20" fontId="26" fillId="30" borderId="43" applyAlignment="1" pivotButton="0" quotePrefix="0" xfId="0">
      <alignment horizontal="right"/>
    </xf>
    <xf numFmtId="20" fontId="26" fillId="30" borderId="44" applyAlignment="1" pivotButton="0" quotePrefix="0" xfId="0">
      <alignment horizontal="right"/>
    </xf>
    <xf numFmtId="0" fontId="26" fillId="30" borderId="43" pivotButton="0" quotePrefix="0" xfId="0"/>
    <xf numFmtId="0" fontId="12" fillId="0" borderId="66" pivotButton="0" quotePrefix="0" xfId="7"/>
    <xf numFmtId="0" fontId="20" fillId="0" borderId="66" applyAlignment="1" pivotButton="0" quotePrefix="0" xfId="0">
      <alignment horizontal="center"/>
    </xf>
    <xf numFmtId="0" fontId="26" fillId="9" borderId="15" applyAlignment="1" pivotButton="0" quotePrefix="0" xfId="0">
      <alignment vertical="center"/>
    </xf>
    <xf numFmtId="170" fontId="26" fillId="9" borderId="15" applyAlignment="1" pivotButton="0" quotePrefix="0" xfId="0">
      <alignment vertical="center"/>
    </xf>
    <xf numFmtId="0" fontId="26" fillId="9" borderId="19" applyAlignment="1" pivotButton="0" quotePrefix="0" xfId="0">
      <alignment vertical="center"/>
    </xf>
    <xf numFmtId="0" fontId="26" fillId="9" borderId="42" pivotButton="0" quotePrefix="0" xfId="0"/>
    <xf numFmtId="20" fontId="26" fillId="9" borderId="43" applyAlignment="1" pivotButton="0" quotePrefix="0" xfId="0">
      <alignment horizontal="right"/>
    </xf>
    <xf numFmtId="20" fontId="26" fillId="9" borderId="44" applyAlignment="1" pivotButton="0" quotePrefix="0" xfId="0">
      <alignment horizontal="right"/>
    </xf>
    <xf numFmtId="0" fontId="26" fillId="9" borderId="43" pivotButton="0" quotePrefix="0" xfId="0"/>
    <xf numFmtId="0" fontId="12" fillId="9" borderId="18" pivotButton="0" quotePrefix="0" xfId="7"/>
    <xf numFmtId="0" fontId="12" fillId="9" borderId="31" pivotButton="0" quotePrefix="0" xfId="7"/>
    <xf numFmtId="0" fontId="12" fillId="9" borderId="30" pivotButton="0" quotePrefix="0" xfId="7"/>
    <xf numFmtId="0" fontId="20" fillId="9" borderId="19" applyAlignment="1" pivotButton="0" quotePrefix="0" xfId="0">
      <alignment horizontal="center"/>
    </xf>
    <xf numFmtId="0" fontId="26" fillId="11" borderId="15" applyAlignment="1" pivotButton="0" quotePrefix="0" xfId="0">
      <alignment vertical="center"/>
    </xf>
    <xf numFmtId="170" fontId="26" fillId="11" borderId="15" applyAlignment="1" pivotButton="0" quotePrefix="0" xfId="0">
      <alignment vertical="center"/>
    </xf>
    <xf numFmtId="0" fontId="26" fillId="11" borderId="19" applyAlignment="1" pivotButton="0" quotePrefix="0" xfId="0">
      <alignment vertical="center"/>
    </xf>
    <xf numFmtId="0" fontId="26" fillId="11" borderId="42" pivotButton="0" quotePrefix="0" xfId="0"/>
    <xf numFmtId="20" fontId="26" fillId="11" borderId="43" applyAlignment="1" pivotButton="0" quotePrefix="0" xfId="0">
      <alignment horizontal="right"/>
    </xf>
    <xf numFmtId="20" fontId="26" fillId="11" borderId="44" applyAlignment="1" pivotButton="0" quotePrefix="0" xfId="0">
      <alignment horizontal="right"/>
    </xf>
    <xf numFmtId="0" fontId="26" fillId="11" borderId="43" pivotButton="0" quotePrefix="0" xfId="0"/>
    <xf numFmtId="0" fontId="12" fillId="11" borderId="18" pivotButton="0" quotePrefix="0" xfId="7"/>
    <xf numFmtId="0" fontId="12" fillId="11" borderId="30" pivotButton="0" quotePrefix="0" xfId="7"/>
    <xf numFmtId="0" fontId="20" fillId="11" borderId="32" applyAlignment="1" pivotButton="0" quotePrefix="0" xfId="0">
      <alignment horizontal="center"/>
    </xf>
    <xf numFmtId="0" fontId="12" fillId="0" borderId="57" applyAlignment="1" pivotButton="0" quotePrefix="0" xfId="0">
      <alignment horizontal="center"/>
    </xf>
    <xf numFmtId="0" fontId="13" fillId="30" borderId="19" applyAlignment="1" pivotButton="0" quotePrefix="0" xfId="0">
      <alignment vertical="center"/>
    </xf>
    <xf numFmtId="170" fontId="13" fillId="30" borderId="15" applyAlignment="1" pivotButton="0" quotePrefix="0" xfId="0">
      <alignment vertical="center"/>
    </xf>
    <xf numFmtId="0" fontId="13" fillId="30" borderId="42" pivotButton="0" quotePrefix="0" xfId="0"/>
    <xf numFmtId="20" fontId="13" fillId="30" borderId="43" applyAlignment="1" pivotButton="0" quotePrefix="0" xfId="0">
      <alignment horizontal="right"/>
    </xf>
    <xf numFmtId="20" fontId="13" fillId="30" borderId="66" applyAlignment="1" pivotButton="0" quotePrefix="0" xfId="0">
      <alignment horizontal="right"/>
    </xf>
    <xf numFmtId="0" fontId="13" fillId="30" borderId="19" pivotButton="0" quotePrefix="0" xfId="0"/>
    <xf numFmtId="0" fontId="12" fillId="30" borderId="18" pivotButton="0" quotePrefix="0" xfId="7"/>
    <xf numFmtId="0" fontId="12" fillId="30" borderId="30" pivotButton="0" quotePrefix="0" xfId="7"/>
    <xf numFmtId="0" fontId="20" fillId="30" borderId="19" applyAlignment="1" pivotButton="0" quotePrefix="0" xfId="0">
      <alignment horizontal="center"/>
    </xf>
    <xf numFmtId="0" fontId="21" fillId="30" borderId="19" applyAlignment="1" pivotButton="0" quotePrefix="0" xfId="0">
      <alignment horizontal="center"/>
    </xf>
    <xf numFmtId="0" fontId="13" fillId="32" borderId="19" applyAlignment="1" pivotButton="0" quotePrefix="0" xfId="0">
      <alignment vertical="center"/>
    </xf>
    <xf numFmtId="170" fontId="13" fillId="32" borderId="15" applyAlignment="1" pivotButton="0" quotePrefix="0" xfId="0">
      <alignment vertical="center"/>
    </xf>
    <xf numFmtId="0" fontId="13" fillId="32" borderId="42" pivotButton="0" quotePrefix="0" xfId="0"/>
    <xf numFmtId="20" fontId="13" fillId="32" borderId="43" applyAlignment="1" pivotButton="0" quotePrefix="0" xfId="0">
      <alignment horizontal="right"/>
    </xf>
    <xf numFmtId="20" fontId="13" fillId="32" borderId="66" applyAlignment="1" pivotButton="0" quotePrefix="0" xfId="0">
      <alignment horizontal="right"/>
    </xf>
    <xf numFmtId="0" fontId="13" fillId="32" borderId="19" pivotButton="0" quotePrefix="0" xfId="0"/>
    <xf numFmtId="0" fontId="12" fillId="32" borderId="18" pivotButton="0" quotePrefix="0" xfId="7"/>
    <xf numFmtId="0" fontId="12" fillId="32" borderId="30" pivotButton="0" quotePrefix="0" xfId="7"/>
    <xf numFmtId="0" fontId="20" fillId="32" borderId="19" applyAlignment="1" pivotButton="0" quotePrefix="0" xfId="0">
      <alignment horizontal="center"/>
    </xf>
    <xf numFmtId="0" fontId="21" fillId="32" borderId="19" applyAlignment="1" pivotButton="0" quotePrefix="0" xfId="0">
      <alignment horizontal="center"/>
    </xf>
    <xf numFmtId="0" fontId="26" fillId="9" borderId="61" applyAlignment="1" pivotButton="0" quotePrefix="0" xfId="0">
      <alignment horizontal="center"/>
    </xf>
    <xf numFmtId="20" fontId="26" fillId="9" borderId="51" applyAlignment="1" pivotButton="0" quotePrefix="0" xfId="0">
      <alignment horizontal="center"/>
    </xf>
    <xf numFmtId="20" fontId="26" fillId="9" borderId="62" applyAlignment="1" pivotButton="0" quotePrefix="0" xfId="0">
      <alignment horizontal="center"/>
    </xf>
    <xf numFmtId="0" fontId="26" fillId="9" borderId="51" applyAlignment="1" pivotButton="0" quotePrefix="0" xfId="0">
      <alignment horizontal="center"/>
    </xf>
    <xf numFmtId="0" fontId="12" fillId="0" borderId="60" applyAlignment="1" pivotButton="0" quotePrefix="0" xfId="0">
      <alignment horizontal="center"/>
    </xf>
    <xf numFmtId="20" fontId="12" fillId="0" borderId="60" applyAlignment="1" pivotButton="0" quotePrefix="0" xfId="0">
      <alignment horizontal="right"/>
    </xf>
    <xf numFmtId="0" fontId="13" fillId="32" borderId="15" applyAlignment="1" pivotButton="0" quotePrefix="0" xfId="0">
      <alignment vertical="center"/>
    </xf>
    <xf numFmtId="3" fontId="13" fillId="0" borderId="23" applyAlignment="1" pivotButton="0" quotePrefix="0" xfId="0">
      <alignment vertical="center"/>
    </xf>
    <xf numFmtId="3" fontId="13" fillId="0" borderId="25" applyAlignment="1" pivotButton="0" quotePrefix="0" xfId="0">
      <alignment vertical="center"/>
    </xf>
    <xf numFmtId="3" fontId="13" fillId="0" borderId="28" applyAlignment="1" pivotButton="0" quotePrefix="0" xfId="0">
      <alignment vertical="center"/>
    </xf>
    <xf numFmtId="0" fontId="19" fillId="0" borderId="0" applyAlignment="1" pivotButton="0" quotePrefix="0" xfId="0">
      <alignment horizontal="center"/>
    </xf>
    <xf numFmtId="0" fontId="13" fillId="32" borderId="42" applyAlignment="1" pivotButton="0" quotePrefix="0" xfId="0">
      <alignment horizontal="center" vertical="center"/>
    </xf>
    <xf numFmtId="20" fontId="13" fillId="32" borderId="43" applyAlignment="1" pivotButton="0" quotePrefix="0" xfId="0">
      <alignment horizontal="center" vertical="center"/>
    </xf>
    <xf numFmtId="20" fontId="13" fillId="32" borderId="44" applyAlignment="1" pivotButton="0" quotePrefix="0" xfId="0">
      <alignment horizontal="center" vertical="center"/>
    </xf>
    <xf numFmtId="0" fontId="13" fillId="32" borderId="43" applyAlignment="1" pivotButton="0" quotePrefix="0" xfId="0">
      <alignment horizontal="center" vertical="center"/>
    </xf>
    <xf numFmtId="0" fontId="12" fillId="0" borderId="18" pivotButton="0" quotePrefix="0" xfId="0"/>
    <xf numFmtId="0" fontId="12" fillId="0" borderId="0" pivotButton="0" quotePrefix="0" xfId="7"/>
    <xf numFmtId="0" fontId="20" fillId="0" borderId="0" applyAlignment="1" pivotButton="0" quotePrefix="0" xfId="0">
      <alignment horizontal="center"/>
    </xf>
    <xf numFmtId="0" fontId="21" fillId="0" borderId="0" applyAlignment="1" pivotButton="0" quotePrefix="0" xfId="0">
      <alignment horizontal="center"/>
    </xf>
    <xf numFmtId="0" fontId="20" fillId="3" borderId="0" pivotButton="0" quotePrefix="0" xfId="0"/>
    <xf numFmtId="0" fontId="20" fillId="0" borderId="4" pivotButton="0" quotePrefix="0" xfId="0"/>
    <xf numFmtId="0" fontId="13" fillId="34" borderId="15" applyAlignment="1" pivotButton="0" quotePrefix="0" xfId="0">
      <alignment vertical="center"/>
    </xf>
    <xf numFmtId="170" fontId="13" fillId="34" borderId="15" applyAlignment="1" pivotButton="0" quotePrefix="0" xfId="0">
      <alignment vertical="center"/>
    </xf>
    <xf numFmtId="0" fontId="13" fillId="34" borderId="19" applyAlignment="1" pivotButton="0" quotePrefix="0" xfId="0">
      <alignment vertical="center"/>
    </xf>
    <xf numFmtId="0" fontId="13" fillId="34" borderId="42" applyAlignment="1" pivotButton="0" quotePrefix="0" xfId="0">
      <alignment horizontal="center" vertical="center"/>
    </xf>
    <xf numFmtId="20" fontId="13" fillId="34" borderId="43" applyAlignment="1" pivotButton="0" quotePrefix="0" xfId="0">
      <alignment horizontal="center" vertical="center"/>
    </xf>
    <xf numFmtId="20" fontId="13" fillId="34" borderId="44" applyAlignment="1" pivotButton="0" quotePrefix="0" xfId="0">
      <alignment horizontal="center" vertical="center"/>
    </xf>
    <xf numFmtId="0" fontId="13" fillId="34" borderId="43" applyAlignment="1" pivotButton="0" quotePrefix="0" xfId="0">
      <alignment horizontal="center" vertical="center"/>
    </xf>
    <xf numFmtId="0" fontId="12" fillId="34" borderId="18" pivotButton="0" quotePrefix="0" xfId="7"/>
    <xf numFmtId="0" fontId="12" fillId="34" borderId="30" pivotButton="0" quotePrefix="0" xfId="7"/>
    <xf numFmtId="0" fontId="20" fillId="34" borderId="19" applyAlignment="1" pivotButton="0" quotePrefix="0" xfId="0">
      <alignment horizontal="center"/>
    </xf>
    <xf numFmtId="0" fontId="21" fillId="34" borderId="19" applyAlignment="1" pivotButton="0" quotePrefix="0" xfId="0">
      <alignment horizontal="center"/>
    </xf>
    <xf numFmtId="0" fontId="26" fillId="7" borderId="15" applyAlignment="1" pivotButton="0" quotePrefix="0" xfId="0">
      <alignment vertical="center"/>
    </xf>
    <xf numFmtId="170" fontId="26" fillId="7" borderId="15" applyAlignment="1" pivotButton="0" quotePrefix="0" xfId="0">
      <alignment vertical="center"/>
    </xf>
    <xf numFmtId="0" fontId="26" fillId="7" borderId="19" applyAlignment="1" pivotButton="0" quotePrefix="0" xfId="0">
      <alignment vertical="center"/>
    </xf>
    <xf numFmtId="0" fontId="26" fillId="7" borderId="42" applyAlignment="1" pivotButton="0" quotePrefix="0" xfId="0">
      <alignment horizontal="center"/>
    </xf>
    <xf numFmtId="20" fontId="26" fillId="7" borderId="43" applyAlignment="1" pivotButton="0" quotePrefix="0" xfId="0">
      <alignment horizontal="center"/>
    </xf>
    <xf numFmtId="20" fontId="26" fillId="7" borderId="44" applyAlignment="1" pivotButton="0" quotePrefix="0" xfId="0">
      <alignment horizontal="center"/>
    </xf>
    <xf numFmtId="0" fontId="26" fillId="7" borderId="43" applyAlignment="1" pivotButton="0" quotePrefix="0" xfId="0">
      <alignment horizontal="center"/>
    </xf>
    <xf numFmtId="0" fontId="12" fillId="7" borderId="18" pivotButton="0" quotePrefix="0" xfId="7"/>
    <xf numFmtId="0" fontId="12" fillId="7" borderId="30" pivotButton="0" quotePrefix="0" xfId="7"/>
    <xf numFmtId="0" fontId="20" fillId="7" borderId="19" applyAlignment="1" pivotButton="0" quotePrefix="0" xfId="0">
      <alignment horizontal="center"/>
    </xf>
    <xf numFmtId="0" fontId="21" fillId="7" borderId="19" applyAlignment="1" pivotButton="0" quotePrefix="0" xfId="0">
      <alignment horizontal="center"/>
    </xf>
    <xf numFmtId="0" fontId="22" fillId="0" borderId="57" applyAlignment="1" pivotButton="0" quotePrefix="0" xfId="0">
      <alignment horizontal="center"/>
    </xf>
    <xf numFmtId="168" fontId="22" fillId="0" borderId="65" applyAlignment="1" pivotButton="0" quotePrefix="0" xfId="0">
      <alignment horizontal="right"/>
    </xf>
    <xf numFmtId="0" fontId="13" fillId="31" borderId="15" applyAlignment="1" pivotButton="0" quotePrefix="0" xfId="0">
      <alignment vertical="center"/>
    </xf>
    <xf numFmtId="170" fontId="13" fillId="31" borderId="15" applyAlignment="1" pivotButton="0" quotePrefix="0" xfId="0">
      <alignment vertical="center"/>
    </xf>
    <xf numFmtId="0" fontId="13" fillId="31" borderId="19" applyAlignment="1" pivotButton="0" quotePrefix="0" xfId="0">
      <alignment vertical="center"/>
    </xf>
    <xf numFmtId="0" fontId="13" fillId="31" borderId="42" applyAlignment="1" pivotButton="0" quotePrefix="0" xfId="0">
      <alignment horizontal="center" vertical="center"/>
    </xf>
    <xf numFmtId="20" fontId="13" fillId="31" borderId="43" applyAlignment="1" pivotButton="0" quotePrefix="0" xfId="0">
      <alignment horizontal="center" vertical="center"/>
    </xf>
    <xf numFmtId="20" fontId="13" fillId="31" borderId="44" applyAlignment="1" pivotButton="0" quotePrefix="0" xfId="0">
      <alignment horizontal="center" vertical="center"/>
    </xf>
    <xf numFmtId="0" fontId="13" fillId="31" borderId="67" applyAlignment="1" pivotButton="0" quotePrefix="0" xfId="0">
      <alignment horizontal="center" vertical="center"/>
    </xf>
    <xf numFmtId="0" fontId="12" fillId="31" borderId="18" pivotButton="0" quotePrefix="0" xfId="7"/>
    <xf numFmtId="0" fontId="12" fillId="31" borderId="30" pivotButton="0" quotePrefix="0" xfId="7"/>
    <xf numFmtId="0" fontId="20" fillId="31" borderId="19" applyAlignment="1" pivotButton="0" quotePrefix="0" xfId="0">
      <alignment horizontal="center"/>
    </xf>
    <xf numFmtId="0" fontId="21" fillId="31" borderId="19" applyAlignment="1" pivotButton="0" quotePrefix="0" xfId="0">
      <alignment horizontal="center"/>
    </xf>
    <xf numFmtId="0" fontId="12" fillId="0" borderId="19" pivotButton="0" quotePrefix="0" xfId="0"/>
    <xf numFmtId="0" fontId="4" fillId="0" borderId="0" pivotButton="0" quotePrefix="0" xfId="1"/>
    <xf numFmtId="0" fontId="5" fillId="2" borderId="1" pivotButton="0" quotePrefix="0" xfId="1"/>
    <xf numFmtId="0" fontId="5" fillId="2" borderId="2" pivotButton="0" quotePrefix="0" xfId="1"/>
    <xf numFmtId="0" fontId="6" fillId="0" borderId="2" pivotButton="0" quotePrefix="0" xfId="1"/>
    <xf numFmtId="164" fontId="6" fillId="0" borderId="2" pivotButton="0" quotePrefix="0" xfId="1"/>
    <xf numFmtId="0" fontId="5" fillId="2" borderId="3" pivotButton="0" quotePrefix="0" xfId="1"/>
    <xf numFmtId="172" fontId="6" fillId="0" borderId="3" pivotButton="0" quotePrefix="0" xfId="1"/>
    <xf numFmtId="2" fontId="4" fillId="0" borderId="0" pivotButton="0" quotePrefix="0" xfId="1"/>
    <xf numFmtId="173" fontId="4" fillId="0" borderId="0" pivotButton="0" quotePrefix="0" xfId="1"/>
    <xf numFmtId="14" fontId="4" fillId="0" borderId="0" pivotButton="0" quotePrefix="0" xfId="1"/>
    <xf numFmtId="0" fontId="42" fillId="4" borderId="46" applyProtection="1" pivotButton="0" quotePrefix="0" xfId="0">
      <protection locked="0" hidden="0"/>
    </xf>
    <xf numFmtId="0" fontId="42" fillId="9" borderId="46" applyProtection="1" pivotButton="0" quotePrefix="0" xfId="0">
      <protection locked="0" hidden="0"/>
    </xf>
    <xf numFmtId="0" fontId="42" fillId="4" borderId="56" applyProtection="1" pivotButton="0" quotePrefix="0" xfId="0">
      <protection locked="0" hidden="0"/>
    </xf>
    <xf numFmtId="0" fontId="42" fillId="9" borderId="56" applyProtection="1" pivotButton="0" quotePrefix="0" xfId="0">
      <protection locked="0" hidden="0"/>
    </xf>
    <xf numFmtId="0" fontId="42" fillId="4" borderId="58" applyProtection="1" pivotButton="0" quotePrefix="0" xfId="0">
      <protection locked="0" hidden="0"/>
    </xf>
    <xf numFmtId="0" fontId="42" fillId="9" borderId="58" applyProtection="1" pivotButton="0" quotePrefix="0" xfId="0">
      <protection locked="0" hidden="0"/>
    </xf>
    <xf numFmtId="0" fontId="5" fillId="2" borderId="12" applyAlignment="1" applyProtection="1" pivotButton="0" quotePrefix="0" xfId="2">
      <alignment horizontal="right"/>
      <protection locked="0" hidden="0"/>
    </xf>
    <xf numFmtId="3" fontId="9" fillId="0" borderId="13" applyAlignment="1" applyProtection="1" pivotButton="0" quotePrefix="0" xfId="2">
      <alignment horizontal="right"/>
      <protection locked="0" hidden="0"/>
    </xf>
    <xf numFmtId="0" fontId="6" fillId="0" borderId="1" applyAlignment="1" applyProtection="1" pivotButton="0" quotePrefix="0" xfId="1">
      <alignment horizontal="right"/>
      <protection locked="0" hidden="0"/>
    </xf>
    <xf numFmtId="0" fontId="6" fillId="0" borderId="2" applyAlignment="1" applyProtection="1" pivotButton="0" quotePrefix="0" xfId="1">
      <alignment horizontal="right"/>
      <protection locked="0" hidden="0"/>
    </xf>
    <xf numFmtId="14" fontId="6" fillId="0" borderId="2" applyProtection="1" pivotButton="0" quotePrefix="0" xfId="1">
      <protection locked="0" hidden="0"/>
    </xf>
    <xf numFmtId="0" fontId="4" fillId="0" borderId="0" applyProtection="1" pivotButton="0" quotePrefix="0" xfId="1">
      <protection locked="0" hidden="0"/>
    </xf>
    <xf numFmtId="0" fontId="13" fillId="69" borderId="14" applyAlignment="1" applyProtection="1" pivotButton="0" quotePrefix="0" xfId="0">
      <alignment vertical="center"/>
      <protection locked="1" hidden="1"/>
    </xf>
    <xf numFmtId="0" fontId="13" fillId="69" borderId="19" applyAlignment="1" applyProtection="1" pivotButton="0" quotePrefix="0" xfId="0">
      <alignment horizontal="center" vertical="center"/>
      <protection locked="1" hidden="1"/>
    </xf>
    <xf numFmtId="0" fontId="13" fillId="69" borderId="18" applyAlignment="1" applyProtection="1" pivotButton="0" quotePrefix="0" xfId="0">
      <alignment horizontal="center" vertical="center"/>
      <protection locked="1" hidden="1"/>
    </xf>
    <xf numFmtId="0" fontId="13" fillId="69" borderId="15" applyAlignment="1" pivotButton="0" quotePrefix="0" xfId="0">
      <alignment vertical="center"/>
    </xf>
    <xf numFmtId="170" fontId="13" fillId="69" borderId="15" applyAlignment="1" pivotButton="0" quotePrefix="0" xfId="0">
      <alignment vertical="center"/>
    </xf>
    <xf numFmtId="0" fontId="13" fillId="69" borderId="19" applyAlignment="1" pivotButton="0" quotePrefix="0" xfId="0">
      <alignment vertical="center"/>
    </xf>
    <xf numFmtId="0" fontId="13" fillId="69" borderId="43" pivotButton="0" quotePrefix="0" xfId="0"/>
    <xf numFmtId="20" fontId="13" fillId="69" borderId="44" applyAlignment="1" pivotButton="0" quotePrefix="0" xfId="0">
      <alignment horizontal="right"/>
    </xf>
    <xf numFmtId="20" fontId="13" fillId="69" borderId="43" applyAlignment="1" pivotButton="0" quotePrefix="0" xfId="0">
      <alignment horizontal="right"/>
    </xf>
    <xf numFmtId="0" fontId="13" fillId="69" borderId="42" pivotButton="0" quotePrefix="0" xfId="0"/>
    <xf numFmtId="0" fontId="12" fillId="69" borderId="18" pivotButton="0" quotePrefix="0" xfId="7"/>
    <xf numFmtId="0" fontId="12" fillId="69" borderId="30" pivotButton="0" quotePrefix="0" xfId="7"/>
    <xf numFmtId="0" fontId="20" fillId="69" borderId="32" applyAlignment="1" pivotButton="0" quotePrefix="0" xfId="0">
      <alignment horizontal="center"/>
    </xf>
    <xf numFmtId="0" fontId="21" fillId="69" borderId="32" applyAlignment="1" pivotButton="0" quotePrefix="0" xfId="0">
      <alignment horizontal="center"/>
    </xf>
    <xf numFmtId="0" fontId="34" fillId="69" borderId="4" pivotButton="0" quotePrefix="0" xfId="2"/>
    <xf numFmtId="166" fontId="34" fillId="69" borderId="11" applyAlignment="1" pivotButton="0" quotePrefix="0" xfId="2">
      <alignment horizontal="center"/>
    </xf>
    <xf numFmtId="166" fontId="34" fillId="69" borderId="4" applyAlignment="1" pivotButton="0" quotePrefix="0" xfId="2">
      <alignment horizontal="center"/>
    </xf>
    <xf numFmtId="0" fontId="35" fillId="69" borderId="12" pivotButton="0" quotePrefix="0" xfId="2"/>
    <xf numFmtId="0" fontId="35" fillId="69" borderId="2" pivotButton="0" quotePrefix="0" xfId="2"/>
    <xf numFmtId="0" fontId="34" fillId="69" borderId="3" pivotButton="0" quotePrefix="0" xfId="2"/>
    <xf numFmtId="0" fontId="24" fillId="69" borderId="4" pivotButton="0" quotePrefix="0" xfId="2"/>
    <xf numFmtId="0" fontId="13" fillId="70" borderId="14" applyAlignment="1" applyProtection="1" pivotButton="0" quotePrefix="0" xfId="0">
      <alignment vertical="center"/>
      <protection locked="1" hidden="1"/>
    </xf>
    <xf numFmtId="0" fontId="13" fillId="70" borderId="18" applyAlignment="1" applyProtection="1" pivotButton="0" quotePrefix="0" xfId="0">
      <alignment horizontal="center" vertical="center"/>
      <protection locked="1" hidden="1"/>
    </xf>
    <xf numFmtId="0" fontId="13" fillId="70" borderId="19" applyAlignment="1" applyProtection="1" pivotButton="0" quotePrefix="0" xfId="0">
      <alignment horizontal="center" vertical="center"/>
      <protection locked="1" hidden="1"/>
    </xf>
    <xf numFmtId="0" fontId="13" fillId="70" borderId="15" applyAlignment="1" pivotButton="0" quotePrefix="0" xfId="0">
      <alignment vertical="center"/>
    </xf>
    <xf numFmtId="170" fontId="13" fillId="70" borderId="15" applyAlignment="1" pivotButton="0" quotePrefix="0" xfId="0">
      <alignment vertical="center"/>
    </xf>
    <xf numFmtId="0" fontId="13" fillId="70" borderId="19" applyAlignment="1" pivotButton="0" quotePrefix="0" xfId="0">
      <alignment vertical="center"/>
    </xf>
    <xf numFmtId="0" fontId="13" fillId="70" borderId="42" pivotButton="0" quotePrefix="0" xfId="0"/>
    <xf numFmtId="20" fontId="13" fillId="70" borderId="43" applyAlignment="1" pivotButton="0" quotePrefix="0" xfId="0">
      <alignment horizontal="right"/>
    </xf>
    <xf numFmtId="20" fontId="13" fillId="70" borderId="44" applyAlignment="1" pivotButton="0" quotePrefix="0" xfId="0">
      <alignment horizontal="right"/>
    </xf>
    <xf numFmtId="0" fontId="13" fillId="70" borderId="43" pivotButton="0" quotePrefix="0" xfId="0"/>
    <xf numFmtId="0" fontId="12" fillId="70" borderId="18" pivotButton="0" quotePrefix="0" xfId="7"/>
    <xf numFmtId="0" fontId="12" fillId="70" borderId="30" pivotButton="0" quotePrefix="0" xfId="7"/>
    <xf numFmtId="0" fontId="20" fillId="70" borderId="32" applyAlignment="1" pivotButton="0" quotePrefix="0" xfId="0">
      <alignment horizontal="center"/>
    </xf>
    <xf numFmtId="0" fontId="21" fillId="70" borderId="32" applyAlignment="1" pivotButton="0" quotePrefix="0" xfId="0">
      <alignment horizontal="center"/>
    </xf>
    <xf numFmtId="0" fontId="34" fillId="70" borderId="4" pivotButton="0" quotePrefix="0" xfId="2"/>
    <xf numFmtId="166" fontId="34" fillId="70" borderId="11" applyAlignment="1" pivotButton="0" quotePrefix="0" xfId="2">
      <alignment horizontal="center"/>
    </xf>
    <xf numFmtId="166" fontId="34" fillId="70" borderId="4" applyAlignment="1" pivotButton="0" quotePrefix="0" xfId="2">
      <alignment horizontal="center"/>
    </xf>
    <xf numFmtId="0" fontId="35" fillId="70" borderId="12" pivotButton="0" quotePrefix="0" xfId="2"/>
    <xf numFmtId="0" fontId="35" fillId="70" borderId="2" pivotButton="0" quotePrefix="0" xfId="2"/>
    <xf numFmtId="0" fontId="34" fillId="70" borderId="3" pivotButton="0" quotePrefix="0" xfId="2"/>
    <xf numFmtId="0" fontId="24" fillId="70" borderId="4" pivotButton="0" quotePrefix="0" xfId="2"/>
    <xf numFmtId="0" fontId="23" fillId="6" borderId="78" applyAlignment="1" pivotButton="0" quotePrefix="0" xfId="0">
      <alignment horizontal="center"/>
    </xf>
    <xf numFmtId="0" fontId="0" fillId="0" borderId="79" pivotButton="0" quotePrefix="0" xfId="0"/>
    <xf numFmtId="0" fontId="23" fillId="6" borderId="79" applyAlignment="1" pivotButton="0" quotePrefix="0" xfId="0">
      <alignment horizontal="center"/>
    </xf>
    <xf numFmtId="0" fontId="0" fillId="27" borderId="79" pivotButton="0" quotePrefix="0" xfId="0"/>
    <xf numFmtId="0" fontId="0" fillId="29" borderId="79" pivotButton="0" quotePrefix="0" xfId="0"/>
    <xf numFmtId="20" fontId="22" fillId="0" borderId="80" applyAlignment="1" pivotButton="0" quotePrefix="0" xfId="0">
      <alignment horizontal="right"/>
    </xf>
    <xf numFmtId="0" fontId="0" fillId="0" borderId="81" pivotButton="0" quotePrefix="0" xfId="0"/>
    <xf numFmtId="0" fontId="23" fillId="6" borderId="81" applyAlignment="1" pivotButton="0" quotePrefix="0" xfId="0">
      <alignment horizontal="center"/>
    </xf>
    <xf numFmtId="0" fontId="0" fillId="23" borderId="81" pivotButton="0" quotePrefix="0" xfId="0"/>
    <xf numFmtId="0" fontId="0" fillId="29" borderId="81" pivotButton="0" quotePrefix="0" xfId="0"/>
    <xf numFmtId="0" fontId="12" fillId="3" borderId="81" pivotButton="0" quotePrefix="0" xfId="5"/>
    <xf numFmtId="0" fontId="0" fillId="0" borderId="82" pivotButton="0" quotePrefix="0" xfId="0"/>
    <xf numFmtId="0" fontId="0" fillId="5" borderId="82" pivotButton="0" quotePrefix="0" xfId="0"/>
    <xf numFmtId="0" fontId="26" fillId="5" borderId="19" applyAlignment="1" applyProtection="1" pivotButton="0" quotePrefix="0" xfId="0">
      <alignment horizontal="center" vertical="center"/>
      <protection locked="1" hidden="1"/>
    </xf>
    <xf numFmtId="0" fontId="26" fillId="5" borderId="15" applyAlignment="1" pivotButton="0" quotePrefix="0" xfId="0">
      <alignment vertical="center"/>
    </xf>
    <xf numFmtId="170" fontId="26" fillId="5" borderId="15" applyAlignment="1" pivotButton="0" quotePrefix="0" xfId="0">
      <alignment vertical="center"/>
    </xf>
    <xf numFmtId="0" fontId="26" fillId="5" borderId="19" applyAlignment="1" pivotButton="0" quotePrefix="0" xfId="0">
      <alignment vertical="center"/>
    </xf>
    <xf numFmtId="0" fontId="12" fillId="5" borderId="18" pivotButton="0" quotePrefix="0" xfId="7"/>
    <xf numFmtId="0" fontId="12" fillId="5" borderId="31" pivotButton="0" quotePrefix="0" xfId="7"/>
    <xf numFmtId="0" fontId="12" fillId="5" borderId="30" pivotButton="0" quotePrefix="0" xfId="7"/>
    <xf numFmtId="0" fontId="20" fillId="5" borderId="19" applyAlignment="1" pivotButton="0" quotePrefix="0" xfId="0">
      <alignment horizontal="center"/>
    </xf>
    <xf numFmtId="0" fontId="13" fillId="5" borderId="14" applyAlignment="1" applyProtection="1" pivotButton="0" quotePrefix="0" xfId="0">
      <alignment vertical="center"/>
      <protection locked="1" hidden="1"/>
    </xf>
    <xf numFmtId="0" fontId="13" fillId="5" borderId="18" applyAlignment="1" applyProtection="1" pivotButton="0" quotePrefix="0" xfId="0">
      <alignment horizontal="center" vertical="center"/>
      <protection locked="1" hidden="1"/>
    </xf>
    <xf numFmtId="0" fontId="13" fillId="5" borderId="42" pivotButton="0" quotePrefix="0" xfId="0"/>
    <xf numFmtId="20" fontId="13" fillId="5" borderId="43" applyAlignment="1" pivotButton="0" quotePrefix="0" xfId="0">
      <alignment horizontal="right"/>
    </xf>
    <xf numFmtId="20" fontId="13" fillId="5" borderId="44" applyAlignment="1" pivotButton="0" quotePrefix="0" xfId="0">
      <alignment horizontal="right"/>
    </xf>
    <xf numFmtId="0" fontId="13" fillId="5" borderId="43" pivotButton="0" quotePrefix="0" xfId="0"/>
    <xf numFmtId="0" fontId="34" fillId="5" borderId="4" pivotButton="0" quotePrefix="0" xfId="2"/>
    <xf numFmtId="0" fontId="35" fillId="5" borderId="12" pivotButton="0" quotePrefix="0" xfId="2"/>
    <xf numFmtId="0" fontId="35" fillId="5" borderId="2" pivotButton="0" quotePrefix="0" xfId="2"/>
    <xf numFmtId="0" fontId="34" fillId="5" borderId="3" pivotButton="0" quotePrefix="0" xfId="2"/>
    <xf numFmtId="166" fontId="34" fillId="5" borderId="11" applyAlignment="1" pivotButton="0" quotePrefix="0" xfId="2">
      <alignment horizontal="center"/>
    </xf>
    <xf numFmtId="166" fontId="34" fillId="5" borderId="4" applyAlignment="1" pivotButton="0" quotePrefix="0" xfId="2">
      <alignment horizontal="center"/>
    </xf>
    <xf numFmtId="0" fontId="24" fillId="5" borderId="4" pivotButton="0" quotePrefix="0" xfId="2"/>
    <xf numFmtId="0" fontId="0" fillId="0" borderId="83" pivotButton="0" quotePrefix="0" xfId="0"/>
    <xf numFmtId="0" fontId="23" fillId="6" borderId="83" applyAlignment="1" pivotButton="0" quotePrefix="0" xfId="0">
      <alignment horizontal="center"/>
    </xf>
    <xf numFmtId="0" fontId="0" fillId="9" borderId="83" pivotButton="0" quotePrefix="0" xfId="0"/>
    <xf numFmtId="0" fontId="0" fillId="27" borderId="83" pivotButton="0" quotePrefix="0" xfId="0"/>
    <xf numFmtId="0" fontId="0" fillId="29" borderId="83" pivotButton="0" quotePrefix="0" xfId="0"/>
    <xf numFmtId="0" fontId="0" fillId="0" borderId="84" pivotButton="0" quotePrefix="0" xfId="0"/>
    <xf numFmtId="0" fontId="0" fillId="71" borderId="84" pivotButton="0" quotePrefix="0" xfId="0"/>
    <xf numFmtId="0" fontId="0" fillId="0" borderId="85" pivotButton="0" quotePrefix="0" xfId="0"/>
    <xf numFmtId="0" fontId="0" fillId="25" borderId="85" pivotButton="0" quotePrefix="0" xfId="0"/>
    <xf numFmtId="0" fontId="13" fillId="31" borderId="32" applyAlignment="1" pivotButton="0" quotePrefix="0" xfId="5">
      <alignment horizontal="center" vertical="top" wrapText="1"/>
    </xf>
    <xf numFmtId="0" fontId="13" fillId="31" borderId="37" applyAlignment="1" pivotButton="0" quotePrefix="0" xfId="5">
      <alignment horizontal="center" vertical="top" wrapText="1"/>
    </xf>
    <xf numFmtId="0" fontId="13" fillId="31" borderId="15" applyAlignment="1" applyProtection="1" pivotButton="0" quotePrefix="0" xfId="0">
      <alignment horizontal="center" vertical="center"/>
      <protection locked="1" hidden="1"/>
    </xf>
    <xf numFmtId="0" fontId="13" fillId="31" borderId="16" applyAlignment="1" applyProtection="1" pivotButton="0" quotePrefix="0" xfId="0">
      <alignment horizontal="center" vertical="center"/>
      <protection locked="1" hidden="1"/>
    </xf>
    <xf numFmtId="0" fontId="12" fillId="3" borderId="15" applyAlignment="1" pivotButton="0" quotePrefix="0" xfId="0">
      <alignment horizontal="center"/>
    </xf>
    <xf numFmtId="0" fontId="12" fillId="3" borderId="16" applyAlignment="1" pivotButton="0" quotePrefix="0" xfId="0">
      <alignment horizontal="center"/>
    </xf>
    <xf numFmtId="0" fontId="15" fillId="31" borderId="18" applyAlignment="1" applyProtection="1" pivotButton="0" quotePrefix="0" xfId="6">
      <alignment horizontal="center" vertical="center"/>
      <protection locked="1" hidden="1"/>
    </xf>
    <xf numFmtId="0" fontId="15" fillId="31" borderId="30" applyAlignment="1" applyProtection="1" pivotButton="0" quotePrefix="0" xfId="6">
      <alignment horizontal="center" vertical="center"/>
      <protection locked="1" hidden="1"/>
    </xf>
    <xf numFmtId="0" fontId="15" fillId="31" borderId="33" applyAlignment="1" applyProtection="1" pivotButton="0" quotePrefix="0" xfId="6">
      <alignment horizontal="center" vertical="center"/>
      <protection locked="1" hidden="1"/>
    </xf>
    <xf numFmtId="0" fontId="15" fillId="31" borderId="0" applyAlignment="1" applyProtection="1" pivotButton="0" quotePrefix="0" xfId="6">
      <alignment horizontal="center" vertical="center"/>
      <protection locked="1" hidden="1"/>
    </xf>
    <xf numFmtId="174" fontId="16" fillId="31" borderId="18" applyAlignment="1" applyProtection="1" pivotButton="0" quotePrefix="0" xfId="6">
      <alignment horizontal="center" vertical="center"/>
      <protection locked="1" hidden="1"/>
    </xf>
    <xf numFmtId="174" fontId="16" fillId="31" borderId="30" applyAlignment="1" applyProtection="1" pivotButton="0" quotePrefix="0" xfId="6">
      <alignment horizontal="center" vertical="center"/>
      <protection locked="1" hidden="1"/>
    </xf>
    <xf numFmtId="174" fontId="16" fillId="31" borderId="34" applyAlignment="1" applyProtection="1" pivotButton="0" quotePrefix="0" xfId="6">
      <alignment horizontal="center" vertical="center"/>
      <protection locked="1" hidden="1"/>
    </xf>
    <xf numFmtId="174" fontId="16" fillId="31" borderId="35" applyAlignment="1" applyProtection="1" pivotButton="0" quotePrefix="0" xfId="6">
      <alignment horizontal="center" vertical="center"/>
      <protection locked="1" hidden="1"/>
    </xf>
    <xf numFmtId="0" fontId="18" fillId="31" borderId="19" applyAlignment="1" pivotButton="0" quotePrefix="0" xfId="0">
      <alignment horizontal="center" vertical="center"/>
    </xf>
    <xf numFmtId="10" fontId="17" fillId="31" borderId="19" applyAlignment="1" pivotButton="0" quotePrefix="0" xfId="0">
      <alignment horizontal="center" vertical="center" wrapText="1"/>
    </xf>
    <xf numFmtId="49" fontId="17" fillId="31" borderId="19" applyAlignment="1" pivotButton="0" quotePrefix="0" xfId="0">
      <alignment horizontal="center" vertical="center" wrapText="1"/>
    </xf>
    <xf numFmtId="0" fontId="26" fillId="7" borderId="32" applyAlignment="1" pivotButton="0" quotePrefix="0" xfId="5">
      <alignment horizontal="center" vertical="top" wrapText="1"/>
    </xf>
    <xf numFmtId="0" fontId="26" fillId="7" borderId="37" applyAlignment="1" pivotButton="0" quotePrefix="0" xfId="5">
      <alignment horizontal="center" vertical="top" wrapText="1"/>
    </xf>
    <xf numFmtId="0" fontId="26" fillId="7" borderId="15" applyAlignment="1" applyProtection="1" pivotButton="0" quotePrefix="0" xfId="0">
      <alignment horizontal="center" vertical="center"/>
      <protection locked="1" hidden="1"/>
    </xf>
    <xf numFmtId="0" fontId="26" fillId="7" borderId="16" applyAlignment="1" applyProtection="1" pivotButton="0" quotePrefix="0" xfId="0">
      <alignment horizontal="center" vertical="center"/>
      <protection locked="1" hidden="1"/>
    </xf>
    <xf numFmtId="0" fontId="27" fillId="7" borderId="18" applyAlignment="1" applyProtection="1" pivotButton="0" quotePrefix="0" xfId="6">
      <alignment horizontal="center" vertical="center"/>
      <protection locked="1" hidden="1"/>
    </xf>
    <xf numFmtId="0" fontId="27" fillId="7" borderId="30" applyAlignment="1" applyProtection="1" pivotButton="0" quotePrefix="0" xfId="6">
      <alignment horizontal="center" vertical="center"/>
      <protection locked="1" hidden="1"/>
    </xf>
    <xf numFmtId="0" fontId="27" fillId="7" borderId="33" applyAlignment="1" applyProtection="1" pivotButton="0" quotePrefix="0" xfId="6">
      <alignment horizontal="center" vertical="center"/>
      <protection locked="1" hidden="1"/>
    </xf>
    <xf numFmtId="0" fontId="27" fillId="7" borderId="0" applyAlignment="1" applyProtection="1" pivotButton="0" quotePrefix="0" xfId="6">
      <alignment horizontal="center" vertical="center"/>
      <protection locked="1" hidden="1"/>
    </xf>
    <xf numFmtId="174" fontId="28" fillId="7" borderId="18" applyAlignment="1" applyProtection="1" pivotButton="0" quotePrefix="0" xfId="6">
      <alignment horizontal="center" vertical="center"/>
      <protection locked="1" hidden="1"/>
    </xf>
    <xf numFmtId="174" fontId="28" fillId="7" borderId="30" applyAlignment="1" applyProtection="1" pivotButton="0" quotePrefix="0" xfId="6">
      <alignment horizontal="center" vertical="center"/>
      <protection locked="1" hidden="1"/>
    </xf>
    <xf numFmtId="174" fontId="28" fillId="7" borderId="34" applyAlignment="1" applyProtection="1" pivotButton="0" quotePrefix="0" xfId="6">
      <alignment horizontal="center" vertical="center"/>
      <protection locked="1" hidden="1"/>
    </xf>
    <xf numFmtId="174" fontId="28" fillId="7" borderId="35" applyAlignment="1" applyProtection="1" pivotButton="0" quotePrefix="0" xfId="6">
      <alignment horizontal="center" vertical="center"/>
      <protection locked="1" hidden="1"/>
    </xf>
    <xf numFmtId="0" fontId="30" fillId="7" borderId="19" applyAlignment="1" pivotButton="0" quotePrefix="0" xfId="0">
      <alignment horizontal="center" vertical="center"/>
    </xf>
    <xf numFmtId="10" fontId="29" fillId="7" borderId="19" applyAlignment="1" pivotButton="0" quotePrefix="0" xfId="0">
      <alignment horizontal="center" vertical="center" wrapText="1"/>
    </xf>
    <xf numFmtId="49" fontId="29" fillId="7" borderId="19" applyAlignment="1" pivotButton="0" quotePrefix="0" xfId="0">
      <alignment horizontal="center" vertical="center" wrapText="1"/>
    </xf>
    <xf numFmtId="0" fontId="13" fillId="34" borderId="32" applyAlignment="1" pivotButton="0" quotePrefix="0" xfId="5">
      <alignment horizontal="center" vertical="top" wrapText="1"/>
    </xf>
    <xf numFmtId="0" fontId="13" fillId="34" borderId="37" applyAlignment="1" pivotButton="0" quotePrefix="0" xfId="5">
      <alignment horizontal="center" vertical="top" wrapText="1"/>
    </xf>
    <xf numFmtId="0" fontId="13" fillId="34" borderId="15" applyAlignment="1" applyProtection="1" pivotButton="0" quotePrefix="0" xfId="0">
      <alignment horizontal="center" vertical="center"/>
      <protection locked="1" hidden="1"/>
    </xf>
    <xf numFmtId="0" fontId="13" fillId="34" borderId="16" applyAlignment="1" applyProtection="1" pivotButton="0" quotePrefix="0" xfId="0">
      <alignment horizontal="center" vertical="center"/>
      <protection locked="1" hidden="1"/>
    </xf>
    <xf numFmtId="0" fontId="15" fillId="34" borderId="18" applyAlignment="1" applyProtection="1" pivotButton="0" quotePrefix="0" xfId="6">
      <alignment horizontal="center" vertical="center"/>
      <protection locked="1" hidden="1"/>
    </xf>
    <xf numFmtId="0" fontId="15" fillId="34" borderId="30" applyAlignment="1" applyProtection="1" pivotButton="0" quotePrefix="0" xfId="6">
      <alignment horizontal="center" vertical="center"/>
      <protection locked="1" hidden="1"/>
    </xf>
    <xf numFmtId="0" fontId="15" fillId="34" borderId="33" applyAlignment="1" applyProtection="1" pivotButton="0" quotePrefix="0" xfId="6">
      <alignment horizontal="center" vertical="center"/>
      <protection locked="1" hidden="1"/>
    </xf>
    <xf numFmtId="0" fontId="15" fillId="34" borderId="0" applyAlignment="1" applyProtection="1" pivotButton="0" quotePrefix="0" xfId="6">
      <alignment horizontal="center" vertical="center"/>
      <protection locked="1" hidden="1"/>
    </xf>
    <xf numFmtId="174" fontId="16" fillId="34" borderId="18" applyAlignment="1" applyProtection="1" pivotButton="0" quotePrefix="0" xfId="6">
      <alignment horizontal="center" vertical="center"/>
      <protection locked="1" hidden="1"/>
    </xf>
    <xf numFmtId="174" fontId="16" fillId="34" borderId="30" applyAlignment="1" applyProtection="1" pivotButton="0" quotePrefix="0" xfId="6">
      <alignment horizontal="center" vertical="center"/>
      <protection locked="1" hidden="1"/>
    </xf>
    <xf numFmtId="174" fontId="16" fillId="34" borderId="34" applyAlignment="1" applyProtection="1" pivotButton="0" quotePrefix="0" xfId="6">
      <alignment horizontal="center" vertical="center"/>
      <protection locked="1" hidden="1"/>
    </xf>
    <xf numFmtId="174" fontId="16" fillId="34" borderId="35" applyAlignment="1" applyProtection="1" pivotButton="0" quotePrefix="0" xfId="6">
      <alignment horizontal="center" vertical="center"/>
      <protection locked="1" hidden="1"/>
    </xf>
    <xf numFmtId="0" fontId="18" fillId="34" borderId="19" applyAlignment="1" pivotButton="0" quotePrefix="0" xfId="0">
      <alignment horizontal="center" vertical="center"/>
    </xf>
    <xf numFmtId="10" fontId="17" fillId="34" borderId="19" applyAlignment="1" pivotButton="0" quotePrefix="0" xfId="0">
      <alignment horizontal="center" vertical="center" wrapText="1"/>
    </xf>
    <xf numFmtId="49" fontId="17" fillId="34" borderId="19" applyAlignment="1" pivotButton="0" quotePrefix="0" xfId="0">
      <alignment horizontal="center" vertical="center" wrapText="1"/>
    </xf>
    <xf numFmtId="0" fontId="18" fillId="32" borderId="19" applyAlignment="1" pivotButton="0" quotePrefix="0" xfId="0">
      <alignment horizontal="center" vertical="center"/>
    </xf>
    <xf numFmtId="0" fontId="13" fillId="32" borderId="32" applyAlignment="1" pivotButton="0" quotePrefix="0" xfId="5">
      <alignment horizontal="center" vertical="top" wrapText="1"/>
    </xf>
    <xf numFmtId="0" fontId="13" fillId="32" borderId="37" applyAlignment="1" pivotButton="0" quotePrefix="0" xfId="5">
      <alignment horizontal="center" vertical="top" wrapText="1"/>
    </xf>
    <xf numFmtId="0" fontId="13" fillId="32" borderId="68" applyAlignment="1" pivotButton="0" quotePrefix="0" xfId="5">
      <alignment horizontal="center" vertical="top" wrapText="1"/>
    </xf>
    <xf numFmtId="10" fontId="17" fillId="32" borderId="19" applyAlignment="1" pivotButton="0" quotePrefix="0" xfId="0">
      <alignment horizontal="center" vertical="center" wrapText="1"/>
    </xf>
    <xf numFmtId="49" fontId="17" fillId="32" borderId="19" applyAlignment="1" pivotButton="0" quotePrefix="0" xfId="0">
      <alignment horizontal="center" vertical="center" wrapText="1"/>
    </xf>
    <xf numFmtId="0" fontId="13" fillId="32" borderId="15" applyAlignment="1" applyProtection="1" pivotButton="0" quotePrefix="0" xfId="0">
      <alignment horizontal="center" vertical="center"/>
      <protection locked="1" hidden="1"/>
    </xf>
    <xf numFmtId="0" fontId="13" fillId="32" borderId="16" applyAlignment="1" applyProtection="1" pivotButton="0" quotePrefix="0" xfId="0">
      <alignment horizontal="center" vertical="center"/>
      <protection locked="1" hidden="1"/>
    </xf>
    <xf numFmtId="0" fontId="15" fillId="32" borderId="18" applyAlignment="1" applyProtection="1" pivotButton="0" quotePrefix="0" xfId="6">
      <alignment horizontal="center" vertical="center"/>
      <protection locked="1" hidden="1"/>
    </xf>
    <xf numFmtId="0" fontId="15" fillId="32" borderId="30" applyAlignment="1" applyProtection="1" pivotButton="0" quotePrefix="0" xfId="6">
      <alignment horizontal="center" vertical="center"/>
      <protection locked="1" hidden="1"/>
    </xf>
    <xf numFmtId="0" fontId="15" fillId="32" borderId="33" applyAlignment="1" applyProtection="1" pivotButton="0" quotePrefix="0" xfId="6">
      <alignment horizontal="center" vertical="center"/>
      <protection locked="1" hidden="1"/>
    </xf>
    <xf numFmtId="0" fontId="15" fillId="32" borderId="0" applyAlignment="1" applyProtection="1" pivotButton="0" quotePrefix="0" xfId="6">
      <alignment horizontal="center" vertical="center"/>
      <protection locked="1" hidden="1"/>
    </xf>
    <xf numFmtId="174" fontId="16" fillId="32" borderId="18" applyAlignment="1" applyProtection="1" pivotButton="0" quotePrefix="0" xfId="6">
      <alignment horizontal="center" vertical="center"/>
      <protection locked="1" hidden="1"/>
    </xf>
    <xf numFmtId="174" fontId="16" fillId="32" borderId="30" applyAlignment="1" applyProtection="1" pivotButton="0" quotePrefix="0" xfId="6">
      <alignment horizontal="center" vertical="center"/>
      <protection locked="1" hidden="1"/>
    </xf>
    <xf numFmtId="174" fontId="16" fillId="32" borderId="34" applyAlignment="1" applyProtection="1" pivotButton="0" quotePrefix="0" xfId="6">
      <alignment horizontal="center" vertical="center"/>
      <protection locked="1" hidden="1"/>
    </xf>
    <xf numFmtId="174" fontId="16" fillId="32" borderId="35" applyAlignment="1" applyProtection="1" pivotButton="0" quotePrefix="0" xfId="6">
      <alignment horizontal="center" vertical="center"/>
      <protection locked="1" hidden="1"/>
    </xf>
    <xf numFmtId="0" fontId="26" fillId="9" borderId="32" applyAlignment="1" pivotButton="0" quotePrefix="0" xfId="5">
      <alignment horizontal="center" vertical="top" wrapText="1"/>
    </xf>
    <xf numFmtId="0" fontId="26" fillId="9" borderId="37" applyAlignment="1" pivotButton="0" quotePrefix="0" xfId="5">
      <alignment horizontal="center" vertical="top" wrapText="1"/>
    </xf>
    <xf numFmtId="0" fontId="26" fillId="9" borderId="15" applyAlignment="1" applyProtection="1" pivotButton="0" quotePrefix="0" xfId="0">
      <alignment horizontal="center" vertical="center"/>
      <protection locked="1" hidden="1"/>
    </xf>
    <xf numFmtId="0" fontId="26" fillId="9" borderId="16" applyAlignment="1" applyProtection="1" pivotButton="0" quotePrefix="0" xfId="0">
      <alignment horizontal="center" vertical="center"/>
      <protection locked="1" hidden="1"/>
    </xf>
    <xf numFmtId="0" fontId="27" fillId="9" borderId="18" applyAlignment="1" applyProtection="1" pivotButton="0" quotePrefix="0" xfId="6">
      <alignment horizontal="center" vertical="center"/>
      <protection locked="1" hidden="1"/>
    </xf>
    <xf numFmtId="0" fontId="27" fillId="9" borderId="30" applyAlignment="1" applyProtection="1" pivotButton="0" quotePrefix="0" xfId="6">
      <alignment horizontal="center" vertical="center"/>
      <protection locked="1" hidden="1"/>
    </xf>
    <xf numFmtId="0" fontId="27" fillId="9" borderId="33" applyAlignment="1" applyProtection="1" pivotButton="0" quotePrefix="0" xfId="6">
      <alignment horizontal="center" vertical="center"/>
      <protection locked="1" hidden="1"/>
    </xf>
    <xf numFmtId="0" fontId="27" fillId="9" borderId="0" applyAlignment="1" applyProtection="1" pivotButton="0" quotePrefix="0" xfId="6">
      <alignment horizontal="center" vertical="center"/>
      <protection locked="1" hidden="1"/>
    </xf>
    <xf numFmtId="174" fontId="28" fillId="9" borderId="18" applyAlignment="1" applyProtection="1" pivotButton="0" quotePrefix="0" xfId="6">
      <alignment horizontal="center" vertical="center"/>
      <protection locked="1" hidden="1"/>
    </xf>
    <xf numFmtId="174" fontId="28" fillId="9" borderId="30" applyAlignment="1" applyProtection="1" pivotButton="0" quotePrefix="0" xfId="6">
      <alignment horizontal="center" vertical="center"/>
      <protection locked="1" hidden="1"/>
    </xf>
    <xf numFmtId="174" fontId="28" fillId="9" borderId="34" applyAlignment="1" applyProtection="1" pivotButton="0" quotePrefix="0" xfId="6">
      <alignment horizontal="center" vertical="center"/>
      <protection locked="1" hidden="1"/>
    </xf>
    <xf numFmtId="174" fontId="28" fillId="9" borderId="35" applyAlignment="1" applyProtection="1" pivotButton="0" quotePrefix="0" xfId="6">
      <alignment horizontal="center" vertical="center"/>
      <protection locked="1" hidden="1"/>
    </xf>
    <xf numFmtId="10" fontId="29" fillId="9" borderId="19" applyAlignment="1" pivotButton="0" quotePrefix="0" xfId="0">
      <alignment horizontal="center" vertical="center" wrapText="1"/>
    </xf>
    <xf numFmtId="49" fontId="29" fillId="9" borderId="19" applyAlignment="1" pivotButton="0" quotePrefix="0" xfId="0">
      <alignment horizontal="center" vertical="center" wrapText="1"/>
    </xf>
    <xf numFmtId="0" fontId="15" fillId="32" borderId="34" applyAlignment="1" applyProtection="1" pivotButton="0" quotePrefix="0" xfId="6">
      <alignment horizontal="center" vertical="center"/>
      <protection locked="1" hidden="1"/>
    </xf>
    <xf numFmtId="0" fontId="15" fillId="32" borderId="35" applyAlignment="1" applyProtection="1" pivotButton="0" quotePrefix="0" xfId="6">
      <alignment horizontal="center" vertical="center"/>
      <protection locked="1" hidden="1"/>
    </xf>
    <xf numFmtId="0" fontId="13" fillId="30" borderId="32" applyAlignment="1" pivotButton="0" quotePrefix="0" xfId="5">
      <alignment horizontal="center" vertical="top" wrapText="1"/>
    </xf>
    <xf numFmtId="0" fontId="13" fillId="30" borderId="37" applyAlignment="1" pivotButton="0" quotePrefix="0" xfId="5">
      <alignment horizontal="center" vertical="top" wrapText="1"/>
    </xf>
    <xf numFmtId="0" fontId="13" fillId="30" borderId="15" applyAlignment="1" applyProtection="1" pivotButton="0" quotePrefix="0" xfId="0">
      <alignment horizontal="center" vertical="center"/>
      <protection locked="1" hidden="1"/>
    </xf>
    <xf numFmtId="0" fontId="13" fillId="30" borderId="16" applyAlignment="1" applyProtection="1" pivotButton="0" quotePrefix="0" xfId="0">
      <alignment horizontal="center" vertical="center"/>
      <protection locked="1" hidden="1"/>
    </xf>
    <xf numFmtId="0" fontId="15" fillId="30" borderId="18" applyAlignment="1" applyProtection="1" pivotButton="0" quotePrefix="0" xfId="6">
      <alignment horizontal="center" vertical="center"/>
      <protection locked="1" hidden="1"/>
    </xf>
    <xf numFmtId="0" fontId="15" fillId="30" borderId="30" applyAlignment="1" applyProtection="1" pivotButton="0" quotePrefix="0" xfId="6">
      <alignment horizontal="center" vertical="center"/>
      <protection locked="1" hidden="1"/>
    </xf>
    <xf numFmtId="0" fontId="15" fillId="30" borderId="33" applyAlignment="1" applyProtection="1" pivotButton="0" quotePrefix="0" xfId="6">
      <alignment horizontal="center" vertical="center"/>
      <protection locked="1" hidden="1"/>
    </xf>
    <xf numFmtId="0" fontId="15" fillId="30" borderId="0" applyAlignment="1" applyProtection="1" pivotButton="0" quotePrefix="0" xfId="6">
      <alignment horizontal="center" vertical="center"/>
      <protection locked="1" hidden="1"/>
    </xf>
    <xf numFmtId="0" fontId="15" fillId="30" borderId="34" applyAlignment="1" applyProtection="1" pivotButton="0" quotePrefix="0" xfId="6">
      <alignment horizontal="center" vertical="center"/>
      <protection locked="1" hidden="1"/>
    </xf>
    <xf numFmtId="0" fontId="15" fillId="30" borderId="35" applyAlignment="1" applyProtection="1" pivotButton="0" quotePrefix="0" xfId="6">
      <alignment horizontal="center" vertical="center"/>
      <protection locked="1" hidden="1"/>
    </xf>
    <xf numFmtId="174" fontId="16" fillId="30" borderId="18" applyAlignment="1" applyProtection="1" pivotButton="0" quotePrefix="0" xfId="6">
      <alignment horizontal="center" vertical="center"/>
      <protection locked="1" hidden="1"/>
    </xf>
    <xf numFmtId="174" fontId="16" fillId="30" borderId="30" applyAlignment="1" applyProtection="1" pivotButton="0" quotePrefix="0" xfId="6">
      <alignment horizontal="center" vertical="center"/>
      <protection locked="1" hidden="1"/>
    </xf>
    <xf numFmtId="174" fontId="16" fillId="30" borderId="34" applyAlignment="1" applyProtection="1" pivotButton="0" quotePrefix="0" xfId="6">
      <alignment horizontal="center" vertical="center"/>
      <protection locked="1" hidden="1"/>
    </xf>
    <xf numFmtId="174" fontId="16" fillId="30" borderId="35" applyAlignment="1" applyProtection="1" pivotButton="0" quotePrefix="0" xfId="6">
      <alignment horizontal="center" vertical="center"/>
      <protection locked="1" hidden="1"/>
    </xf>
    <xf numFmtId="0" fontId="18" fillId="30" borderId="19" applyAlignment="1" pivotButton="0" quotePrefix="0" xfId="0">
      <alignment horizontal="center" vertical="center"/>
    </xf>
    <xf numFmtId="10" fontId="17" fillId="30" borderId="19" applyAlignment="1" pivotButton="0" quotePrefix="0" xfId="0">
      <alignment horizontal="center" vertical="center" wrapText="1"/>
    </xf>
    <xf numFmtId="49" fontId="17" fillId="30" borderId="19" applyAlignment="1" pivotButton="0" quotePrefix="0" xfId="0">
      <alignment horizontal="center" vertical="center" wrapText="1"/>
    </xf>
    <xf numFmtId="0" fontId="26" fillId="11" borderId="32" applyAlignment="1" pivotButton="0" quotePrefix="0" xfId="5">
      <alignment horizontal="center" vertical="top" wrapText="1"/>
    </xf>
    <xf numFmtId="0" fontId="26" fillId="11" borderId="37" applyAlignment="1" pivotButton="0" quotePrefix="0" xfId="5">
      <alignment horizontal="center" vertical="top" wrapText="1"/>
    </xf>
    <xf numFmtId="0" fontId="26" fillId="11" borderId="15" applyAlignment="1" applyProtection="1" pivotButton="0" quotePrefix="0" xfId="0">
      <alignment horizontal="center" vertical="center"/>
      <protection locked="1" hidden="1"/>
    </xf>
    <xf numFmtId="0" fontId="26" fillId="11" borderId="16" applyAlignment="1" applyProtection="1" pivotButton="0" quotePrefix="0" xfId="0">
      <alignment horizontal="center" vertical="center"/>
      <protection locked="1" hidden="1"/>
    </xf>
    <xf numFmtId="0" fontId="27" fillId="11" borderId="18" applyAlignment="1" applyProtection="1" pivotButton="0" quotePrefix="0" xfId="6">
      <alignment horizontal="center" vertical="center"/>
      <protection locked="1" hidden="1"/>
    </xf>
    <xf numFmtId="0" fontId="27" fillId="11" borderId="30" applyAlignment="1" applyProtection="1" pivotButton="0" quotePrefix="0" xfId="6">
      <alignment horizontal="center" vertical="center"/>
      <protection locked="1" hidden="1"/>
    </xf>
    <xf numFmtId="0" fontId="27" fillId="11" borderId="33" applyAlignment="1" applyProtection="1" pivotButton="0" quotePrefix="0" xfId="6">
      <alignment horizontal="center" vertical="center"/>
      <protection locked="1" hidden="1"/>
    </xf>
    <xf numFmtId="0" fontId="27" fillId="11" borderId="0" applyAlignment="1" applyProtection="1" pivotButton="0" quotePrefix="0" xfId="6">
      <alignment horizontal="center" vertical="center"/>
      <protection locked="1" hidden="1"/>
    </xf>
    <xf numFmtId="174" fontId="28" fillId="11" borderId="18" applyAlignment="1" applyProtection="1" pivotButton="0" quotePrefix="0" xfId="6">
      <alignment horizontal="center" vertical="center"/>
      <protection locked="1" hidden="1"/>
    </xf>
    <xf numFmtId="174" fontId="28" fillId="11" borderId="30" applyAlignment="1" applyProtection="1" pivotButton="0" quotePrefix="0" xfId="6">
      <alignment horizontal="center" vertical="center"/>
      <protection locked="1" hidden="1"/>
    </xf>
    <xf numFmtId="174" fontId="28" fillId="11" borderId="34" applyAlignment="1" applyProtection="1" pivotButton="0" quotePrefix="0" xfId="6">
      <alignment horizontal="center" vertical="center"/>
      <protection locked="1" hidden="1"/>
    </xf>
    <xf numFmtId="174" fontId="28" fillId="11" borderId="35" applyAlignment="1" applyProtection="1" pivotButton="0" quotePrefix="0" xfId="6">
      <alignment horizontal="center" vertical="center"/>
      <protection locked="1" hidden="1"/>
    </xf>
    <xf numFmtId="10" fontId="38" fillId="11" borderId="19" applyAlignment="1" pivotButton="0" quotePrefix="0" xfId="0">
      <alignment horizontal="center" vertical="center" wrapText="1"/>
    </xf>
    <xf numFmtId="49" fontId="38" fillId="11" borderId="19" applyAlignment="1" pivotButton="0" quotePrefix="0" xfId="0">
      <alignment horizontal="center" vertical="center" wrapText="1"/>
    </xf>
    <xf numFmtId="10" fontId="38" fillId="9" borderId="19" applyAlignment="1" pivotButton="0" quotePrefix="0" xfId="0">
      <alignment horizontal="center" vertical="center" wrapText="1"/>
    </xf>
    <xf numFmtId="49" fontId="38" fillId="9" borderId="19" applyAlignment="1" pivotButton="0" quotePrefix="0" xfId="0">
      <alignment horizontal="center" vertical="center" wrapText="1"/>
    </xf>
    <xf numFmtId="0" fontId="26" fillId="30" borderId="32" applyAlignment="1" pivotButton="0" quotePrefix="0" xfId="5">
      <alignment horizontal="center" vertical="top" wrapText="1"/>
    </xf>
    <xf numFmtId="0" fontId="26" fillId="30" borderId="37" applyAlignment="1" pivotButton="0" quotePrefix="0" xfId="5">
      <alignment horizontal="center" vertical="top" wrapText="1"/>
    </xf>
    <xf numFmtId="0" fontId="26" fillId="30" borderId="15" applyAlignment="1" applyProtection="1" pivotButton="0" quotePrefix="0" xfId="0">
      <alignment horizontal="center" vertical="center"/>
      <protection locked="1" hidden="1"/>
    </xf>
    <xf numFmtId="0" fontId="26" fillId="30" borderId="16" applyAlignment="1" applyProtection="1" pivotButton="0" quotePrefix="0" xfId="0">
      <alignment horizontal="center" vertical="center"/>
      <protection locked="1" hidden="1"/>
    </xf>
    <xf numFmtId="0" fontId="27" fillId="30" borderId="18" applyAlignment="1" applyProtection="1" pivotButton="0" quotePrefix="0" xfId="6">
      <alignment horizontal="center" vertical="center"/>
      <protection locked="1" hidden="1"/>
    </xf>
    <xf numFmtId="0" fontId="27" fillId="30" borderId="30" applyAlignment="1" applyProtection="1" pivotButton="0" quotePrefix="0" xfId="6">
      <alignment horizontal="center" vertical="center"/>
      <protection locked="1" hidden="1"/>
    </xf>
    <xf numFmtId="0" fontId="27" fillId="30" borderId="33" applyAlignment="1" applyProtection="1" pivotButton="0" quotePrefix="0" xfId="6">
      <alignment horizontal="center" vertical="center"/>
      <protection locked="1" hidden="1"/>
    </xf>
    <xf numFmtId="0" fontId="27" fillId="30" borderId="0" applyAlignment="1" applyProtection="1" pivotButton="0" quotePrefix="0" xfId="6">
      <alignment horizontal="center" vertical="center"/>
      <protection locked="1" hidden="1"/>
    </xf>
    <xf numFmtId="174" fontId="28" fillId="30" borderId="18" applyAlignment="1" applyProtection="1" pivotButton="0" quotePrefix="0" xfId="6">
      <alignment horizontal="center" vertical="center"/>
      <protection locked="1" hidden="1"/>
    </xf>
    <xf numFmtId="174" fontId="28" fillId="30" borderId="30" applyAlignment="1" applyProtection="1" pivotButton="0" quotePrefix="0" xfId="6">
      <alignment horizontal="center" vertical="center"/>
      <protection locked="1" hidden="1"/>
    </xf>
    <xf numFmtId="174" fontId="28" fillId="30" borderId="34" applyAlignment="1" applyProtection="1" pivotButton="0" quotePrefix="0" xfId="6">
      <alignment horizontal="center" vertical="center"/>
      <protection locked="1" hidden="1"/>
    </xf>
    <xf numFmtId="174" fontId="28" fillId="30" borderId="35" applyAlignment="1" applyProtection="1" pivotButton="0" quotePrefix="0" xfId="6">
      <alignment horizontal="center" vertical="center"/>
      <protection locked="1" hidden="1"/>
    </xf>
    <xf numFmtId="10" fontId="38" fillId="30" borderId="19" applyAlignment="1" pivotButton="0" quotePrefix="0" xfId="0">
      <alignment horizontal="center" vertical="center" wrapText="1"/>
    </xf>
    <xf numFmtId="49" fontId="38" fillId="30" borderId="19" applyAlignment="1" pivotButton="0" quotePrefix="0" xfId="0">
      <alignment horizontal="center" vertical="center" wrapText="1"/>
    </xf>
    <xf numFmtId="10" fontId="60" fillId="5" borderId="19" applyAlignment="1" pivotButton="0" quotePrefix="0" xfId="0">
      <alignment horizontal="center" vertical="center" wrapText="1"/>
    </xf>
    <xf numFmtId="49" fontId="60" fillId="5" borderId="19" applyAlignment="1" pivotButton="0" quotePrefix="0" xfId="0">
      <alignment horizontal="center" vertical="center" wrapText="1"/>
    </xf>
    <xf numFmtId="0" fontId="13" fillId="5" borderId="32" applyAlignment="1" pivotButton="0" quotePrefix="0" xfId="5">
      <alignment horizontal="center" vertical="top" wrapText="1"/>
    </xf>
    <xf numFmtId="0" fontId="13" fillId="5" borderId="37" applyAlignment="1" pivotButton="0" quotePrefix="0" xfId="5">
      <alignment horizontal="center" vertical="top" wrapText="1"/>
    </xf>
    <xf numFmtId="0" fontId="13" fillId="5" borderId="15" applyAlignment="1" applyProtection="1" pivotButton="0" quotePrefix="0" xfId="0">
      <alignment horizontal="center" vertical="center"/>
      <protection locked="1" hidden="1"/>
    </xf>
    <xf numFmtId="0" fontId="13" fillId="5" borderId="16" applyAlignment="1" applyProtection="1" pivotButton="0" quotePrefix="0" xfId="0">
      <alignment horizontal="center" vertical="center"/>
      <protection locked="1" hidden="1"/>
    </xf>
    <xf numFmtId="0" fontId="15" fillId="5" borderId="18" applyAlignment="1" applyProtection="1" pivotButton="0" quotePrefix="0" xfId="6">
      <alignment horizontal="center" vertical="center"/>
      <protection locked="1" hidden="1"/>
    </xf>
    <xf numFmtId="0" fontId="15" fillId="5" borderId="30" applyAlignment="1" applyProtection="1" pivotButton="0" quotePrefix="0" xfId="6">
      <alignment horizontal="center" vertical="center"/>
      <protection locked="1" hidden="1"/>
    </xf>
    <xf numFmtId="0" fontId="15" fillId="5" borderId="33" applyAlignment="1" applyProtection="1" pivotButton="0" quotePrefix="0" xfId="6">
      <alignment horizontal="center" vertical="center"/>
      <protection locked="1" hidden="1"/>
    </xf>
    <xf numFmtId="0" fontId="15" fillId="5" borderId="0" applyAlignment="1" applyProtection="1" pivotButton="0" quotePrefix="0" xfId="6">
      <alignment horizontal="center" vertical="center"/>
      <protection locked="1" hidden="1"/>
    </xf>
    <xf numFmtId="174" fontId="16" fillId="5" borderId="18" applyAlignment="1" applyProtection="1" pivotButton="0" quotePrefix="0" xfId="6">
      <alignment horizontal="center" vertical="center"/>
      <protection locked="1" hidden="1"/>
    </xf>
    <xf numFmtId="174" fontId="16" fillId="5" borderId="30" applyAlignment="1" applyProtection="1" pivotButton="0" quotePrefix="0" xfId="6">
      <alignment horizontal="center" vertical="center"/>
      <protection locked="1" hidden="1"/>
    </xf>
    <xf numFmtId="174" fontId="16" fillId="5" borderId="34" applyAlignment="1" applyProtection="1" pivotButton="0" quotePrefix="0" xfId="6">
      <alignment horizontal="center" vertical="center"/>
      <protection locked="1" hidden="1"/>
    </xf>
    <xf numFmtId="174" fontId="16" fillId="5" borderId="35" applyAlignment="1" applyProtection="1" pivotButton="0" quotePrefix="0" xfId="6">
      <alignment horizontal="center" vertical="center"/>
      <protection locked="1" hidden="1"/>
    </xf>
    <xf numFmtId="0" fontId="13" fillId="13" borderId="32" applyAlignment="1" pivotButton="0" quotePrefix="0" xfId="5">
      <alignment horizontal="center" vertical="top" wrapText="1"/>
    </xf>
    <xf numFmtId="0" fontId="13" fillId="13" borderId="37" applyAlignment="1" pivotButton="0" quotePrefix="0" xfId="5">
      <alignment horizontal="center" vertical="top" wrapText="1"/>
    </xf>
    <xf numFmtId="0" fontId="13" fillId="13" borderId="15" applyAlignment="1" applyProtection="1" pivotButton="0" quotePrefix="0" xfId="0">
      <alignment horizontal="center" vertical="center"/>
      <protection locked="1" hidden="1"/>
    </xf>
    <xf numFmtId="0" fontId="13" fillId="13" borderId="16" applyAlignment="1" applyProtection="1" pivotButton="0" quotePrefix="0" xfId="0">
      <alignment horizontal="center" vertical="center"/>
      <protection locked="1" hidden="1"/>
    </xf>
    <xf numFmtId="0" fontId="15" fillId="13" borderId="18" applyAlignment="1" applyProtection="1" pivotButton="0" quotePrefix="0" xfId="6">
      <alignment horizontal="center" vertical="center"/>
      <protection locked="1" hidden="1"/>
    </xf>
    <xf numFmtId="0" fontId="15" fillId="13" borderId="30" applyAlignment="1" applyProtection="1" pivotButton="0" quotePrefix="0" xfId="6">
      <alignment horizontal="center" vertical="center"/>
      <protection locked="1" hidden="1"/>
    </xf>
    <xf numFmtId="0" fontId="15" fillId="13" borderId="33" applyAlignment="1" applyProtection="1" pivotButton="0" quotePrefix="0" xfId="6">
      <alignment horizontal="center" vertical="center"/>
      <protection locked="1" hidden="1"/>
    </xf>
    <xf numFmtId="0" fontId="15" fillId="13" borderId="0" applyAlignment="1" applyProtection="1" pivotButton="0" quotePrefix="0" xfId="6">
      <alignment horizontal="center" vertical="center"/>
      <protection locked="1" hidden="1"/>
    </xf>
    <xf numFmtId="0" fontId="15" fillId="13" borderId="34" applyAlignment="1" applyProtection="1" pivotButton="0" quotePrefix="0" xfId="6">
      <alignment horizontal="center" vertical="center"/>
      <protection locked="1" hidden="1"/>
    </xf>
    <xf numFmtId="0" fontId="15" fillId="13" borderId="35" applyAlignment="1" applyProtection="1" pivotButton="0" quotePrefix="0" xfId="6">
      <alignment horizontal="center" vertical="center"/>
      <protection locked="1" hidden="1"/>
    </xf>
    <xf numFmtId="174" fontId="16" fillId="13" borderId="18" applyAlignment="1" applyProtection="1" pivotButton="0" quotePrefix="0" xfId="6">
      <alignment horizontal="center" vertical="center"/>
      <protection locked="1" hidden="1"/>
    </xf>
    <xf numFmtId="174" fontId="16" fillId="13" borderId="30" applyAlignment="1" applyProtection="1" pivotButton="0" quotePrefix="0" xfId="6">
      <alignment horizontal="center" vertical="center"/>
      <protection locked="1" hidden="1"/>
    </xf>
    <xf numFmtId="174" fontId="16" fillId="13" borderId="34" applyAlignment="1" applyProtection="1" pivotButton="0" quotePrefix="0" xfId="6">
      <alignment horizontal="center" vertical="center"/>
      <protection locked="1" hidden="1"/>
    </xf>
    <xf numFmtId="174" fontId="16" fillId="13" borderId="35" applyAlignment="1" applyProtection="1" pivotButton="0" quotePrefix="0" xfId="6">
      <alignment horizontal="center" vertical="center"/>
      <protection locked="1" hidden="1"/>
    </xf>
    <xf numFmtId="0" fontId="18" fillId="13" borderId="19" applyAlignment="1" pivotButton="0" quotePrefix="0" xfId="0">
      <alignment horizontal="center" vertical="center"/>
    </xf>
    <xf numFmtId="10" fontId="17" fillId="13" borderId="19" applyAlignment="1" pivotButton="0" quotePrefix="0" xfId="0">
      <alignment horizontal="center" vertical="center" wrapText="1"/>
    </xf>
    <xf numFmtId="49" fontId="17" fillId="13" borderId="19" applyAlignment="1" pivotButton="0" quotePrefix="0" xfId="0">
      <alignment horizontal="center" vertical="center" wrapText="1"/>
    </xf>
    <xf numFmtId="0" fontId="13" fillId="69" borderId="32" applyAlignment="1" pivotButton="0" quotePrefix="0" xfId="5">
      <alignment horizontal="center" vertical="top" wrapText="1"/>
    </xf>
    <xf numFmtId="0" fontId="13" fillId="69" borderId="37" applyAlignment="1" pivotButton="0" quotePrefix="0" xfId="5">
      <alignment horizontal="center" vertical="top" wrapText="1"/>
    </xf>
    <xf numFmtId="0" fontId="13" fillId="69" borderId="15" applyAlignment="1" applyProtection="1" pivotButton="0" quotePrefix="0" xfId="0">
      <alignment horizontal="center" vertical="center"/>
      <protection locked="1" hidden="1"/>
    </xf>
    <xf numFmtId="0" fontId="13" fillId="69" borderId="16" applyAlignment="1" applyProtection="1" pivotButton="0" quotePrefix="0" xfId="0">
      <alignment horizontal="center" vertical="center"/>
      <protection locked="1" hidden="1"/>
    </xf>
    <xf numFmtId="0" fontId="15" fillId="69" borderId="18" applyAlignment="1" applyProtection="1" pivotButton="0" quotePrefix="0" xfId="6">
      <alignment horizontal="center" vertical="center"/>
      <protection locked="1" hidden="1"/>
    </xf>
    <xf numFmtId="0" fontId="15" fillId="69" borderId="30" applyAlignment="1" applyProtection="1" pivotButton="0" quotePrefix="0" xfId="6">
      <alignment horizontal="center" vertical="center"/>
      <protection locked="1" hidden="1"/>
    </xf>
    <xf numFmtId="0" fontId="15" fillId="69" borderId="33" applyAlignment="1" applyProtection="1" pivotButton="0" quotePrefix="0" xfId="6">
      <alignment horizontal="center" vertical="center"/>
      <protection locked="1" hidden="1"/>
    </xf>
    <xf numFmtId="0" fontId="15" fillId="69" borderId="0" applyAlignment="1" applyProtection="1" pivotButton="0" quotePrefix="0" xfId="6">
      <alignment horizontal="center" vertical="center"/>
      <protection locked="1" hidden="1"/>
    </xf>
    <xf numFmtId="0" fontId="15" fillId="69" borderId="34" applyAlignment="1" applyProtection="1" pivotButton="0" quotePrefix="0" xfId="6">
      <alignment horizontal="center" vertical="center"/>
      <protection locked="1" hidden="1"/>
    </xf>
    <xf numFmtId="0" fontId="15" fillId="69" borderId="35" applyAlignment="1" applyProtection="1" pivotButton="0" quotePrefix="0" xfId="6">
      <alignment horizontal="center" vertical="center"/>
      <protection locked="1" hidden="1"/>
    </xf>
    <xf numFmtId="174" fontId="16" fillId="69" borderId="18" applyAlignment="1" applyProtection="1" pivotButton="0" quotePrefix="0" xfId="6">
      <alignment horizontal="center" vertical="center"/>
      <protection locked="1" hidden="1"/>
    </xf>
    <xf numFmtId="174" fontId="16" fillId="69" borderId="30" applyAlignment="1" applyProtection="1" pivotButton="0" quotePrefix="0" xfId="6">
      <alignment horizontal="center" vertical="center"/>
      <protection locked="1" hidden="1"/>
    </xf>
    <xf numFmtId="174" fontId="16" fillId="69" borderId="34" applyAlignment="1" applyProtection="1" pivotButton="0" quotePrefix="0" xfId="6">
      <alignment horizontal="center" vertical="center"/>
      <protection locked="1" hidden="1"/>
    </xf>
    <xf numFmtId="174" fontId="16" fillId="69" borderId="35" applyAlignment="1" applyProtection="1" pivotButton="0" quotePrefix="0" xfId="6">
      <alignment horizontal="center" vertical="center"/>
      <protection locked="1" hidden="1"/>
    </xf>
    <xf numFmtId="0" fontId="18" fillId="69" borderId="19" applyAlignment="1" pivotButton="0" quotePrefix="0" xfId="0">
      <alignment horizontal="center" vertical="center"/>
    </xf>
    <xf numFmtId="10" fontId="17" fillId="69" borderId="19" applyAlignment="1" pivotButton="0" quotePrefix="0" xfId="0">
      <alignment horizontal="center" vertical="center" wrapText="1"/>
    </xf>
    <xf numFmtId="49" fontId="17" fillId="69" borderId="19" applyAlignment="1" pivotButton="0" quotePrefix="0" xfId="0">
      <alignment horizontal="center" vertical="center" wrapText="1"/>
    </xf>
    <xf numFmtId="0" fontId="13" fillId="70" borderId="32" applyAlignment="1" pivotButton="0" quotePrefix="0" xfId="5">
      <alignment horizontal="center" vertical="top" wrapText="1"/>
    </xf>
    <xf numFmtId="0" fontId="13" fillId="70" borderId="37" applyAlignment="1" pivotButton="0" quotePrefix="0" xfId="5">
      <alignment horizontal="center" vertical="top" wrapText="1"/>
    </xf>
    <xf numFmtId="0" fontId="13" fillId="70" borderId="15" applyAlignment="1" applyProtection="1" pivotButton="0" quotePrefix="0" xfId="0">
      <alignment horizontal="center" vertical="center"/>
      <protection locked="1" hidden="1"/>
    </xf>
    <xf numFmtId="0" fontId="13" fillId="70" borderId="16" applyAlignment="1" applyProtection="1" pivotButton="0" quotePrefix="0" xfId="0">
      <alignment horizontal="center" vertical="center"/>
      <protection locked="1" hidden="1"/>
    </xf>
    <xf numFmtId="0" fontId="15" fillId="70" borderId="18" applyAlignment="1" applyProtection="1" pivotButton="0" quotePrefix="0" xfId="6">
      <alignment horizontal="center" vertical="center"/>
      <protection locked="1" hidden="1"/>
    </xf>
    <xf numFmtId="0" fontId="15" fillId="70" borderId="30" applyAlignment="1" applyProtection="1" pivotButton="0" quotePrefix="0" xfId="6">
      <alignment horizontal="center" vertical="center"/>
      <protection locked="1" hidden="1"/>
    </xf>
    <xf numFmtId="0" fontId="15" fillId="70" borderId="33" applyAlignment="1" applyProtection="1" pivotButton="0" quotePrefix="0" xfId="6">
      <alignment horizontal="center" vertical="center"/>
      <protection locked="1" hidden="1"/>
    </xf>
    <xf numFmtId="0" fontId="15" fillId="70" borderId="0" applyAlignment="1" applyProtection="1" pivotButton="0" quotePrefix="0" xfId="6">
      <alignment horizontal="center" vertical="center"/>
      <protection locked="1" hidden="1"/>
    </xf>
    <xf numFmtId="0" fontId="15" fillId="70" borderId="34" applyAlignment="1" applyProtection="1" pivotButton="0" quotePrefix="0" xfId="6">
      <alignment horizontal="center" vertical="center"/>
      <protection locked="1" hidden="1"/>
    </xf>
    <xf numFmtId="0" fontId="15" fillId="70" borderId="35" applyAlignment="1" applyProtection="1" pivotButton="0" quotePrefix="0" xfId="6">
      <alignment horizontal="center" vertical="center"/>
      <protection locked="1" hidden="1"/>
    </xf>
    <xf numFmtId="174" fontId="16" fillId="70" borderId="18" applyAlignment="1" applyProtection="1" pivotButton="0" quotePrefix="0" xfId="6">
      <alignment horizontal="center" vertical="center"/>
      <protection locked="1" hidden="1"/>
    </xf>
    <xf numFmtId="174" fontId="16" fillId="70" borderId="30" applyAlignment="1" applyProtection="1" pivotButton="0" quotePrefix="0" xfId="6">
      <alignment horizontal="center" vertical="center"/>
      <protection locked="1" hidden="1"/>
    </xf>
    <xf numFmtId="174" fontId="16" fillId="70" borderId="34" applyAlignment="1" applyProtection="1" pivotButton="0" quotePrefix="0" xfId="6">
      <alignment horizontal="center" vertical="center"/>
      <protection locked="1" hidden="1"/>
    </xf>
    <xf numFmtId="174" fontId="16" fillId="70" borderId="35" applyAlignment="1" applyProtection="1" pivotButton="0" quotePrefix="0" xfId="6">
      <alignment horizontal="center" vertical="center"/>
      <protection locked="1" hidden="1"/>
    </xf>
    <xf numFmtId="0" fontId="18" fillId="70" borderId="19" applyAlignment="1" pivotButton="0" quotePrefix="0" xfId="0">
      <alignment horizontal="center" vertical="center"/>
    </xf>
    <xf numFmtId="10" fontId="17" fillId="70" borderId="19" applyAlignment="1" pivotButton="0" quotePrefix="0" xfId="0">
      <alignment horizontal="center" vertical="center" wrapText="1"/>
    </xf>
    <xf numFmtId="49" fontId="17" fillId="70" borderId="19" applyAlignment="1" pivotButton="0" quotePrefix="0" xfId="0">
      <alignment horizontal="center" vertical="center" wrapText="1"/>
    </xf>
    <xf numFmtId="0" fontId="13" fillId="33" borderId="32" applyAlignment="1" pivotButton="0" quotePrefix="0" xfId="5">
      <alignment horizontal="center" vertical="top" wrapText="1"/>
    </xf>
    <xf numFmtId="0" fontId="13" fillId="33" borderId="37" applyAlignment="1" pivotButton="0" quotePrefix="0" xfId="5">
      <alignment horizontal="center" vertical="top" wrapText="1"/>
    </xf>
    <xf numFmtId="0" fontId="13" fillId="33" borderId="15" applyAlignment="1" applyProtection="1" pivotButton="0" quotePrefix="0" xfId="0">
      <alignment horizontal="center" vertical="center"/>
      <protection locked="1" hidden="1"/>
    </xf>
    <xf numFmtId="0" fontId="13" fillId="33" borderId="16" applyAlignment="1" applyProtection="1" pivotButton="0" quotePrefix="0" xfId="0">
      <alignment horizontal="center" vertical="center"/>
      <protection locked="1" hidden="1"/>
    </xf>
    <xf numFmtId="0" fontId="15" fillId="33" borderId="18" applyAlignment="1" applyProtection="1" pivotButton="0" quotePrefix="0" xfId="6">
      <alignment horizontal="center" vertical="center"/>
      <protection locked="1" hidden="1"/>
    </xf>
    <xf numFmtId="0" fontId="15" fillId="33" borderId="30" applyAlignment="1" applyProtection="1" pivotButton="0" quotePrefix="0" xfId="6">
      <alignment horizontal="center" vertical="center"/>
      <protection locked="1" hidden="1"/>
    </xf>
    <xf numFmtId="0" fontId="15" fillId="33" borderId="33" applyAlignment="1" applyProtection="1" pivotButton="0" quotePrefix="0" xfId="6">
      <alignment horizontal="center" vertical="center"/>
      <protection locked="1" hidden="1"/>
    </xf>
    <xf numFmtId="0" fontId="15" fillId="33" borderId="0" applyAlignment="1" applyProtection="1" pivotButton="0" quotePrefix="0" xfId="6">
      <alignment horizontal="center" vertical="center"/>
      <protection locked="1" hidden="1"/>
    </xf>
    <xf numFmtId="0" fontId="15" fillId="33" borderId="34" applyAlignment="1" applyProtection="1" pivotButton="0" quotePrefix="0" xfId="6">
      <alignment horizontal="center" vertical="center"/>
      <protection locked="1" hidden="1"/>
    </xf>
    <xf numFmtId="0" fontId="15" fillId="33" borderId="35" applyAlignment="1" applyProtection="1" pivotButton="0" quotePrefix="0" xfId="6">
      <alignment horizontal="center" vertical="center"/>
      <protection locked="1" hidden="1"/>
    </xf>
    <xf numFmtId="174" fontId="16" fillId="33" borderId="18" applyAlignment="1" applyProtection="1" pivotButton="0" quotePrefix="0" xfId="6">
      <alignment horizontal="center" vertical="center"/>
      <protection locked="1" hidden="1"/>
    </xf>
    <xf numFmtId="174" fontId="16" fillId="33" borderId="30" applyAlignment="1" applyProtection="1" pivotButton="0" quotePrefix="0" xfId="6">
      <alignment horizontal="center" vertical="center"/>
      <protection locked="1" hidden="1"/>
    </xf>
    <xf numFmtId="174" fontId="16" fillId="33" borderId="34" applyAlignment="1" applyProtection="1" pivotButton="0" quotePrefix="0" xfId="6">
      <alignment horizontal="center" vertical="center"/>
      <protection locked="1" hidden="1"/>
    </xf>
    <xf numFmtId="174" fontId="16" fillId="33" borderId="35" applyAlignment="1" applyProtection="1" pivotButton="0" quotePrefix="0" xfId="6">
      <alignment horizontal="center" vertical="center"/>
      <protection locked="1" hidden="1"/>
    </xf>
    <xf numFmtId="0" fontId="18" fillId="33" borderId="19" applyAlignment="1" pivotButton="0" quotePrefix="0" xfId="0">
      <alignment horizontal="center" vertical="center"/>
    </xf>
    <xf numFmtId="10" fontId="17" fillId="33" borderId="19" applyAlignment="1" pivotButton="0" quotePrefix="0" xfId="0">
      <alignment horizontal="center" vertical="center" wrapText="1"/>
    </xf>
    <xf numFmtId="49" fontId="17" fillId="33" borderId="19" applyAlignment="1" pivotButton="0" quotePrefix="0" xfId="0">
      <alignment horizontal="center" vertical="center" wrapText="1"/>
    </xf>
    <xf numFmtId="0" fontId="13" fillId="14" borderId="32" applyAlignment="1" pivotButton="0" quotePrefix="0" xfId="5">
      <alignment horizontal="center" vertical="top" wrapText="1"/>
    </xf>
    <xf numFmtId="0" fontId="13" fillId="14" borderId="37" applyAlignment="1" pivotButton="0" quotePrefix="0" xfId="5">
      <alignment horizontal="center" vertical="top" wrapText="1"/>
    </xf>
    <xf numFmtId="0" fontId="13" fillId="14" borderId="15" applyAlignment="1" applyProtection="1" pivotButton="0" quotePrefix="0" xfId="0">
      <alignment horizontal="center" vertical="center"/>
      <protection locked="1" hidden="1"/>
    </xf>
    <xf numFmtId="0" fontId="13" fillId="14" borderId="16" applyAlignment="1" applyProtection="1" pivotButton="0" quotePrefix="0" xfId="0">
      <alignment horizontal="center" vertical="center"/>
      <protection locked="1" hidden="1"/>
    </xf>
    <xf numFmtId="0" fontId="15" fillId="14" borderId="18" applyAlignment="1" applyProtection="1" pivotButton="0" quotePrefix="0" xfId="6">
      <alignment horizontal="center" vertical="center"/>
      <protection locked="1" hidden="1"/>
    </xf>
    <xf numFmtId="0" fontId="15" fillId="14" borderId="30" applyAlignment="1" applyProtection="1" pivotButton="0" quotePrefix="0" xfId="6">
      <alignment horizontal="center" vertical="center"/>
      <protection locked="1" hidden="1"/>
    </xf>
    <xf numFmtId="0" fontId="15" fillId="14" borderId="33" applyAlignment="1" applyProtection="1" pivotButton="0" quotePrefix="0" xfId="6">
      <alignment horizontal="center" vertical="center"/>
      <protection locked="1" hidden="1"/>
    </xf>
    <xf numFmtId="0" fontId="15" fillId="14" borderId="0" applyAlignment="1" applyProtection="1" pivotButton="0" quotePrefix="0" xfId="6">
      <alignment horizontal="center" vertical="center"/>
      <protection locked="1" hidden="1"/>
    </xf>
    <xf numFmtId="174" fontId="40" fillId="14" borderId="18" applyAlignment="1" applyProtection="1" pivotButton="0" quotePrefix="0" xfId="6">
      <alignment horizontal="center" vertical="center"/>
      <protection locked="1" hidden="1"/>
    </xf>
    <xf numFmtId="174" fontId="40" fillId="14" borderId="30" applyAlignment="1" applyProtection="1" pivotButton="0" quotePrefix="0" xfId="6">
      <alignment horizontal="center" vertical="center"/>
      <protection locked="1" hidden="1"/>
    </xf>
    <xf numFmtId="174" fontId="40" fillId="14" borderId="34" applyAlignment="1" applyProtection="1" pivotButton="0" quotePrefix="0" xfId="6">
      <alignment horizontal="center" vertical="center"/>
      <protection locked="1" hidden="1"/>
    </xf>
    <xf numFmtId="174" fontId="40" fillId="14" borderId="35" applyAlignment="1" applyProtection="1" pivotButton="0" quotePrefix="0" xfId="6">
      <alignment horizontal="center" vertical="center"/>
      <protection locked="1" hidden="1"/>
    </xf>
    <xf numFmtId="0" fontId="18" fillId="14" borderId="19" applyAlignment="1" pivotButton="0" quotePrefix="0" xfId="0">
      <alignment horizontal="center" vertical="center"/>
    </xf>
    <xf numFmtId="10" fontId="17" fillId="14" borderId="19" applyAlignment="1" pivotButton="0" quotePrefix="0" xfId="0">
      <alignment horizontal="center" vertical="center" wrapText="1"/>
    </xf>
    <xf numFmtId="49" fontId="17" fillId="14" borderId="19" applyAlignment="1" pivotButton="0" quotePrefix="0" xfId="0">
      <alignment horizontal="center" vertical="center" wrapText="1"/>
    </xf>
    <xf numFmtId="0" fontId="13" fillId="15" borderId="32" applyAlignment="1" pivotButton="0" quotePrefix="0" xfId="5">
      <alignment horizontal="center" vertical="top" wrapText="1"/>
    </xf>
    <xf numFmtId="0" fontId="13" fillId="15" borderId="37" applyAlignment="1" pivotButton="0" quotePrefix="0" xfId="5">
      <alignment horizontal="center" vertical="top" wrapText="1"/>
    </xf>
    <xf numFmtId="0" fontId="13" fillId="15" borderId="15" applyAlignment="1" applyProtection="1" pivotButton="0" quotePrefix="0" xfId="0">
      <alignment horizontal="center" vertical="center"/>
      <protection locked="1" hidden="1"/>
    </xf>
    <xf numFmtId="0" fontId="13" fillId="15" borderId="16" applyAlignment="1" applyProtection="1" pivotButton="0" quotePrefix="0" xfId="0">
      <alignment horizontal="center" vertical="center"/>
      <protection locked="1" hidden="1"/>
    </xf>
    <xf numFmtId="0" fontId="15" fillId="15" borderId="18" applyAlignment="1" applyProtection="1" pivotButton="0" quotePrefix="0" xfId="6">
      <alignment horizontal="center" vertical="center"/>
      <protection locked="1" hidden="1"/>
    </xf>
    <xf numFmtId="0" fontId="15" fillId="15" borderId="30" applyAlignment="1" applyProtection="1" pivotButton="0" quotePrefix="0" xfId="6">
      <alignment horizontal="center" vertical="center"/>
      <protection locked="1" hidden="1"/>
    </xf>
    <xf numFmtId="0" fontId="15" fillId="15" borderId="33" applyAlignment="1" applyProtection="1" pivotButton="0" quotePrefix="0" xfId="6">
      <alignment horizontal="center" vertical="center"/>
      <protection locked="1" hidden="1"/>
    </xf>
    <xf numFmtId="0" fontId="15" fillId="15" borderId="0" applyAlignment="1" applyProtection="1" pivotButton="0" quotePrefix="0" xfId="6">
      <alignment horizontal="center" vertical="center"/>
      <protection locked="1" hidden="1"/>
    </xf>
    <xf numFmtId="174" fontId="40" fillId="15" borderId="18" applyAlignment="1" applyProtection="1" pivotButton="0" quotePrefix="0" xfId="6">
      <alignment horizontal="center" vertical="center"/>
      <protection locked="1" hidden="1"/>
    </xf>
    <xf numFmtId="174" fontId="40" fillId="15" borderId="30" applyAlignment="1" applyProtection="1" pivotButton="0" quotePrefix="0" xfId="6">
      <alignment horizontal="center" vertical="center"/>
      <protection locked="1" hidden="1"/>
    </xf>
    <xf numFmtId="174" fontId="40" fillId="15" borderId="34" applyAlignment="1" applyProtection="1" pivotButton="0" quotePrefix="0" xfId="6">
      <alignment horizontal="center" vertical="center"/>
      <protection locked="1" hidden="1"/>
    </xf>
    <xf numFmtId="174" fontId="40" fillId="15" borderId="35" applyAlignment="1" applyProtection="1" pivotButton="0" quotePrefix="0" xfId="6">
      <alignment horizontal="center" vertical="center"/>
      <protection locked="1" hidden="1"/>
    </xf>
    <xf numFmtId="0" fontId="18" fillId="15" borderId="19" applyAlignment="1" pivotButton="0" quotePrefix="0" xfId="0">
      <alignment horizontal="center" vertical="center"/>
    </xf>
    <xf numFmtId="10" fontId="17" fillId="15" borderId="19" applyAlignment="1" pivotButton="0" quotePrefix="0" xfId="0">
      <alignment horizontal="center" vertical="center" wrapText="1"/>
    </xf>
    <xf numFmtId="49" fontId="17" fillId="15" borderId="19" applyAlignment="1" pivotButton="0" quotePrefix="0" xfId="0">
      <alignment horizontal="center" vertical="center" wrapText="1"/>
    </xf>
    <xf numFmtId="0" fontId="13" fillId="16" borderId="32" applyAlignment="1" pivotButton="0" quotePrefix="0" xfId="5">
      <alignment horizontal="center" vertical="top" wrapText="1"/>
    </xf>
    <xf numFmtId="0" fontId="13" fillId="16" borderId="37" applyAlignment="1" pivotButton="0" quotePrefix="0" xfId="5">
      <alignment horizontal="center" vertical="top" wrapText="1"/>
    </xf>
    <xf numFmtId="0" fontId="13" fillId="16" borderId="15" applyAlignment="1" applyProtection="1" pivotButton="0" quotePrefix="0" xfId="0">
      <alignment horizontal="center" vertical="center"/>
      <protection locked="1" hidden="1"/>
    </xf>
    <xf numFmtId="0" fontId="13" fillId="16" borderId="16" applyAlignment="1" applyProtection="1" pivotButton="0" quotePrefix="0" xfId="0">
      <alignment horizontal="center" vertical="center"/>
      <protection locked="1" hidden="1"/>
    </xf>
    <xf numFmtId="0" fontId="15" fillId="16" borderId="18" applyAlignment="1" applyProtection="1" pivotButton="0" quotePrefix="0" xfId="6">
      <alignment horizontal="center" vertical="center"/>
      <protection locked="1" hidden="1"/>
    </xf>
    <xf numFmtId="0" fontId="15" fillId="16" borderId="30" applyAlignment="1" applyProtection="1" pivotButton="0" quotePrefix="0" xfId="6">
      <alignment horizontal="center" vertical="center"/>
      <protection locked="1" hidden="1"/>
    </xf>
    <xf numFmtId="0" fontId="15" fillId="16" borderId="33" applyAlignment="1" applyProtection="1" pivotButton="0" quotePrefix="0" xfId="6">
      <alignment horizontal="center" vertical="center"/>
      <protection locked="1" hidden="1"/>
    </xf>
    <xf numFmtId="0" fontId="15" fillId="16" borderId="0" applyAlignment="1" applyProtection="1" pivotButton="0" quotePrefix="0" xfId="6">
      <alignment horizontal="center" vertical="center"/>
      <protection locked="1" hidden="1"/>
    </xf>
    <xf numFmtId="174" fontId="40" fillId="16" borderId="18" applyAlignment="1" applyProtection="1" pivotButton="0" quotePrefix="0" xfId="6">
      <alignment horizontal="center" vertical="center"/>
      <protection locked="1" hidden="1"/>
    </xf>
    <xf numFmtId="174" fontId="40" fillId="16" borderId="30" applyAlignment="1" applyProtection="1" pivotButton="0" quotePrefix="0" xfId="6">
      <alignment horizontal="center" vertical="center"/>
      <protection locked="1" hidden="1"/>
    </xf>
    <xf numFmtId="174" fontId="40" fillId="16" borderId="34" applyAlignment="1" applyProtection="1" pivotButton="0" quotePrefix="0" xfId="6">
      <alignment horizontal="center" vertical="center"/>
      <protection locked="1" hidden="1"/>
    </xf>
    <xf numFmtId="174" fontId="40" fillId="16" borderId="35" applyAlignment="1" applyProtection="1" pivotButton="0" quotePrefix="0" xfId="6">
      <alignment horizontal="center" vertical="center"/>
      <protection locked="1" hidden="1"/>
    </xf>
    <xf numFmtId="0" fontId="18" fillId="16" borderId="19" applyAlignment="1" pivotButton="0" quotePrefix="0" xfId="0">
      <alignment horizontal="center" vertical="center"/>
    </xf>
    <xf numFmtId="10" fontId="17" fillId="16" borderId="19" applyAlignment="1" pivotButton="0" quotePrefix="0" xfId="0">
      <alignment horizontal="center" vertical="center" wrapText="1"/>
    </xf>
    <xf numFmtId="49" fontId="17" fillId="16" borderId="19" applyAlignment="1" pivotButton="0" quotePrefix="0" xfId="0">
      <alignment horizontal="center" vertical="center" wrapText="1"/>
    </xf>
    <xf numFmtId="0" fontId="13" fillId="36" borderId="32" applyAlignment="1" pivotButton="0" quotePrefix="0" xfId="5">
      <alignment horizontal="center" vertical="top" wrapText="1"/>
    </xf>
    <xf numFmtId="0" fontId="13" fillId="36" borderId="37" applyAlignment="1" pivotButton="0" quotePrefix="0" xfId="5">
      <alignment horizontal="center" vertical="top" wrapText="1"/>
    </xf>
    <xf numFmtId="0" fontId="13" fillId="36" borderId="15" applyAlignment="1" applyProtection="1" pivotButton="0" quotePrefix="0" xfId="0">
      <alignment horizontal="center" vertical="center"/>
      <protection locked="1" hidden="1"/>
    </xf>
    <xf numFmtId="0" fontId="13" fillId="36" borderId="16" applyAlignment="1" applyProtection="1" pivotButton="0" quotePrefix="0" xfId="0">
      <alignment horizontal="center" vertical="center"/>
      <protection locked="1" hidden="1"/>
    </xf>
    <xf numFmtId="0" fontId="15" fillId="36" borderId="18" applyAlignment="1" applyProtection="1" pivotButton="0" quotePrefix="0" xfId="6">
      <alignment horizontal="center" vertical="center"/>
      <protection locked="1" hidden="1"/>
    </xf>
    <xf numFmtId="0" fontId="15" fillId="36" borderId="30" applyAlignment="1" applyProtection="1" pivotButton="0" quotePrefix="0" xfId="6">
      <alignment horizontal="center" vertical="center"/>
      <protection locked="1" hidden="1"/>
    </xf>
    <xf numFmtId="0" fontId="15" fillId="36" borderId="33" applyAlignment="1" applyProtection="1" pivotButton="0" quotePrefix="0" xfId="6">
      <alignment horizontal="center" vertical="center"/>
      <protection locked="1" hidden="1"/>
    </xf>
    <xf numFmtId="0" fontId="15" fillId="36" borderId="0" applyAlignment="1" applyProtection="1" pivotButton="0" quotePrefix="0" xfId="6">
      <alignment horizontal="center" vertical="center"/>
      <protection locked="1" hidden="1"/>
    </xf>
    <xf numFmtId="174" fontId="40" fillId="36" borderId="18" applyAlignment="1" applyProtection="1" pivotButton="0" quotePrefix="0" xfId="6">
      <alignment horizontal="center" vertical="center"/>
      <protection locked="1" hidden="1"/>
    </xf>
    <xf numFmtId="174" fontId="40" fillId="36" borderId="30" applyAlignment="1" applyProtection="1" pivotButton="0" quotePrefix="0" xfId="6">
      <alignment horizontal="center" vertical="center"/>
      <protection locked="1" hidden="1"/>
    </xf>
    <xf numFmtId="174" fontId="40" fillId="36" borderId="34" applyAlignment="1" applyProtection="1" pivotButton="0" quotePrefix="0" xfId="6">
      <alignment horizontal="center" vertical="center"/>
      <protection locked="1" hidden="1"/>
    </xf>
    <xf numFmtId="174" fontId="40" fillId="36" borderId="35" applyAlignment="1" applyProtection="1" pivotButton="0" quotePrefix="0" xfId="6">
      <alignment horizontal="center" vertical="center"/>
      <protection locked="1" hidden="1"/>
    </xf>
    <xf numFmtId="0" fontId="18" fillId="36" borderId="19" applyAlignment="1" pivotButton="0" quotePrefix="0" xfId="0">
      <alignment horizontal="center" vertical="center"/>
    </xf>
    <xf numFmtId="10" fontId="17" fillId="36" borderId="19" applyAlignment="1" pivotButton="0" quotePrefix="0" xfId="0">
      <alignment horizontal="center" vertical="center" wrapText="1"/>
    </xf>
    <xf numFmtId="49" fontId="17" fillId="36" borderId="19" applyAlignment="1" pivotButton="0" quotePrefix="0" xfId="0">
      <alignment horizontal="center" vertical="center" wrapText="1"/>
    </xf>
    <xf numFmtId="0" fontId="13" fillId="18" borderId="32" applyAlignment="1" pivotButton="0" quotePrefix="0" xfId="5">
      <alignment horizontal="center" vertical="top" wrapText="1"/>
    </xf>
    <xf numFmtId="0" fontId="13" fillId="18" borderId="37" applyAlignment="1" pivotButton="0" quotePrefix="0" xfId="5">
      <alignment horizontal="center" vertical="top" wrapText="1"/>
    </xf>
    <xf numFmtId="0" fontId="13" fillId="18" borderId="15" applyAlignment="1" applyProtection="1" pivotButton="0" quotePrefix="0" xfId="0">
      <alignment horizontal="center" vertical="center"/>
      <protection locked="1" hidden="1"/>
    </xf>
    <xf numFmtId="0" fontId="13" fillId="18" borderId="16" applyAlignment="1" applyProtection="1" pivotButton="0" quotePrefix="0" xfId="0">
      <alignment horizontal="center" vertical="center"/>
      <protection locked="1" hidden="1"/>
    </xf>
    <xf numFmtId="0" fontId="15" fillId="18" borderId="18" applyAlignment="1" applyProtection="1" pivotButton="0" quotePrefix="0" xfId="6">
      <alignment horizontal="center" vertical="center"/>
      <protection locked="1" hidden="1"/>
    </xf>
    <xf numFmtId="0" fontId="15" fillId="18" borderId="30" applyAlignment="1" applyProtection="1" pivotButton="0" quotePrefix="0" xfId="6">
      <alignment horizontal="center" vertical="center"/>
      <protection locked="1" hidden="1"/>
    </xf>
    <xf numFmtId="0" fontId="15" fillId="18" borderId="33" applyAlignment="1" applyProtection="1" pivotButton="0" quotePrefix="0" xfId="6">
      <alignment horizontal="center" vertical="center"/>
      <protection locked="1" hidden="1"/>
    </xf>
    <xf numFmtId="0" fontId="15" fillId="18" borderId="0" applyAlignment="1" applyProtection="1" pivotButton="0" quotePrefix="0" xfId="6">
      <alignment horizontal="center" vertical="center"/>
      <protection locked="1" hidden="1"/>
    </xf>
    <xf numFmtId="174" fontId="16" fillId="18" borderId="18" applyAlignment="1" applyProtection="1" pivotButton="0" quotePrefix="0" xfId="6">
      <alignment horizontal="center" vertical="center"/>
      <protection locked="1" hidden="1"/>
    </xf>
    <xf numFmtId="174" fontId="16" fillId="18" borderId="30" applyAlignment="1" applyProtection="1" pivotButton="0" quotePrefix="0" xfId="6">
      <alignment horizontal="center" vertical="center"/>
      <protection locked="1" hidden="1"/>
    </xf>
    <xf numFmtId="174" fontId="16" fillId="18" borderId="34" applyAlignment="1" applyProtection="1" pivotButton="0" quotePrefix="0" xfId="6">
      <alignment horizontal="center" vertical="center"/>
      <protection locked="1" hidden="1"/>
    </xf>
    <xf numFmtId="174" fontId="16" fillId="18" borderId="35" applyAlignment="1" applyProtection="1" pivotButton="0" quotePrefix="0" xfId="6">
      <alignment horizontal="center" vertical="center"/>
      <protection locked="1" hidden="1"/>
    </xf>
    <xf numFmtId="10" fontId="17" fillId="18" borderId="19" applyAlignment="1" pivotButton="0" quotePrefix="0" xfId="0">
      <alignment horizontal="center" vertical="center" wrapText="1"/>
    </xf>
    <xf numFmtId="49" fontId="17" fillId="18" borderId="19" applyAlignment="1" pivotButton="0" quotePrefix="0" xfId="0">
      <alignment horizontal="center" vertical="center" wrapText="1"/>
    </xf>
    <xf numFmtId="0" fontId="26" fillId="24" borderId="32" applyAlignment="1" pivotButton="0" quotePrefix="0" xfId="5">
      <alignment horizontal="center" vertical="top" wrapText="1"/>
    </xf>
    <xf numFmtId="0" fontId="26" fillId="24" borderId="37" applyAlignment="1" pivotButton="0" quotePrefix="0" xfId="5">
      <alignment horizontal="center" vertical="top" wrapText="1"/>
    </xf>
    <xf numFmtId="0" fontId="26" fillId="24" borderId="15" applyAlignment="1" applyProtection="1" pivotButton="0" quotePrefix="0" xfId="0">
      <alignment horizontal="center" vertical="center"/>
      <protection locked="1" hidden="1"/>
    </xf>
    <xf numFmtId="0" fontId="26" fillId="24" borderId="16" applyAlignment="1" applyProtection="1" pivotButton="0" quotePrefix="0" xfId="0">
      <alignment horizontal="center" vertical="center"/>
      <protection locked="1" hidden="1"/>
    </xf>
    <xf numFmtId="0" fontId="27" fillId="24" borderId="18" applyAlignment="1" applyProtection="1" pivotButton="0" quotePrefix="0" xfId="6">
      <alignment horizontal="center" vertical="center"/>
      <protection locked="1" hidden="1"/>
    </xf>
    <xf numFmtId="0" fontId="27" fillId="24" borderId="30" applyAlignment="1" applyProtection="1" pivotButton="0" quotePrefix="0" xfId="6">
      <alignment horizontal="center" vertical="center"/>
      <protection locked="1" hidden="1"/>
    </xf>
    <xf numFmtId="0" fontId="27" fillId="24" borderId="33" applyAlignment="1" applyProtection="1" pivotButton="0" quotePrefix="0" xfId="6">
      <alignment horizontal="center" vertical="center"/>
      <protection locked="1" hidden="1"/>
    </xf>
    <xf numFmtId="0" fontId="27" fillId="24" borderId="0" applyAlignment="1" applyProtection="1" pivotButton="0" quotePrefix="0" xfId="6">
      <alignment horizontal="center" vertical="center"/>
      <protection locked="1" hidden="1"/>
    </xf>
    <xf numFmtId="174" fontId="28" fillId="24" borderId="18" applyAlignment="1" applyProtection="1" pivotButton="0" quotePrefix="0" xfId="6">
      <alignment horizontal="center" vertical="center"/>
      <protection locked="1" hidden="1"/>
    </xf>
    <xf numFmtId="174" fontId="28" fillId="24" borderId="30" applyAlignment="1" applyProtection="1" pivotButton="0" quotePrefix="0" xfId="6">
      <alignment horizontal="center" vertical="center"/>
      <protection locked="1" hidden="1"/>
    </xf>
    <xf numFmtId="174" fontId="28" fillId="24" borderId="34" applyAlignment="1" applyProtection="1" pivotButton="0" quotePrefix="0" xfId="6">
      <alignment horizontal="center" vertical="center"/>
      <protection locked="1" hidden="1"/>
    </xf>
    <xf numFmtId="174" fontId="28" fillId="24" borderId="35" applyAlignment="1" applyProtection="1" pivotButton="0" quotePrefix="0" xfId="6">
      <alignment horizontal="center" vertical="center"/>
      <protection locked="1" hidden="1"/>
    </xf>
    <xf numFmtId="10" fontId="29" fillId="24" borderId="19" applyAlignment="1" pivotButton="0" quotePrefix="0" xfId="0">
      <alignment horizontal="center" vertical="center" wrapText="1"/>
    </xf>
    <xf numFmtId="49" fontId="29" fillId="24" borderId="19" applyAlignment="1" pivotButton="0" quotePrefix="0" xfId="0">
      <alignment horizontal="center" vertical="center" wrapText="1"/>
    </xf>
    <xf numFmtId="0" fontId="13" fillId="10" borderId="32" applyAlignment="1" pivotButton="0" quotePrefix="0" xfId="12">
      <alignment horizontal="center" vertical="top" wrapText="1"/>
    </xf>
    <xf numFmtId="0" fontId="13" fillId="10" borderId="37" applyAlignment="1" pivotButton="0" quotePrefix="0" xfId="12">
      <alignment horizontal="center" vertical="top" wrapText="1"/>
    </xf>
    <xf numFmtId="0" fontId="13" fillId="10" borderId="46" applyAlignment="1" applyProtection="1" pivotButton="0" quotePrefix="0" xfId="0">
      <alignment horizontal="center" vertical="center"/>
      <protection locked="1" hidden="1"/>
    </xf>
    <xf numFmtId="0" fontId="13" fillId="10" borderId="48" applyAlignment="1" applyProtection="1" pivotButton="0" quotePrefix="0" xfId="0">
      <alignment horizontal="center" vertical="center"/>
      <protection locked="1" hidden="1"/>
    </xf>
    <xf numFmtId="0" fontId="12" fillId="3" borderId="28" applyAlignment="1" pivotButton="0" quotePrefix="0" xfId="0">
      <alignment horizontal="center"/>
    </xf>
    <xf numFmtId="0" fontId="12" fillId="3" borderId="29" applyAlignment="1" pivotButton="0" quotePrefix="0" xfId="0">
      <alignment horizontal="center"/>
    </xf>
    <xf numFmtId="0" fontId="15" fillId="10" borderId="18" applyAlignment="1" applyProtection="1" pivotButton="0" quotePrefix="0" xfId="6">
      <alignment horizontal="center" vertical="center"/>
      <protection locked="1" hidden="1"/>
    </xf>
    <xf numFmtId="0" fontId="15" fillId="10" borderId="30" applyAlignment="1" applyProtection="1" pivotButton="0" quotePrefix="0" xfId="6">
      <alignment horizontal="center" vertical="center"/>
      <protection locked="1" hidden="1"/>
    </xf>
    <xf numFmtId="0" fontId="15" fillId="10" borderId="33" applyAlignment="1" applyProtection="1" pivotButton="0" quotePrefix="0" xfId="6">
      <alignment horizontal="center" vertical="center"/>
      <protection locked="1" hidden="1"/>
    </xf>
    <xf numFmtId="0" fontId="15" fillId="10" borderId="0" applyAlignment="1" applyProtection="1" pivotButton="0" quotePrefix="0" xfId="6">
      <alignment horizontal="center" vertical="center"/>
      <protection locked="1" hidden="1"/>
    </xf>
    <xf numFmtId="174" fontId="40" fillId="10" borderId="18" applyAlignment="1" applyProtection="1" pivotButton="0" quotePrefix="0" xfId="6">
      <alignment horizontal="center" vertical="center"/>
      <protection locked="1" hidden="1"/>
    </xf>
    <xf numFmtId="174" fontId="40" fillId="10" borderId="30" applyAlignment="1" applyProtection="1" pivotButton="0" quotePrefix="0" xfId="6">
      <alignment horizontal="center" vertical="center"/>
      <protection locked="1" hidden="1"/>
    </xf>
    <xf numFmtId="174" fontId="40" fillId="10" borderId="34" applyAlignment="1" applyProtection="1" pivotButton="0" quotePrefix="0" xfId="6">
      <alignment horizontal="center" vertical="center"/>
      <protection locked="1" hidden="1"/>
    </xf>
    <xf numFmtId="174" fontId="40" fillId="10" borderId="35" applyAlignment="1" applyProtection="1" pivotButton="0" quotePrefix="0" xfId="6">
      <alignment horizontal="center" vertical="center"/>
      <protection locked="1" hidden="1"/>
    </xf>
    <xf numFmtId="0" fontId="18" fillId="10" borderId="19" applyAlignment="1" pivotButton="0" quotePrefix="0" xfId="0">
      <alignment horizontal="center" vertical="center"/>
    </xf>
    <xf numFmtId="10" fontId="17" fillId="10" borderId="19" applyAlignment="1" pivotButton="0" quotePrefix="0" xfId="0">
      <alignment horizontal="center" vertical="center" wrapText="1"/>
    </xf>
    <xf numFmtId="49" fontId="17" fillId="10" borderId="19" applyAlignment="1" pivotButton="0" quotePrefix="0" xfId="0">
      <alignment horizontal="center" vertical="center" wrapText="1"/>
    </xf>
    <xf numFmtId="0" fontId="13" fillId="25" borderId="32" applyAlignment="1" pivotButton="0" quotePrefix="0" xfId="12">
      <alignment horizontal="center" vertical="top" wrapText="1"/>
    </xf>
    <xf numFmtId="0" fontId="13" fillId="25" borderId="37" applyAlignment="1" pivotButton="0" quotePrefix="0" xfId="12">
      <alignment horizontal="center" vertical="top" wrapText="1"/>
    </xf>
    <xf numFmtId="0" fontId="13" fillId="25" borderId="46" applyAlignment="1" applyProtection="1" pivotButton="0" quotePrefix="0" xfId="0">
      <alignment horizontal="center" vertical="center"/>
      <protection locked="1" hidden="1"/>
    </xf>
    <xf numFmtId="0" fontId="13" fillId="25" borderId="48" applyAlignment="1" applyProtection="1" pivotButton="0" quotePrefix="0" xfId="0">
      <alignment horizontal="center" vertical="center"/>
      <protection locked="1" hidden="1"/>
    </xf>
    <xf numFmtId="0" fontId="15" fillId="25" borderId="18" applyAlignment="1" applyProtection="1" pivotButton="0" quotePrefix="0" xfId="6">
      <alignment horizontal="center" vertical="center"/>
      <protection locked="1" hidden="1"/>
    </xf>
    <xf numFmtId="0" fontId="15" fillId="25" borderId="30" applyAlignment="1" applyProtection="1" pivotButton="0" quotePrefix="0" xfId="6">
      <alignment horizontal="center" vertical="center"/>
      <protection locked="1" hidden="1"/>
    </xf>
    <xf numFmtId="0" fontId="15" fillId="25" borderId="33" applyAlignment="1" applyProtection="1" pivotButton="0" quotePrefix="0" xfId="6">
      <alignment horizontal="center" vertical="center"/>
      <protection locked="1" hidden="1"/>
    </xf>
    <xf numFmtId="0" fontId="15" fillId="25" borderId="0" applyAlignment="1" applyProtection="1" pivotButton="0" quotePrefix="0" xfId="6">
      <alignment horizontal="center" vertical="center"/>
      <protection locked="1" hidden="1"/>
    </xf>
    <xf numFmtId="174" fontId="16" fillId="25" borderId="18" applyAlignment="1" applyProtection="1" pivotButton="0" quotePrefix="0" xfId="6">
      <alignment horizontal="center" vertical="center"/>
      <protection locked="1" hidden="1"/>
    </xf>
    <xf numFmtId="174" fontId="16" fillId="25" borderId="30" applyAlignment="1" applyProtection="1" pivotButton="0" quotePrefix="0" xfId="6">
      <alignment horizontal="center" vertical="center"/>
      <protection locked="1" hidden="1"/>
    </xf>
    <xf numFmtId="174" fontId="16" fillId="25" borderId="34" applyAlignment="1" applyProtection="1" pivotButton="0" quotePrefix="0" xfId="6">
      <alignment horizontal="center" vertical="center"/>
      <protection locked="1" hidden="1"/>
    </xf>
    <xf numFmtId="174" fontId="16" fillId="25" borderId="35" applyAlignment="1" applyProtection="1" pivotButton="0" quotePrefix="0" xfId="6">
      <alignment horizontal="center" vertical="center"/>
      <protection locked="1" hidden="1"/>
    </xf>
    <xf numFmtId="0" fontId="18" fillId="20" borderId="19" applyAlignment="1" pivotButton="0" quotePrefix="0" xfId="0">
      <alignment horizontal="center" vertical="center"/>
    </xf>
    <xf numFmtId="10" fontId="17" fillId="20" borderId="19" applyAlignment="1" pivotButton="0" quotePrefix="0" xfId="0">
      <alignment horizontal="center" vertical="center" wrapText="1"/>
    </xf>
    <xf numFmtId="49" fontId="17" fillId="20" borderId="19" applyAlignment="1" pivotButton="0" quotePrefix="0" xfId="0">
      <alignment horizontal="center" vertical="center" wrapText="1"/>
    </xf>
    <xf numFmtId="0" fontId="13" fillId="23" borderId="32" applyAlignment="1" pivotButton="0" quotePrefix="0" xfId="12">
      <alignment horizontal="center" vertical="top" wrapText="1"/>
    </xf>
    <xf numFmtId="0" fontId="13" fillId="23" borderId="37" applyAlignment="1" pivotButton="0" quotePrefix="0" xfId="12">
      <alignment horizontal="center" vertical="top" wrapText="1"/>
    </xf>
    <xf numFmtId="0" fontId="13" fillId="23" borderId="46" applyAlignment="1" applyProtection="1" pivotButton="0" quotePrefix="0" xfId="0">
      <alignment horizontal="center" vertical="center"/>
      <protection locked="1" hidden="1"/>
    </xf>
    <xf numFmtId="0" fontId="13" fillId="23" borderId="48" applyAlignment="1" applyProtection="1" pivotButton="0" quotePrefix="0" xfId="0">
      <alignment horizontal="center" vertical="center"/>
      <protection locked="1" hidden="1"/>
    </xf>
    <xf numFmtId="0" fontId="15" fillId="23" borderId="18" applyAlignment="1" applyProtection="1" pivotButton="0" quotePrefix="0" xfId="6">
      <alignment horizontal="center" vertical="center"/>
      <protection locked="1" hidden="1"/>
    </xf>
    <xf numFmtId="0" fontId="15" fillId="23" borderId="30" applyAlignment="1" applyProtection="1" pivotButton="0" quotePrefix="0" xfId="6">
      <alignment horizontal="center" vertical="center"/>
      <protection locked="1" hidden="1"/>
    </xf>
    <xf numFmtId="0" fontId="15" fillId="23" borderId="33" applyAlignment="1" applyProtection="1" pivotButton="0" quotePrefix="0" xfId="6">
      <alignment horizontal="center" vertical="center"/>
      <protection locked="1" hidden="1"/>
    </xf>
    <xf numFmtId="0" fontId="15" fillId="23" borderId="0" applyAlignment="1" applyProtection="1" pivotButton="0" quotePrefix="0" xfId="6">
      <alignment horizontal="center" vertical="center"/>
      <protection locked="1" hidden="1"/>
    </xf>
    <xf numFmtId="174" fontId="16" fillId="23" borderId="18" applyAlignment="1" applyProtection="1" pivotButton="0" quotePrefix="0" xfId="6">
      <alignment horizontal="center" vertical="center"/>
      <protection locked="1" hidden="1"/>
    </xf>
    <xf numFmtId="174" fontId="16" fillId="23" borderId="30" applyAlignment="1" applyProtection="1" pivotButton="0" quotePrefix="0" xfId="6">
      <alignment horizontal="center" vertical="center"/>
      <protection locked="1" hidden="1"/>
    </xf>
    <xf numFmtId="174" fontId="16" fillId="23" borderId="34" applyAlignment="1" applyProtection="1" pivotButton="0" quotePrefix="0" xfId="6">
      <alignment horizontal="center" vertical="center"/>
      <protection locked="1" hidden="1"/>
    </xf>
    <xf numFmtId="174" fontId="16" fillId="23" borderId="35" applyAlignment="1" applyProtection="1" pivotButton="0" quotePrefix="0" xfId="6">
      <alignment horizontal="center" vertical="center"/>
      <protection locked="1" hidden="1"/>
    </xf>
    <xf numFmtId="10" fontId="17" fillId="23" borderId="19" applyAlignment="1" pivotButton="0" quotePrefix="0" xfId="0">
      <alignment horizontal="center" vertical="center" wrapText="1"/>
    </xf>
    <xf numFmtId="49" fontId="17" fillId="23" borderId="19" applyAlignment="1" pivotButton="0" quotePrefix="0" xfId="0">
      <alignment horizontal="center" vertical="center" wrapText="1"/>
    </xf>
    <xf numFmtId="10" fontId="17" fillId="26" borderId="19" applyAlignment="1" pivotButton="0" quotePrefix="0" xfId="0">
      <alignment horizontal="center" vertical="center" wrapText="1"/>
    </xf>
    <xf numFmtId="49" fontId="17" fillId="26" borderId="19" applyAlignment="1" pivotButton="0" quotePrefix="0" xfId="0">
      <alignment horizontal="center" vertical="center" wrapText="1"/>
    </xf>
    <xf numFmtId="0" fontId="13" fillId="26" borderId="32" applyAlignment="1" pivotButton="0" quotePrefix="0" xfId="12">
      <alignment horizontal="center" vertical="top" wrapText="1"/>
    </xf>
    <xf numFmtId="0" fontId="13" fillId="26" borderId="37" applyAlignment="1" pivotButton="0" quotePrefix="0" xfId="12">
      <alignment horizontal="center" vertical="top" wrapText="1"/>
    </xf>
    <xf numFmtId="0" fontId="13" fillId="26" borderId="46" applyAlignment="1" applyProtection="1" pivotButton="0" quotePrefix="0" xfId="0">
      <alignment horizontal="center" vertical="center"/>
      <protection locked="1" hidden="1"/>
    </xf>
    <xf numFmtId="0" fontId="13" fillId="26" borderId="48" applyAlignment="1" applyProtection="1" pivotButton="0" quotePrefix="0" xfId="0">
      <alignment horizontal="center" vertical="center"/>
      <protection locked="1" hidden="1"/>
    </xf>
    <xf numFmtId="0" fontId="15" fillId="26" borderId="18" applyAlignment="1" applyProtection="1" pivotButton="0" quotePrefix="0" xfId="6">
      <alignment horizontal="center" vertical="center"/>
      <protection locked="1" hidden="1"/>
    </xf>
    <xf numFmtId="0" fontId="15" fillId="26" borderId="30" applyAlignment="1" applyProtection="1" pivotButton="0" quotePrefix="0" xfId="6">
      <alignment horizontal="center" vertical="center"/>
      <protection locked="1" hidden="1"/>
    </xf>
    <xf numFmtId="0" fontId="15" fillId="26" borderId="31" applyAlignment="1" applyProtection="1" pivotButton="0" quotePrefix="0" xfId="6">
      <alignment horizontal="center" vertical="center"/>
      <protection locked="1" hidden="1"/>
    </xf>
    <xf numFmtId="0" fontId="15" fillId="26" borderId="33" applyAlignment="1" applyProtection="1" pivotButton="0" quotePrefix="0" xfId="6">
      <alignment horizontal="center" vertical="center"/>
      <protection locked="1" hidden="1"/>
    </xf>
    <xf numFmtId="0" fontId="15" fillId="26" borderId="0" applyAlignment="1" applyProtection="1" pivotButton="0" quotePrefix="0" xfId="6">
      <alignment horizontal="center" vertical="center"/>
      <protection locked="1" hidden="1"/>
    </xf>
    <xf numFmtId="0" fontId="15" fillId="26" borderId="63" applyAlignment="1" applyProtection="1" pivotButton="0" quotePrefix="0" xfId="6">
      <alignment horizontal="center" vertical="center"/>
      <protection locked="1" hidden="1"/>
    </xf>
    <xf numFmtId="0" fontId="15" fillId="26" borderId="34" applyAlignment="1" applyProtection="1" pivotButton="0" quotePrefix="0" xfId="6">
      <alignment horizontal="center" vertical="center"/>
      <protection locked="1" hidden="1"/>
    </xf>
    <xf numFmtId="0" fontId="15" fillId="26" borderId="35" applyAlignment="1" applyProtection="1" pivotButton="0" quotePrefix="0" xfId="6">
      <alignment horizontal="center" vertical="center"/>
      <protection locked="1" hidden="1"/>
    </xf>
    <xf numFmtId="0" fontId="15" fillId="26" borderId="36" applyAlignment="1" applyProtection="1" pivotButton="0" quotePrefix="0" xfId="6">
      <alignment horizontal="center" vertical="center"/>
      <protection locked="1" hidden="1"/>
    </xf>
    <xf numFmtId="174" fontId="16" fillId="26" borderId="18" applyAlignment="1" applyProtection="1" pivotButton="0" quotePrefix="0" xfId="6">
      <alignment horizontal="center" vertical="center"/>
      <protection locked="1" hidden="1"/>
    </xf>
    <xf numFmtId="174" fontId="16" fillId="26" borderId="30" applyAlignment="1" applyProtection="1" pivotButton="0" quotePrefix="0" xfId="6">
      <alignment horizontal="center" vertical="center"/>
      <protection locked="1" hidden="1"/>
    </xf>
    <xf numFmtId="174" fontId="16" fillId="26" borderId="34" applyAlignment="1" applyProtection="1" pivotButton="0" quotePrefix="0" xfId="6">
      <alignment horizontal="center" vertical="center"/>
      <protection locked="1" hidden="1"/>
    </xf>
    <xf numFmtId="174" fontId="16" fillId="26" borderId="35" applyAlignment="1" applyProtection="1" pivotButton="0" quotePrefix="0" xfId="6">
      <alignment horizontal="center" vertical="center"/>
      <protection locked="1" hidden="1"/>
    </xf>
    <xf numFmtId="10" fontId="17" fillId="28" borderId="19" applyAlignment="1" pivotButton="0" quotePrefix="0" xfId="0">
      <alignment horizontal="center" vertical="center" wrapText="1"/>
    </xf>
    <xf numFmtId="49" fontId="17" fillId="28" borderId="19" applyAlignment="1" pivotButton="0" quotePrefix="0" xfId="0">
      <alignment horizontal="center" vertical="center" wrapText="1"/>
    </xf>
    <xf numFmtId="0" fontId="13" fillId="28" borderId="32" applyAlignment="1" pivotButton="0" quotePrefix="0" xfId="12">
      <alignment horizontal="center" vertical="top" wrapText="1"/>
    </xf>
    <xf numFmtId="0" fontId="13" fillId="28" borderId="37" applyAlignment="1" pivotButton="0" quotePrefix="0" xfId="12">
      <alignment horizontal="center" vertical="top" wrapText="1"/>
    </xf>
    <xf numFmtId="0" fontId="13" fillId="28" borderId="46" applyAlignment="1" applyProtection="1" pivotButton="0" quotePrefix="0" xfId="0">
      <alignment horizontal="center" vertical="center"/>
      <protection locked="1" hidden="1"/>
    </xf>
    <xf numFmtId="0" fontId="13" fillId="28" borderId="48" applyAlignment="1" applyProtection="1" pivotButton="0" quotePrefix="0" xfId="0">
      <alignment horizontal="center" vertical="center"/>
      <protection locked="1" hidden="1"/>
    </xf>
    <xf numFmtId="0" fontId="15" fillId="28" borderId="18" applyAlignment="1" applyProtection="1" pivotButton="0" quotePrefix="0" xfId="6">
      <alignment horizontal="center" vertical="center"/>
      <protection locked="1" hidden="1"/>
    </xf>
    <xf numFmtId="0" fontId="15" fillId="28" borderId="30" applyAlignment="1" applyProtection="1" pivotButton="0" quotePrefix="0" xfId="6">
      <alignment horizontal="center" vertical="center"/>
      <protection locked="1" hidden="1"/>
    </xf>
    <xf numFmtId="0" fontId="15" fillId="28" borderId="33" applyAlignment="1" applyProtection="1" pivotButton="0" quotePrefix="0" xfId="6">
      <alignment horizontal="center" vertical="center"/>
      <protection locked="1" hidden="1"/>
    </xf>
    <xf numFmtId="0" fontId="15" fillId="28" borderId="0" applyAlignment="1" applyProtection="1" pivotButton="0" quotePrefix="0" xfId="6">
      <alignment horizontal="center" vertical="center"/>
      <protection locked="1" hidden="1"/>
    </xf>
    <xf numFmtId="174" fontId="16" fillId="28" borderId="18" applyAlignment="1" applyProtection="1" pivotButton="0" quotePrefix="0" xfId="6">
      <alignment horizontal="center" vertical="center"/>
      <protection locked="1" hidden="1"/>
    </xf>
    <xf numFmtId="174" fontId="16" fillId="28" borderId="30" applyAlignment="1" applyProtection="1" pivotButton="0" quotePrefix="0" xfId="6">
      <alignment horizontal="center" vertical="center"/>
      <protection locked="1" hidden="1"/>
    </xf>
    <xf numFmtId="174" fontId="16" fillId="28" borderId="34" applyAlignment="1" applyProtection="1" pivotButton="0" quotePrefix="0" xfId="6">
      <alignment horizontal="center" vertical="center"/>
      <protection locked="1" hidden="1"/>
    </xf>
    <xf numFmtId="174" fontId="16" fillId="28" borderId="35" applyAlignment="1" applyProtection="1" pivotButton="0" quotePrefix="0" xfId="6">
      <alignment horizontal="center" vertical="center"/>
      <protection locked="1" hidden="1"/>
    </xf>
    <xf numFmtId="0" fontId="0" fillId="0" borderId="86" pivotButton="0" quotePrefix="0" xfId="0"/>
    <xf numFmtId="0" fontId="0" fillId="5" borderId="86" pivotButton="0" quotePrefix="0" xfId="0"/>
    <xf numFmtId="0" fontId="23" fillId="6" borderId="86" applyAlignment="1" pivotButton="0" quotePrefix="0" xfId="0">
      <alignment horizontal="center"/>
    </xf>
    <xf numFmtId="0" fontId="0" fillId="8" borderId="86" pivotButton="0" quotePrefix="0" xfId="0"/>
    <xf numFmtId="0" fontId="0" fillId="36" borderId="86" pivotButton="0" quotePrefix="0" xfId="0"/>
    <xf numFmtId="0" fontId="0" fillId="24" borderId="86" pivotButton="0" quotePrefix="0" xfId="0"/>
    <xf numFmtId="0" fontId="0" fillId="12" borderId="86" pivotButton="0" quotePrefix="0" xfId="0"/>
    <xf numFmtId="0" fontId="0" fillId="22" borderId="86" pivotButton="0" quotePrefix="0" xfId="0"/>
    <xf numFmtId="0" fontId="0" fillId="68" borderId="86" pivotButton="0" quotePrefix="0" xfId="0"/>
    <xf numFmtId="0" fontId="0" fillId="21" borderId="86" pivotButton="0" quotePrefix="0" xfId="0"/>
    <xf numFmtId="0" fontId="0" fillId="35" borderId="86" pivotButton="0" quotePrefix="0" xfId="0"/>
    <xf numFmtId="0" fontId="0" fillId="17" borderId="86" pivotButton="0" quotePrefix="0" xfId="0"/>
    <xf numFmtId="0" fontId="0" fillId="19" borderId="86" pivotButton="0" quotePrefix="0" xfId="0"/>
    <xf numFmtId="0" fontId="0" fillId="10" borderId="86" pivotButton="0" quotePrefix="0" xfId="0"/>
    <xf numFmtId="0" fontId="0" fillId="23" borderId="86" pivotButton="0" quotePrefix="0" xfId="0"/>
    <xf numFmtId="0" fontId="0" fillId="27" borderId="86" pivotButton="0" quotePrefix="0" xfId="0"/>
    <xf numFmtId="0" fontId="0" fillId="29" borderId="86" pivotButton="0" quotePrefix="0" xfId="0"/>
    <xf numFmtId="172" fontId="6" fillId="0" borderId="3" pivotButton="0" quotePrefix="0" xfId="1"/>
    <xf numFmtId="165" fontId="9" fillId="0" borderId="9" pivotButton="0" quotePrefix="0" xfId="3"/>
    <xf numFmtId="165" fontId="4" fillId="0" borderId="10" pivotButton="0" quotePrefix="0" xfId="3"/>
    <xf numFmtId="165" fontId="4" fillId="0" borderId="3" pivotButton="0" quotePrefix="0" xfId="3"/>
    <xf numFmtId="173" fontId="4" fillId="0" borderId="0" pivotButton="0" quotePrefix="0" xfId="1"/>
    <xf numFmtId="166" fontId="5" fillId="2" borderId="11" applyAlignment="1" pivotButton="0" quotePrefix="0" xfId="2">
      <alignment horizontal="center"/>
    </xf>
    <xf numFmtId="166" fontId="5" fillId="2" borderId="4" applyAlignment="1" pivotButton="0" quotePrefix="0" xfId="2">
      <alignment horizontal="center"/>
    </xf>
    <xf numFmtId="0" fontId="0" fillId="0" borderId="16" applyProtection="1" pivotButton="0" quotePrefix="0" xfId="0">
      <protection locked="1" hidden="1"/>
    </xf>
    <xf numFmtId="0" fontId="12" fillId="3" borderId="19" applyAlignment="1" pivotButton="0" quotePrefix="0" xfId="0">
      <alignment horizontal="center"/>
    </xf>
    <xf numFmtId="0" fontId="0" fillId="0" borderId="16" pivotButton="0" quotePrefix="0" xfId="0"/>
    <xf numFmtId="0" fontId="0" fillId="0" borderId="30" applyProtection="1" pivotButton="0" quotePrefix="0" xfId="0">
      <protection locked="1" hidden="1"/>
    </xf>
    <xf numFmtId="174" fontId="16" fillId="31" borderId="15" applyAlignment="1" applyProtection="1" pivotButton="0" quotePrefix="0" xfId="6">
      <alignment horizontal="center" vertical="center"/>
      <protection locked="1" hidden="1"/>
    </xf>
    <xf numFmtId="0" fontId="0" fillId="0" borderId="33" applyProtection="1" pivotButton="0" quotePrefix="0" xfId="0">
      <protection locked="1" hidden="1"/>
    </xf>
    <xf numFmtId="0" fontId="0" fillId="0" borderId="0" applyProtection="1" pivotButton="0" quotePrefix="0" xfId="0">
      <protection locked="1" hidden="1"/>
    </xf>
    <xf numFmtId="0" fontId="0" fillId="0" borderId="34" applyProtection="1" pivotButton="0" quotePrefix="0" xfId="0">
      <protection locked="1" hidden="1"/>
    </xf>
    <xf numFmtId="0" fontId="0" fillId="0" borderId="35" applyProtection="1" pivotButton="0" quotePrefix="0" xfId="0">
      <protection locked="1" hidden="1"/>
    </xf>
    <xf numFmtId="0" fontId="0" fillId="0" borderId="37" pivotButton="0" quotePrefix="0" xfId="0"/>
    <xf numFmtId="167" fontId="12" fillId="4" borderId="45" applyAlignment="1" applyProtection="1" pivotButton="0" quotePrefix="0" xfId="6">
      <alignment horizontal="center" vertical="center"/>
      <protection locked="1" hidden="1"/>
    </xf>
    <xf numFmtId="167" fontId="12" fillId="4" borderId="46" applyAlignment="1" applyProtection="1" pivotButton="0" quotePrefix="0" xfId="6">
      <alignment horizontal="center" vertical="center"/>
      <protection locked="1" hidden="1"/>
    </xf>
    <xf numFmtId="167" fontId="12" fillId="0" borderId="0" applyAlignment="1" applyProtection="1" pivotButton="0" quotePrefix="0" xfId="6">
      <alignment horizontal="center" vertical="center"/>
      <protection locked="1" hidden="1"/>
    </xf>
    <xf numFmtId="0" fontId="0" fillId="0" borderId="68" pivotButton="0" quotePrefix="0" xfId="0"/>
    <xf numFmtId="168" fontId="22" fillId="0" borderId="23" applyAlignment="1" pivotButton="0" quotePrefix="0" xfId="0">
      <alignment horizontal="right"/>
    </xf>
    <xf numFmtId="168" fontId="22" fillId="0" borderId="59" applyAlignment="1" pivotButton="0" quotePrefix="0" xfId="0">
      <alignment horizontal="right"/>
    </xf>
    <xf numFmtId="166" fontId="24" fillId="31" borderId="11" applyAlignment="1" pivotButton="0" quotePrefix="0" xfId="2">
      <alignment horizontal="center"/>
    </xf>
    <xf numFmtId="166" fontId="24" fillId="31" borderId="4" applyAlignment="1" pivotButton="0" quotePrefix="0" xfId="2">
      <alignment horizontal="center"/>
    </xf>
    <xf numFmtId="174" fontId="28" fillId="7" borderId="15" applyAlignment="1" applyProtection="1" pivotButton="0" quotePrefix="0" xfId="6">
      <alignment horizontal="center" vertical="center"/>
      <protection locked="1" hidden="1"/>
    </xf>
    <xf numFmtId="168" fontId="22" fillId="0" borderId="25" applyAlignment="1" pivotButton="0" quotePrefix="0" xfId="0">
      <alignment horizontal="right"/>
    </xf>
    <xf numFmtId="168" fontId="22" fillId="0" borderId="65" applyAlignment="1" pivotButton="0" quotePrefix="0" xfId="0">
      <alignment horizontal="right"/>
    </xf>
    <xf numFmtId="166" fontId="32" fillId="7" borderId="11" applyAlignment="1" pivotButton="0" quotePrefix="0" xfId="2">
      <alignment horizontal="center"/>
    </xf>
    <xf numFmtId="166" fontId="32" fillId="7" borderId="4" applyAlignment="1" pivotButton="0" quotePrefix="0" xfId="2">
      <alignment horizontal="center"/>
    </xf>
    <xf numFmtId="174" fontId="16" fillId="34" borderId="15" applyAlignment="1" applyProtection="1" pivotButton="0" quotePrefix="0" xfId="6">
      <alignment horizontal="center" vertical="center"/>
      <protection locked="1" hidden="1"/>
    </xf>
    <xf numFmtId="166" fontId="24" fillId="34" borderId="11" applyAlignment="1" pivotButton="0" quotePrefix="0" xfId="2">
      <alignment horizontal="center"/>
    </xf>
    <xf numFmtId="166" fontId="24" fillId="34" borderId="4" applyAlignment="1" pivotButton="0" quotePrefix="0" xfId="2">
      <alignment horizontal="center"/>
    </xf>
    <xf numFmtId="174" fontId="16" fillId="32" borderId="15" applyAlignment="1" applyProtection="1" pivotButton="0" quotePrefix="0" xfId="6">
      <alignment horizontal="center" vertical="center"/>
      <protection locked="1" hidden="1"/>
    </xf>
    <xf numFmtId="0" fontId="13" fillId="32" borderId="19" applyAlignment="1" pivotButton="0" quotePrefix="0" xfId="5">
      <alignment horizontal="center" vertical="top" wrapText="1"/>
    </xf>
    <xf numFmtId="166" fontId="24" fillId="32" borderId="11" applyAlignment="1" pivotButton="0" quotePrefix="0" xfId="2">
      <alignment horizontal="center"/>
    </xf>
    <xf numFmtId="166" fontId="24" fillId="32" borderId="4" applyAlignment="1" pivotButton="0" quotePrefix="0" xfId="2">
      <alignment horizontal="center"/>
    </xf>
    <xf numFmtId="174" fontId="28" fillId="9" borderId="15" applyAlignment="1" applyProtection="1" pivotButton="0" quotePrefix="0" xfId="6">
      <alignment horizontal="center" vertical="center"/>
      <protection locked="1" hidden="1"/>
    </xf>
    <xf numFmtId="166" fontId="37" fillId="9" borderId="11" applyAlignment="1" pivotButton="0" quotePrefix="0" xfId="2">
      <alignment horizontal="center"/>
    </xf>
    <xf numFmtId="166" fontId="37" fillId="9" borderId="4" applyAlignment="1" pivotButton="0" quotePrefix="0" xfId="2">
      <alignment horizontal="center"/>
    </xf>
    <xf numFmtId="0" fontId="15" fillId="32" borderId="15" applyAlignment="1" applyProtection="1" pivotButton="0" quotePrefix="0" xfId="6">
      <alignment horizontal="center" vertical="center"/>
      <protection locked="1" hidden="1"/>
    </xf>
    <xf numFmtId="166" fontId="34" fillId="32" borderId="11" applyAlignment="1" pivotButton="0" quotePrefix="0" xfId="2">
      <alignment horizontal="center"/>
    </xf>
    <xf numFmtId="166" fontId="34" fillId="32" borderId="4" applyAlignment="1" pivotButton="0" quotePrefix="0" xfId="2">
      <alignment horizontal="center"/>
    </xf>
    <xf numFmtId="0" fontId="15" fillId="30" borderId="15" applyAlignment="1" applyProtection="1" pivotButton="0" quotePrefix="0" xfId="6">
      <alignment horizontal="center" vertical="center"/>
      <protection locked="1" hidden="1"/>
    </xf>
    <xf numFmtId="174" fontId="16" fillId="30" borderId="15" applyAlignment="1" applyProtection="1" pivotButton="0" quotePrefix="0" xfId="6">
      <alignment horizontal="center" vertical="center"/>
      <protection locked="1" hidden="1"/>
    </xf>
    <xf numFmtId="166" fontId="34" fillId="30" borderId="11" applyAlignment="1" pivotButton="0" quotePrefix="0" xfId="2">
      <alignment horizontal="center"/>
    </xf>
    <xf numFmtId="166" fontId="34" fillId="30" borderId="4" applyAlignment="1" pivotButton="0" quotePrefix="0" xfId="2">
      <alignment horizontal="center"/>
    </xf>
    <xf numFmtId="174" fontId="28" fillId="11" borderId="15" applyAlignment="1" applyProtection="1" pivotButton="0" quotePrefix="0" xfId="6">
      <alignment horizontal="center" vertical="center"/>
      <protection locked="1" hidden="1"/>
    </xf>
    <xf numFmtId="166" fontId="37" fillId="11" borderId="11" applyAlignment="1" pivotButton="0" quotePrefix="0" xfId="2">
      <alignment horizontal="center"/>
    </xf>
    <xf numFmtId="166" fontId="37" fillId="11" borderId="4" applyAlignment="1" pivotButton="0" quotePrefix="0" xfId="2">
      <alignment horizontal="center"/>
    </xf>
    <xf numFmtId="174" fontId="28" fillId="30" borderId="15" applyAlignment="1" applyProtection="1" pivotButton="0" quotePrefix="0" xfId="6">
      <alignment horizontal="center" vertical="center"/>
      <protection locked="1" hidden="1"/>
    </xf>
    <xf numFmtId="166" fontId="37" fillId="30" borderId="11" applyAlignment="1" pivotButton="0" quotePrefix="0" xfId="2">
      <alignment horizontal="center"/>
    </xf>
    <xf numFmtId="166" fontId="37" fillId="30" borderId="4" applyAlignment="1" pivotButton="0" quotePrefix="0" xfId="2">
      <alignment horizontal="center"/>
    </xf>
    <xf numFmtId="0" fontId="13" fillId="5" borderId="19" applyAlignment="1" applyProtection="1" pivotButton="0" quotePrefix="0" xfId="0">
      <alignment horizontal="center" vertical="center"/>
      <protection locked="1" hidden="1"/>
    </xf>
    <xf numFmtId="174" fontId="16" fillId="5" borderId="15" applyAlignment="1" applyProtection="1" pivotButton="0" quotePrefix="0" xfId="6">
      <alignment horizontal="center" vertical="center"/>
      <protection locked="1" hidden="1"/>
    </xf>
    <xf numFmtId="166" fontId="34" fillId="5" borderId="11" applyAlignment="1" pivotButton="0" quotePrefix="0" xfId="2">
      <alignment horizontal="center"/>
    </xf>
    <xf numFmtId="166" fontId="34" fillId="5" borderId="4" applyAlignment="1" pivotButton="0" quotePrefix="0" xfId="2">
      <alignment horizontal="center"/>
    </xf>
    <xf numFmtId="0" fontId="15" fillId="13" borderId="15" applyAlignment="1" applyProtection="1" pivotButton="0" quotePrefix="0" xfId="6">
      <alignment horizontal="center" vertical="center"/>
      <protection locked="1" hidden="1"/>
    </xf>
    <xf numFmtId="174" fontId="16" fillId="13" borderId="15" applyAlignment="1" applyProtection="1" pivotButton="0" quotePrefix="0" xfId="6">
      <alignment horizontal="center" vertical="center"/>
      <protection locked="1" hidden="1"/>
    </xf>
    <xf numFmtId="166" fontId="34" fillId="13" borderId="11" applyAlignment="1" pivotButton="0" quotePrefix="0" xfId="2">
      <alignment horizontal="center"/>
    </xf>
    <xf numFmtId="166" fontId="34" fillId="13" borderId="4" applyAlignment="1" pivotButton="0" quotePrefix="0" xfId="2">
      <alignment horizontal="center"/>
    </xf>
    <xf numFmtId="0" fontId="15" fillId="69" borderId="15" applyAlignment="1" applyProtection="1" pivotButton="0" quotePrefix="0" xfId="6">
      <alignment horizontal="center" vertical="center"/>
      <protection locked="1" hidden="1"/>
    </xf>
    <xf numFmtId="174" fontId="16" fillId="69" borderId="15" applyAlignment="1" applyProtection="1" pivotButton="0" quotePrefix="0" xfId="6">
      <alignment horizontal="center" vertical="center"/>
      <protection locked="1" hidden="1"/>
    </xf>
    <xf numFmtId="166" fontId="34" fillId="69" borderId="11" applyAlignment="1" pivotButton="0" quotePrefix="0" xfId="2">
      <alignment horizontal="center"/>
    </xf>
    <xf numFmtId="166" fontId="34" fillId="69" borderId="4" applyAlignment="1" pivotButton="0" quotePrefix="0" xfId="2">
      <alignment horizontal="center"/>
    </xf>
    <xf numFmtId="0" fontId="15" fillId="70" borderId="15" applyAlignment="1" applyProtection="1" pivotButton="0" quotePrefix="0" xfId="6">
      <alignment horizontal="center" vertical="center"/>
      <protection locked="1" hidden="1"/>
    </xf>
    <xf numFmtId="174" fontId="16" fillId="70" borderId="15" applyAlignment="1" applyProtection="1" pivotButton="0" quotePrefix="0" xfId="6">
      <alignment horizontal="center" vertical="center"/>
      <protection locked="1" hidden="1"/>
    </xf>
    <xf numFmtId="166" fontId="34" fillId="70" borderId="11" applyAlignment="1" pivotButton="0" quotePrefix="0" xfId="2">
      <alignment horizontal="center"/>
    </xf>
    <xf numFmtId="166" fontId="34" fillId="70" borderId="4" applyAlignment="1" pivotButton="0" quotePrefix="0" xfId="2">
      <alignment horizontal="center"/>
    </xf>
    <xf numFmtId="0" fontId="15" fillId="33" borderId="15" applyAlignment="1" applyProtection="1" pivotButton="0" quotePrefix="0" xfId="6">
      <alignment horizontal="center" vertical="center"/>
      <protection locked="1" hidden="1"/>
    </xf>
    <xf numFmtId="174" fontId="16" fillId="33" borderId="15" applyAlignment="1" applyProtection="1" pivotButton="0" quotePrefix="0" xfId="6">
      <alignment horizontal="center" vertical="center"/>
      <protection locked="1" hidden="1"/>
    </xf>
    <xf numFmtId="171" fontId="12" fillId="0" borderId="25" applyAlignment="1" pivotButton="0" quotePrefix="0" xfId="0">
      <alignment horizontal="right"/>
    </xf>
    <xf numFmtId="171" fontId="12" fillId="0" borderId="23" applyAlignment="1" pivotButton="0" quotePrefix="0" xfId="0">
      <alignment horizontal="right"/>
    </xf>
    <xf numFmtId="166" fontId="34" fillId="33" borderId="11" applyAlignment="1" pivotButton="0" quotePrefix="0" xfId="2">
      <alignment horizontal="center"/>
    </xf>
    <xf numFmtId="166" fontId="34" fillId="33" borderId="4" applyAlignment="1" pivotButton="0" quotePrefix="0" xfId="2">
      <alignment horizontal="center"/>
    </xf>
    <xf numFmtId="174" fontId="40" fillId="14" borderId="15" applyAlignment="1" applyProtection="1" pivotButton="0" quotePrefix="0" xfId="6">
      <alignment horizontal="center" vertical="center"/>
      <protection locked="1" hidden="1"/>
    </xf>
    <xf numFmtId="166" fontId="34" fillId="14" borderId="11" applyAlignment="1" pivotButton="0" quotePrefix="0" xfId="2">
      <alignment horizontal="center"/>
    </xf>
    <xf numFmtId="166" fontId="34" fillId="14" borderId="4" applyAlignment="1" pivotButton="0" quotePrefix="0" xfId="2">
      <alignment horizontal="center"/>
    </xf>
    <xf numFmtId="174" fontId="40" fillId="15" borderId="15" applyAlignment="1" applyProtection="1" pivotButton="0" quotePrefix="0" xfId="6">
      <alignment horizontal="center" vertical="center"/>
      <protection locked="1" hidden="1"/>
    </xf>
    <xf numFmtId="166" fontId="34" fillId="15" borderId="11" applyAlignment="1" pivotButton="0" quotePrefix="0" xfId="2">
      <alignment horizontal="center"/>
    </xf>
    <xf numFmtId="166" fontId="34" fillId="15" borderId="4" applyAlignment="1" pivotButton="0" quotePrefix="0" xfId="2">
      <alignment horizontal="center"/>
    </xf>
    <xf numFmtId="174" fontId="40" fillId="16" borderId="15" applyAlignment="1" applyProtection="1" pivotButton="0" quotePrefix="0" xfId="6">
      <alignment horizontal="center" vertical="center"/>
      <protection locked="1" hidden="1"/>
    </xf>
    <xf numFmtId="166" fontId="34" fillId="16" borderId="11" applyAlignment="1" pivotButton="0" quotePrefix="0" xfId="2">
      <alignment horizontal="center"/>
    </xf>
    <xf numFmtId="166" fontId="34" fillId="16" borderId="4" applyAlignment="1" pivotButton="0" quotePrefix="0" xfId="2">
      <alignment horizontal="center"/>
    </xf>
    <xf numFmtId="174" fontId="40" fillId="36" borderId="15" applyAlignment="1" applyProtection="1" pivotButton="0" quotePrefix="0" xfId="6">
      <alignment horizontal="center" vertical="center"/>
      <protection locked="1" hidden="1"/>
    </xf>
    <xf numFmtId="166" fontId="34" fillId="36" borderId="11" applyAlignment="1" pivotButton="0" quotePrefix="0" xfId="2">
      <alignment horizontal="center"/>
    </xf>
    <xf numFmtId="166" fontId="34" fillId="36" borderId="4" applyAlignment="1" pivotButton="0" quotePrefix="0" xfId="2">
      <alignment horizontal="center"/>
    </xf>
    <xf numFmtId="174" fontId="16" fillId="18" borderId="15" applyAlignment="1" applyProtection="1" pivotButton="0" quotePrefix="0" xfId="6">
      <alignment horizontal="center" vertical="center"/>
      <protection locked="1" hidden="1"/>
    </xf>
    <xf numFmtId="166" fontId="34" fillId="18" borderId="11" applyAlignment="1" pivotButton="0" quotePrefix="0" xfId="2">
      <alignment horizontal="center"/>
    </xf>
    <xf numFmtId="166" fontId="34" fillId="18" borderId="4" applyAlignment="1" pivotButton="0" quotePrefix="0" xfId="2">
      <alignment horizontal="center"/>
    </xf>
    <xf numFmtId="0" fontId="26" fillId="24" borderId="19" applyAlignment="1" applyProtection="1" pivotButton="0" quotePrefix="0" xfId="0">
      <alignment horizontal="center" vertical="center"/>
      <protection locked="1" hidden="1"/>
    </xf>
    <xf numFmtId="174" fontId="28" fillId="24" borderId="15" applyAlignment="1" applyProtection="1" pivotButton="0" quotePrefix="0" xfId="6">
      <alignment horizontal="center" vertical="center"/>
      <protection locked="1" hidden="1"/>
    </xf>
    <xf numFmtId="166" fontId="37" fillId="24" borderId="11" applyAlignment="1" pivotButton="0" quotePrefix="0" xfId="2">
      <alignment horizontal="center"/>
    </xf>
    <xf numFmtId="166" fontId="37" fillId="24" borderId="4" applyAlignment="1" pivotButton="0" quotePrefix="0" xfId="2">
      <alignment horizontal="center"/>
    </xf>
    <xf numFmtId="0" fontId="0" fillId="0" borderId="87" applyProtection="1" pivotButton="0" quotePrefix="0" xfId="0">
      <protection locked="1" hidden="1"/>
    </xf>
    <xf numFmtId="0" fontId="0" fillId="0" borderId="89" pivotButton="0" quotePrefix="0" xfId="0"/>
    <xf numFmtId="174" fontId="40" fillId="10" borderId="15" applyAlignment="1" applyProtection="1" pivotButton="0" quotePrefix="0" xfId="6">
      <alignment horizontal="center" vertical="center"/>
      <protection locked="1" hidden="1"/>
    </xf>
    <xf numFmtId="166" fontId="34" fillId="10" borderId="11" applyAlignment="1" pivotButton="0" quotePrefix="0" xfId="2">
      <alignment horizontal="center"/>
    </xf>
    <xf numFmtId="166" fontId="34" fillId="10" borderId="4" applyAlignment="1" pivotButton="0" quotePrefix="0" xfId="2">
      <alignment horizontal="center"/>
    </xf>
    <xf numFmtId="174" fontId="16" fillId="25" borderId="15" applyAlignment="1" applyProtection="1" pivotButton="0" quotePrefix="0" xfId="6">
      <alignment horizontal="center" vertical="center"/>
      <protection locked="1" hidden="1"/>
    </xf>
    <xf numFmtId="166" fontId="34" fillId="25" borderId="11" applyAlignment="1" pivotButton="0" quotePrefix="0" xfId="2">
      <alignment horizontal="center"/>
    </xf>
    <xf numFmtId="166" fontId="34" fillId="25" borderId="4" applyAlignment="1" pivotButton="0" quotePrefix="0" xfId="2">
      <alignment horizontal="center"/>
    </xf>
    <xf numFmtId="174" fontId="16" fillId="23" borderId="15" applyAlignment="1" applyProtection="1" pivotButton="0" quotePrefix="0" xfId="6">
      <alignment horizontal="center" vertical="center"/>
      <protection locked="1" hidden="1"/>
    </xf>
    <xf numFmtId="167" fontId="12" fillId="4" borderId="47" applyAlignment="1" applyProtection="1" pivotButton="0" quotePrefix="0" xfId="6">
      <alignment horizontal="center" vertical="center"/>
      <protection locked="1" hidden="1"/>
    </xf>
    <xf numFmtId="166" fontId="34" fillId="23" borderId="11" applyAlignment="1" pivotButton="0" quotePrefix="0" xfId="2">
      <alignment horizontal="center"/>
    </xf>
    <xf numFmtId="166" fontId="34" fillId="23" borderId="4" applyAlignment="1" pivotButton="0" quotePrefix="0" xfId="2">
      <alignment horizontal="center"/>
    </xf>
    <xf numFmtId="0" fontId="15" fillId="26" borderId="19" applyAlignment="1" applyProtection="1" pivotButton="0" quotePrefix="0" xfId="6">
      <alignment horizontal="center" vertical="center"/>
      <protection locked="1" hidden="1"/>
    </xf>
    <xf numFmtId="0" fontId="0" fillId="0" borderId="31" applyProtection="1" pivotButton="0" quotePrefix="0" xfId="0">
      <protection locked="1" hidden="1"/>
    </xf>
    <xf numFmtId="174" fontId="16" fillId="26" borderId="15" applyAlignment="1" applyProtection="1" pivotButton="0" quotePrefix="0" xfId="6">
      <alignment horizontal="center" vertical="center"/>
      <protection locked="1" hidden="1"/>
    </xf>
    <xf numFmtId="0" fontId="0" fillId="0" borderId="63" applyProtection="1" pivotButton="0" quotePrefix="0" xfId="0">
      <protection locked="1" hidden="1"/>
    </xf>
    <xf numFmtId="0" fontId="0" fillId="0" borderId="36" applyProtection="1" pivotButton="0" quotePrefix="0" xfId="0">
      <protection locked="1" hidden="1"/>
    </xf>
    <xf numFmtId="166" fontId="34" fillId="26" borderId="11" applyAlignment="1" pivotButton="0" quotePrefix="0" xfId="2">
      <alignment horizontal="center"/>
    </xf>
    <xf numFmtId="166" fontId="34" fillId="26" borderId="4" applyAlignment="1" pivotButton="0" quotePrefix="0" xfId="2">
      <alignment horizontal="center"/>
    </xf>
    <xf numFmtId="174" fontId="16" fillId="28" borderId="15" applyAlignment="1" applyProtection="1" pivotButton="0" quotePrefix="0" xfId="6">
      <alignment horizontal="center" vertical="center"/>
      <protection locked="1" hidden="1"/>
    </xf>
    <xf numFmtId="166" fontId="34" fillId="28" borderId="11" applyAlignment="1" pivotButton="0" quotePrefix="0" xfId="2">
      <alignment horizontal="center"/>
    </xf>
    <xf numFmtId="166" fontId="34" fillId="28" borderId="4" applyAlignment="1" pivotButton="0" quotePrefix="0" xfId="2">
      <alignment horizontal="center"/>
    </xf>
  </cellXfs>
  <cellStyles count="56">
    <cellStyle name="Normal" xfId="0" builtinId="0"/>
    <cellStyle name="Normal 7" xfId="1"/>
    <cellStyle name="Normal_Copy of Vip Mobile - TV - Septembar - 20070823 (2)" xfId="2"/>
    <cellStyle name="Comma 2" xfId="3"/>
    <cellStyle name="Percent 3" xfId="4"/>
    <cellStyle name="Normal 3" xfId="5"/>
    <cellStyle name="Normal 4" xfId="6"/>
    <cellStyle name="Normal 2 3" xfId="7"/>
    <cellStyle name="Normal 25" xfId="8"/>
    <cellStyle name="Normal 29" xfId="9"/>
    <cellStyle name="Normal 30" xfId="10"/>
    <cellStyle name="Normal 16" xfId="11"/>
    <cellStyle name="Normal 3 15" xfId="12"/>
    <cellStyle name="Comma 2 13" xfId="13"/>
    <cellStyle name="Percent 3 13" xfId="14"/>
    <cellStyle name="Title" xfId="15" builtinId="15"/>
    <cellStyle name="Heading 1" xfId="16" builtinId="16"/>
    <cellStyle name="Heading 2" xfId="17" builtinId="17"/>
    <cellStyle name="Heading 3" xfId="18" builtinId="18"/>
    <cellStyle name="Heading 4" xfId="19" builtinId="19"/>
    <cellStyle name="Good" xfId="20" builtinId="26"/>
    <cellStyle name="Bad" xfId="21" builtinId="27"/>
    <cellStyle name="Neutral" xfId="22" builtinId="28"/>
    <cellStyle name="Input" xfId="23" builtinId="20"/>
    <cellStyle name="Output" xfId="24" builtinId="21"/>
    <cellStyle name="Calculation" xfId="25" builtinId="22"/>
    <cellStyle name="Linked Cell" xfId="26" builtinId="24"/>
    <cellStyle name="Check Cell" xfId="27" builtinId="23"/>
    <cellStyle name="Warning Text" xfId="28" builtinId="11"/>
    <cellStyle name="Explanatory Text" xfId="29" builtinId="53"/>
    <cellStyle name="Total" xfId="30" builtinId="25"/>
    <cellStyle name="Accent1" xfId="31" builtinId="29"/>
    <cellStyle name="20% - Accent1" xfId="32" builtinId="30"/>
    <cellStyle name="40% - Accent1" xfId="33" builtinId="31"/>
    <cellStyle name="60% - Accent1" xfId="34" builtinId="32"/>
    <cellStyle name="Accent2" xfId="35" builtinId="33"/>
    <cellStyle name="20% - Accent2" xfId="36" builtinId="34"/>
    <cellStyle name="40% - Accent2" xfId="37" builtinId="35"/>
    <cellStyle name="60% - Accent2" xfId="38" builtinId="36"/>
    <cellStyle name="Accent3" xfId="39" builtinId="37"/>
    <cellStyle name="20% - Accent3" xfId="40" builtinId="38"/>
    <cellStyle name="40% - Accent3" xfId="41" builtinId="39"/>
    <cellStyle name="60% - Accent3" xfId="42" builtinId="40"/>
    <cellStyle name="Accent4" xfId="43" builtinId="41"/>
    <cellStyle name="20% - Accent4" xfId="44" builtinId="42"/>
    <cellStyle name="40% - Accent4" xfId="45" builtinId="43"/>
    <cellStyle name="60% - Accent4" xfId="46" builtinId="44"/>
    <cellStyle name="Accent5" xfId="47" builtinId="45"/>
    <cellStyle name="20% - Accent5" xfId="48" builtinId="46"/>
    <cellStyle name="40% - Accent5" xfId="49" builtinId="47"/>
    <cellStyle name="60% - Accent5" xfId="50" builtinId="48"/>
    <cellStyle name="Accent6" xfId="51" builtinId="49"/>
    <cellStyle name="20% - Accent6" xfId="52" builtinId="50"/>
    <cellStyle name="40% - Accent6" xfId="53" builtinId="51"/>
    <cellStyle name="60% - Accent6" xfId="54" builtinId="52"/>
    <cellStyle name="Note 2" xfId="55"/>
  </cellStyles>
  <tableStyles count="0" defaultTableStyle="TableStyleMedium2" defaultPivotStyle="PivotStyleLight16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worksheet" Target="/xl/worksheets/sheet25.xml" Id="rId25"/><Relationship Type="http://schemas.openxmlformats.org/officeDocument/2006/relationships/worksheet" Target="/xl/worksheets/sheet26.xml" Id="rId26"/><Relationship Type="http://schemas.openxmlformats.org/officeDocument/2006/relationships/worksheet" Target="/xl/worksheets/sheet27.xml" Id="rId27"/><Relationship Type="http://schemas.openxmlformats.org/officeDocument/2006/relationships/worksheet" Target="/xl/worksheets/sheet28.xml" Id="rId28"/><Relationship Type="http://schemas.openxmlformats.org/officeDocument/2006/relationships/styles" Target="styles.xml" Id="rId29"/><Relationship Type="http://schemas.openxmlformats.org/officeDocument/2006/relationships/theme" Target="theme/theme1.xml" Id="rId30"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/></Relationships>
</file>

<file path=xl/drawings/drawing1.xml><?xml version="1.0" encoding="utf-8"?>
<wsDr xmlns="http://schemas.openxmlformats.org/drawingml/2006/spreadsheetDrawing">
  <twoCellAnchor editAs="oneCell">
    <from>
      <col>4</col>
      <colOff>191945</colOff>
      <row>1</row>
      <rowOff>0</rowOff>
    </from>
    <to>
      <col>10</col>
      <colOff>466900</colOff>
      <row>8</row>
      <rowOff>189058</rowOff>
    </to>
    <pic>
      <nvPicPr>
        <cNvPr id="2" name="Picture 1"/>
        <cNvPicPr>
          <a:picLocks xmlns:a="http://schemas.openxmlformats.org/drawingml/2006/main" noChangeAspect="1"/>
        </cNvPicPr>
      </nvPicPr>
      <blipFill rotWithShape="1">
        <a:blip xmlns:a="http://schemas.openxmlformats.org/drawingml/2006/main" xmlns:r="http://schemas.openxmlformats.org/officeDocument/2006/relationships" cstate="email" r:embed="rId1"/>
        <a:srcRect xmlns:a="http://schemas.openxmlformats.org/drawingml/2006/main" t="27751" b="26794"/>
        <a:stretch xmlns:a="http://schemas.openxmlformats.org/drawingml/2006/main">
          <a:fillRect/>
        </a:stretch>
      </blipFill>
      <spPr>
        <a:xfrm xmlns:a="http://schemas.openxmlformats.org/drawingml/2006/main">
          <a:off x="5777405" y="205740"/>
          <a:ext cx="7867015" cy="1591138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/></Relationships>
</file>

<file path=xl/worksheets/sheet1.xml><?xml version="1.0" encoding="utf-8"?>
<worksheet xmlns="http://schemas.openxmlformats.org/spreadsheetml/2006/main">
  <sheetPr codeName="Sheet1">
    <outlinePr summaryBelow="1" summaryRight="1"/>
    <pageSetUpPr fitToPage="1"/>
  </sheetPr>
  <dimension ref="B2:AX100"/>
  <sheetViews>
    <sheetView showGridLines="0" tabSelected="1" zoomScale="75" zoomScaleNormal="75" zoomScaleSheetLayoutView="40" workbookViewId="0">
      <selection activeCell="C10" sqref="C10"/>
    </sheetView>
  </sheetViews>
  <sheetFormatPr baseColWidth="8" defaultColWidth="9.140625" defaultRowHeight="15.75"/>
  <cols>
    <col width="1.5703125" customWidth="1" style="604" min="1" max="1"/>
    <col width="36.5703125" customWidth="1" style="604" min="2" max="2"/>
    <col width="26" customWidth="1" style="604" min="3" max="3"/>
    <col width="18.7109375" customWidth="1" style="604" min="4" max="13"/>
    <col width="24.85546875" bestFit="1" customWidth="1" style="604" min="14" max="14"/>
    <col width="18.7109375" customWidth="1" style="604" min="15" max="18"/>
    <col hidden="1" width="18.7109375" customWidth="1" style="604" min="19" max="19"/>
    <col width="18.7109375" customWidth="1" style="604" min="20" max="30"/>
    <col width="9.140625" customWidth="1" style="604" min="31" max="16384"/>
  </cols>
  <sheetData>
    <row r="1" ht="16.5" customHeight="1" thickBot="1"/>
    <row r="2" ht="16.5" customHeight="1" thickTop="1">
      <c r="B2" s="605" t="inlineStr">
        <is>
          <t>Client:</t>
        </is>
      </c>
      <c r="C2" s="622" t="inlineStr">
        <is>
          <t>A</t>
        </is>
      </c>
    </row>
    <row r="3">
      <c r="B3" s="606" t="inlineStr">
        <is>
          <t>Campaign:</t>
        </is>
      </c>
      <c r="C3" s="623" t="inlineStr">
        <is>
          <t>A</t>
        </is>
      </c>
    </row>
    <row r="4">
      <c r="B4" s="606" t="inlineStr">
        <is>
          <t>Start date:</t>
        </is>
      </c>
      <c r="C4" s="624" t="n">
        <v>45901</v>
      </c>
    </row>
    <row r="5">
      <c r="B5" s="606" t="inlineStr">
        <is>
          <t>End date:</t>
        </is>
      </c>
      <c r="C5" s="624" t="n">
        <v>45930</v>
      </c>
    </row>
    <row r="6">
      <c r="B6" s="606" t="inlineStr">
        <is>
          <t>Duration (days):</t>
        </is>
      </c>
      <c r="C6" s="607">
        <f>C5-C4+1</f>
        <v/>
      </c>
    </row>
    <row r="7">
      <c r="B7" s="606" t="inlineStr">
        <is>
          <t>No. of insertations:</t>
        </is>
      </c>
      <c r="C7" s="608">
        <f>+C14</f>
        <v/>
      </c>
    </row>
    <row r="8" ht="16.5" customHeight="1" thickBot="1">
      <c r="B8" s="609" t="inlineStr">
        <is>
          <t>Total budget:</t>
        </is>
      </c>
      <c r="C8" s="1103">
        <f>C16</f>
        <v/>
      </c>
    </row>
    <row r="9" ht="16.5" customHeight="1" thickTop="1"/>
    <row r="10">
      <c r="B10" s="604" t="inlineStr">
        <is>
          <t>CONTRACT</t>
        </is>
      </c>
      <c r="C10" s="625" t="n"/>
      <c r="E10" s="611" t="n"/>
      <c r="F10" s="611" t="n"/>
      <c r="G10" s="611" t="n"/>
      <c r="H10" s="611" t="n"/>
      <c r="I10" s="611" t="n"/>
      <c r="J10" s="611" t="n"/>
      <c r="K10" s="611" t="n"/>
      <c r="L10" s="611" t="n"/>
      <c r="N10" s="611" t="n"/>
      <c r="O10" s="611" t="n"/>
      <c r="P10" s="611" t="n"/>
      <c r="Q10" s="611" t="n"/>
      <c r="R10" s="611" t="n"/>
      <c r="S10" s="611" t="n"/>
      <c r="T10" s="611" t="n"/>
      <c r="U10" s="611" t="n"/>
      <c r="V10" s="611" t="n"/>
      <c r="W10" s="611" t="n"/>
      <c r="X10" s="611" t="n"/>
      <c r="Z10" s="611" t="n"/>
    </row>
    <row r="11" ht="16.5" customHeight="1" thickBot="1"/>
    <row r="12" ht="17.25" customHeight="1" thickBot="1" thickTop="1">
      <c r="B12" s="1" t="inlineStr">
        <is>
          <t>MEDIA PLAN SUMMARY</t>
        </is>
      </c>
      <c r="C12" s="2" t="inlineStr">
        <is>
          <t>TOTAL</t>
        </is>
      </c>
      <c r="D12" s="2" t="inlineStr">
        <is>
          <t>Discovery</t>
        </is>
      </c>
      <c r="E12" s="2" t="inlineStr">
        <is>
          <t>TLC</t>
        </is>
      </c>
      <c r="F12" s="2" t="inlineStr">
        <is>
          <t>Discovery ID</t>
        </is>
      </c>
      <c r="G12" s="2" t="inlineStr">
        <is>
          <t>HGTV</t>
        </is>
      </c>
      <c r="H12" s="2" t="inlineStr">
        <is>
          <t>Kitchen TV</t>
        </is>
      </c>
      <c r="I12" s="2" t="inlineStr">
        <is>
          <t>Grand kanal</t>
        </is>
      </c>
      <c r="J12" s="2" t="inlineStr">
        <is>
          <t>Grand nostalgija</t>
        </is>
      </c>
      <c r="K12" s="2" t="inlineStr">
        <is>
          <t>IDJ</t>
        </is>
      </c>
      <c r="L12" s="2" t="inlineStr">
        <is>
          <t>Cinemania</t>
        </is>
      </c>
      <c r="M12" s="2" t="inlineStr">
        <is>
          <t>N1</t>
        </is>
      </c>
      <c r="N12" s="2" t="inlineStr">
        <is>
          <t>SK kanali I Nova Sport</t>
        </is>
      </c>
      <c r="O12" s="2" t="inlineStr">
        <is>
          <t>SK Esports</t>
        </is>
      </c>
      <c r="P12" s="2" t="inlineStr">
        <is>
          <t>Lov i Ribolov</t>
        </is>
      </c>
      <c r="Q12" s="2" t="inlineStr">
        <is>
          <t>Nova S</t>
        </is>
      </c>
      <c r="R12" s="2" t="inlineStr">
        <is>
          <t>Nova Series</t>
        </is>
      </c>
      <c r="S12" s="2" t="inlineStr">
        <is>
          <t>Nova Max</t>
        </is>
      </c>
      <c r="T12" s="2" t="inlineStr">
        <is>
          <t>Pikaboo</t>
        </is>
      </c>
      <c r="U12" s="2" t="inlineStr">
        <is>
          <t>Vavoom</t>
        </is>
      </c>
      <c r="V12" s="2" t="inlineStr">
        <is>
          <t>Nickelodeon</t>
        </is>
      </c>
      <c r="W12" s="2" t="inlineStr">
        <is>
          <t>NickJr</t>
        </is>
      </c>
      <c r="X12" s="2" t="inlineStr">
        <is>
          <t>Diva - Universal</t>
        </is>
      </c>
      <c r="Y12" s="2" t="inlineStr">
        <is>
          <t>E!</t>
        </is>
      </c>
      <c r="Z12" s="2" t="inlineStr">
        <is>
          <t>Viasat Kino</t>
        </is>
      </c>
      <c r="AA12" s="2" t="inlineStr">
        <is>
          <t>Viasat History</t>
        </is>
      </c>
      <c r="AB12" s="2" t="inlineStr">
        <is>
          <t>Viasat Explore</t>
        </is>
      </c>
      <c r="AC12" s="2" t="inlineStr">
        <is>
          <t>CineStar</t>
        </is>
      </c>
      <c r="AD12" s="2" t="inlineStr">
        <is>
          <t>CineStar Action</t>
        </is>
      </c>
    </row>
    <row r="13" ht="16.5" customHeight="1" thickTop="1">
      <c r="B13" s="3" t="inlineStr">
        <is>
          <t>TRP ALL 4+</t>
        </is>
      </c>
      <c r="C13" s="4">
        <f>SUM(D13:AD13)</f>
        <v/>
      </c>
      <c r="D13" s="5" t="n"/>
      <c r="E13" s="6" t="n"/>
      <c r="F13" s="6" t="n"/>
      <c r="G13" s="6" t="n"/>
      <c r="H13" s="6" t="n"/>
      <c r="I13" s="6" t="n"/>
      <c r="J13" s="6" t="n"/>
      <c r="K13" s="6" t="n"/>
      <c r="L13" s="6" t="n"/>
      <c r="M13" s="6" t="n"/>
      <c r="N13" s="7" t="n"/>
      <c r="O13" s="7" t="n"/>
      <c r="P13" s="7" t="n"/>
      <c r="Q13" s="6" t="n"/>
      <c r="R13" s="6" t="n"/>
      <c r="S13" s="6" t="n"/>
      <c r="T13" s="6" t="n"/>
      <c r="U13" s="6" t="n"/>
      <c r="V13" s="6" t="n"/>
      <c r="W13" s="6" t="n"/>
      <c r="X13" s="6" t="n"/>
      <c r="Y13" s="6" t="n"/>
      <c r="Z13" s="6" t="n"/>
      <c r="AA13" s="6" t="n"/>
      <c r="AB13" s="8" t="n"/>
      <c r="AC13" s="6" t="n"/>
      <c r="AD13" s="8" t="n"/>
    </row>
    <row r="14" ht="16.5" customHeight="1" thickBot="1">
      <c r="B14" s="9" t="inlineStr">
        <is>
          <t>Insertions</t>
        </is>
      </c>
      <c r="C14" s="10">
        <f>SUM(D14:AD14)</f>
        <v/>
      </c>
      <c r="D14" s="11">
        <f>+Discovery!AI130</f>
        <v/>
      </c>
      <c r="E14" s="12">
        <f>+TLC!AI130</f>
        <v/>
      </c>
      <c r="F14" s="12">
        <f>+'Discovery ID'!AI114</f>
        <v/>
      </c>
      <c r="G14" s="12">
        <f>+HGTV!AI130</f>
        <v/>
      </c>
      <c r="H14" s="12">
        <f>+'Kitchen TV'!AI70</f>
        <v/>
      </c>
      <c r="I14" s="12">
        <f>+'Grand Kanal'!AI67</f>
        <v/>
      </c>
      <c r="J14" s="12">
        <f>+'Grand nostalgija'!AI52</f>
        <v/>
      </c>
      <c r="K14" s="12">
        <f>+IDJ!AI54</f>
        <v/>
      </c>
      <c r="L14" s="12">
        <f>+Cinemania!AI66</f>
        <v/>
      </c>
      <c r="M14" s="12">
        <f>+'N1'!AI81</f>
        <v/>
      </c>
      <c r="N14" s="13">
        <f>+'Sport Klub SRB i Nova Sport'!AP64</f>
        <v/>
      </c>
      <c r="O14" s="13">
        <f>+'Sport klub Esports'!AP54</f>
        <v/>
      </c>
      <c r="P14" s="13">
        <f>+'Lov i Ribolov'!AI83</f>
        <v/>
      </c>
      <c r="Q14" s="12">
        <f>+'Nova S'!AI84</f>
        <v/>
      </c>
      <c r="R14" s="12">
        <f>+'Nova Series'!AI67</f>
        <v/>
      </c>
      <c r="S14" s="12">
        <f>+'Nova Max'!AJ67</f>
        <v/>
      </c>
      <c r="T14" s="12">
        <f>+Pikaboo!AI62</f>
        <v/>
      </c>
      <c r="U14" s="12">
        <f>+Vavoom!AJ70</f>
        <v/>
      </c>
      <c r="V14" s="12">
        <f>+Nickelodeon!AI92</f>
        <v/>
      </c>
      <c r="W14" s="12">
        <f>+NickJr!AI75</f>
        <v/>
      </c>
      <c r="X14" s="12">
        <f>+'DIVA - Universal'!AI112</f>
        <v/>
      </c>
      <c r="Y14" s="12">
        <f>+'E! Entertainment'!AI98</f>
        <v/>
      </c>
      <c r="Z14" s="12">
        <f>+'Viasat Kino'!AI107</f>
        <v/>
      </c>
      <c r="AA14" s="12">
        <f>+'Viasat History'!AI56</f>
        <v/>
      </c>
      <c r="AB14" s="13">
        <f>+'Viasat Explorer'!AI56</f>
        <v/>
      </c>
      <c r="AC14" s="12">
        <f>+CineStar!AI124</f>
        <v/>
      </c>
      <c r="AD14" s="13">
        <f>+'CineStar Action'!AI117</f>
        <v/>
      </c>
    </row>
    <row r="15" ht="16.5" customHeight="1" thickTop="1">
      <c r="B15" s="3" t="inlineStr">
        <is>
          <t>GRP ALL 4+</t>
        </is>
      </c>
      <c r="C15" s="4">
        <f>SUM(D15:AD15)</f>
        <v/>
      </c>
      <c r="D15" s="5" t="n"/>
      <c r="E15" s="6" t="n"/>
      <c r="F15" s="6" t="n"/>
      <c r="G15" s="6" t="n"/>
      <c r="H15" s="6" t="n"/>
      <c r="I15" s="6" t="n"/>
      <c r="J15" s="6" t="n"/>
      <c r="K15" s="6" t="n"/>
      <c r="L15" s="6" t="n"/>
      <c r="M15" s="6" t="n"/>
      <c r="N15" s="7" t="n"/>
      <c r="O15" s="7" t="n"/>
      <c r="P15" s="7" t="n"/>
      <c r="Q15" s="6" t="n"/>
      <c r="R15" s="6" t="n"/>
      <c r="S15" s="6" t="n"/>
      <c r="T15" s="6" t="n"/>
      <c r="U15" s="6" t="n"/>
      <c r="V15" s="6" t="n"/>
      <c r="W15" s="6" t="n"/>
      <c r="X15" s="6" t="n"/>
      <c r="Y15" s="6" t="n"/>
      <c r="Z15" s="6" t="n"/>
      <c r="AA15" s="6" t="n"/>
      <c r="AB15" s="7" t="n"/>
      <c r="AC15" s="6" t="n"/>
      <c r="AD15" s="7" t="n"/>
    </row>
    <row r="16" ht="16.5" customHeight="1" thickBot="1">
      <c r="B16" s="9" t="inlineStr">
        <is>
          <t>Budget</t>
        </is>
      </c>
      <c r="C16" s="1104">
        <f>SUM(D16:AD16)</f>
        <v/>
      </c>
      <c r="D16" s="1105" t="n"/>
      <c r="E16" s="1105" t="n"/>
      <c r="F16" s="1105" t="n"/>
      <c r="G16" s="1105" t="n"/>
      <c r="H16" s="1105" t="n"/>
      <c r="I16" s="1105" t="n"/>
      <c r="J16" s="1105" t="n"/>
      <c r="K16" s="1105" t="n"/>
      <c r="L16" s="1105" t="n"/>
      <c r="M16" s="1105" t="n"/>
      <c r="N16" s="1106" t="n"/>
      <c r="O16" s="1106" t="n"/>
      <c r="P16" s="1106" t="n"/>
      <c r="Q16" s="1105" t="n"/>
      <c r="R16" s="1105" t="n"/>
      <c r="S16" s="1105" t="n"/>
      <c r="T16" s="1105" t="n"/>
      <c r="U16" s="1105" t="n"/>
      <c r="V16" s="1105" t="n"/>
      <c r="W16" s="1105" t="n"/>
      <c r="X16" s="1105" t="n"/>
      <c r="Y16" s="1105" t="n"/>
      <c r="Z16" s="1105" t="n"/>
      <c r="AA16" s="1105" t="n"/>
      <c r="AB16" s="1106" t="n"/>
      <c r="AC16" s="1105" t="n"/>
      <c r="AD16" s="1106" t="n"/>
    </row>
    <row r="17" ht="16.5" customHeight="1" thickTop="1">
      <c r="E17" s="611" t="n"/>
      <c r="F17" s="611" t="n"/>
      <c r="G17" s="611" t="n"/>
      <c r="H17" s="611" t="n"/>
      <c r="I17" s="611" t="n"/>
      <c r="J17" s="611" t="n"/>
      <c r="K17" s="611" t="n"/>
      <c r="L17" s="611" t="n"/>
      <c r="N17" s="611" t="n"/>
      <c r="O17" s="611" t="n"/>
      <c r="P17" s="611" t="n"/>
      <c r="Q17" s="611" t="n"/>
      <c r="R17" s="611" t="n"/>
      <c r="S17" s="611" t="n"/>
      <c r="T17" s="611" t="n"/>
      <c r="U17" s="611" t="n"/>
      <c r="V17" s="611" t="n"/>
      <c r="W17" s="611" t="n"/>
      <c r="X17" s="611" t="n"/>
      <c r="Z17" s="611" t="n"/>
    </row>
    <row r="18" ht="16.5" customHeight="1" thickBot="1">
      <c r="C18" s="1107" t="n"/>
    </row>
    <row r="19" ht="17.25" customHeight="1" thickBot="1" thickTop="1">
      <c r="B19" s="17" t="inlineStr">
        <is>
          <t xml:space="preserve">By daypart </t>
        </is>
      </c>
      <c r="C19" s="1108" t="inlineStr">
        <is>
          <t>Insertations</t>
        </is>
      </c>
      <c r="D19" s="1109" t="inlineStr">
        <is>
          <t>%</t>
        </is>
      </c>
    </row>
    <row r="20" ht="16.5" customHeight="1" thickTop="1">
      <c r="B20" s="20" t="inlineStr">
        <is>
          <t>NPT</t>
        </is>
      </c>
      <c r="C20" s="21">
        <f>+Discovery!BA130+TLC!BA130+'Discovery ID'!BA114+HGTV!BA130+'Kitchen TV'!BA70+'Grand Kanal'!BA67+'Grand nostalgija'!BA52+IDJ!BA54+Cinemania!BA66+'N1'!BA81+'Sport Klub SRB i Nova Sport'!BH64+'Nova S'!BA84+'Nova Series'!BA67+'Nova Max'!BB67+Pikaboo!BA62+Vavoom!BB70+Nickelodeon!BA92+NickJr!BA75+'DIVA - Universal'!BA112+'E! Entertainment'!BA98+'Viasat Kino'!BA107+'Viasat History'!BA56+'Viasat Explorer'!BA56+CineStar!BA124+'CineStar Action'!BA117+'Lov i Ribolov'!BA83+'Sport klub Esports'!BH54</f>
        <v/>
      </c>
      <c r="D20" s="22">
        <f>C20/$C$22</f>
        <v/>
      </c>
    </row>
    <row r="21">
      <c r="B21" s="23" t="inlineStr">
        <is>
          <t>PT</t>
        </is>
      </c>
      <c r="C21" s="21">
        <f>+Discovery!BB130+TLC!BB130+'Discovery ID'!BB114+HGTV!BB130+'Kitchen TV'!BB70+'Grand Kanal'!BB67+'Grand nostalgija'!BB52+IDJ!BB54+Cinemania!BB66+'N1'!BB81+'Sport Klub SRB i Nova Sport'!BI64+'Nova S'!BB84+'Nova Series'!BB67+'Nova Max'!BC67+Pikaboo!BB62+Vavoom!BC70+Nickelodeon!BB92+NickJr!BB75+'DIVA - Universal'!BB112+'E! Entertainment'!BB98+'Viasat Kino'!BB107+'Viasat History'!BB56+'Viasat Explorer'!BB56+CineStar!BB124+'CineStar Action'!BB117+'Lov i Ribolov'!BB83+'Sport klub Esports'!BI54</f>
        <v/>
      </c>
      <c r="D21" s="24">
        <f>C21/$C$22</f>
        <v/>
      </c>
    </row>
    <row r="22" ht="16.5" customHeight="1" thickBot="1">
      <c r="B22" s="25" t="inlineStr">
        <is>
          <t>TOTAL</t>
        </is>
      </c>
      <c r="C22" s="26">
        <f>SUM(C20:C21)</f>
        <v/>
      </c>
      <c r="D22" s="27">
        <f>SUM(D20:D21)</f>
        <v/>
      </c>
    </row>
    <row r="23" ht="16.5" customHeight="1" thickTop="1"/>
    <row r="24" ht="16.5" customHeight="1" thickBot="1"/>
    <row r="25" ht="17.25" customHeight="1" thickBot="1" thickTop="1">
      <c r="B25" s="17" t="inlineStr">
        <is>
          <t xml:space="preserve">By TVC </t>
        </is>
      </c>
      <c r="C25" s="1108" t="inlineStr">
        <is>
          <t>Duration</t>
        </is>
      </c>
      <c r="D25" s="1108" t="inlineStr">
        <is>
          <t>Insertions</t>
        </is>
      </c>
      <c r="E25" s="1109" t="inlineStr">
        <is>
          <t>%</t>
        </is>
      </c>
    </row>
    <row r="26" ht="16.5" customHeight="1" thickTop="1">
      <c r="B26" s="620" t="inlineStr">
        <is>
          <t>A</t>
        </is>
      </c>
      <c r="C26" s="621" t="n">
        <v>0</v>
      </c>
      <c r="D26" s="28">
        <f>Discovery!AK130+TLC!AK130+'Discovery ID'!AK114+HGTV!AK130+'Kitchen TV'!AK70+'Grand Kanal'!AK67+'Grand nostalgija'!AK52+IDJ!AK54+'N1'!AK81+'Sport Klub SRB i Nova Sport'!AR64+'Sport klub Esports'!AR54+'Lov i Ribolov'!AK83+Cinemania!AK66+'Nova S'!AK84+'Nova Series'!AK67+'Nova Max'!AL67+Pikaboo!AK62+Vavoom!AL70+Nickelodeon!AK92+NickJr!AK75+'DIVA - Universal'!AK112+'E! Entertainment'!AK98+'Viasat Kino'!AK107+'Viasat History'!AK56+'Viasat Explorer'!AK56+CineStar!AK124+'CineStar Action'!AK117</f>
        <v/>
      </c>
      <c r="E26" s="22">
        <f>D26/$D$41</f>
        <v/>
      </c>
      <c r="F26" s="625" t="n"/>
    </row>
    <row r="27">
      <c r="B27" s="620" t="n"/>
      <c r="C27" s="621" t="n"/>
      <c r="D27" s="28">
        <f>Discovery!AL130+TLC!AL130+'Discovery ID'!AL114+HGTV!AL130+'Kitchen TV'!AL70+'Grand Kanal'!AL67+'Grand nostalgija'!AL52+IDJ!AL54+'N1'!AL81+'Sport Klub SRB i Nova Sport'!AS64+'Sport klub Esports'!AS54+'Lov i Ribolov'!AL83+Cinemania!AL66+'Nova S'!AL84+'Nova Series'!AL67+'Nova Max'!AM67+Pikaboo!AL62+Vavoom!AM70+Nickelodeon!AL92+NickJr!AL75+'DIVA - Universal'!AL112+'E! Entertainment'!AL98+'Viasat Kino'!AL107+'Viasat History'!AL56+'Viasat Explorer'!AL56+CineStar!AL124+'CineStar Action'!AL117</f>
        <v/>
      </c>
      <c r="E27" s="24">
        <f>D27/$D$41</f>
        <v/>
      </c>
      <c r="F27" s="625" t="n"/>
    </row>
    <row r="28">
      <c r="B28" s="620" t="n"/>
      <c r="C28" s="621" t="n"/>
      <c r="D28" s="28">
        <f>Discovery!AM130+TLC!AM130+'Discovery ID'!AM114+HGTV!AM130+'Kitchen TV'!AM70+'Grand Kanal'!AM67+'Grand nostalgija'!AM52+IDJ!AM54+'N1'!AM81+'Sport Klub SRB i Nova Sport'!AT64+'Sport klub Esports'!AT54+'Lov i Ribolov'!AM83+Cinemania!AM66+'Nova S'!AM84+'Nova Series'!AM67+'Nova Max'!AN67+Pikaboo!AM62+Vavoom!AN70+Nickelodeon!AM92+NickJr!AM75+'DIVA - Universal'!AM112+'E! Entertainment'!AM98+'Viasat Kino'!AM107+'Viasat History'!AM56+'Viasat Explorer'!AM56+CineStar!AM124+'CineStar Action'!AM117</f>
        <v/>
      </c>
      <c r="E28" s="24">
        <f>D28/$D$41</f>
        <v/>
      </c>
      <c r="F28" s="625" t="n"/>
    </row>
    <row r="29">
      <c r="B29" s="620" t="n"/>
      <c r="C29" s="621" t="n"/>
      <c r="D29" s="28">
        <f>Discovery!AN130+TLC!AN130+'Discovery ID'!AN114+HGTV!AN130+'Kitchen TV'!AN70+'Grand Kanal'!AN67+'Grand nostalgija'!AN52+IDJ!AN54+'N1'!AN81+'Sport Klub SRB i Nova Sport'!AU64+'Sport klub Esports'!AU54+'Lov i Ribolov'!AN83+Cinemania!AN66+'Nova S'!AN84+'Nova Series'!AN67+'Nova Max'!AO67+Pikaboo!AN62+Vavoom!AO70+Nickelodeon!AN92+NickJr!AN75+'DIVA - Universal'!AN112+'E! Entertainment'!AN98+'Viasat Kino'!AN107+'Viasat History'!AN56+'Viasat Explorer'!AN56+CineStar!AN124+'CineStar Action'!AN117</f>
        <v/>
      </c>
      <c r="E29" s="24">
        <f>D29/$D$41</f>
        <v/>
      </c>
      <c r="F29" s="625" t="n"/>
    </row>
    <row r="30">
      <c r="B30" s="620" t="n"/>
      <c r="C30" s="621" t="n"/>
      <c r="D30" s="28">
        <f>Discovery!AO130+TLC!AO130+'Discovery ID'!AO114+HGTV!AO130+'Kitchen TV'!AO70+'Grand Kanal'!AO67+'Grand nostalgija'!AO52+IDJ!AO54+'N1'!AO81+'Sport Klub SRB i Nova Sport'!AV64+'Sport klub Esports'!AV54+'Lov i Ribolov'!AO83+Cinemania!AO66+'Nova S'!AO84+'Nova Series'!AO67+'Nova Max'!AP67+Pikaboo!AO62+Vavoom!AP70+Nickelodeon!AO92+NickJr!AO75+'DIVA - Universal'!AO112+'E! Entertainment'!AO98+'Viasat Kino'!AO107+'Viasat History'!AO56+'Viasat Explorer'!AO56+CineStar!AO124+'CineStar Action'!AO117</f>
        <v/>
      </c>
      <c r="E30" s="24">
        <f>D30/$D$41</f>
        <v/>
      </c>
      <c r="F30" s="625" t="n"/>
    </row>
    <row r="31">
      <c r="B31" s="620" t="n"/>
      <c r="C31" s="621" t="n"/>
      <c r="D31" s="28">
        <f>Discovery!AP130+TLC!AP130+'Discovery ID'!AP114+HGTV!AP130+'Kitchen TV'!AP70+'Grand Kanal'!AP67+'Grand nostalgija'!AP52+IDJ!AP54+'N1'!AP81+'Sport Klub SRB i Nova Sport'!AW64+'Sport klub Esports'!AW54+'Lov i Ribolov'!AP83+Cinemania!AP66+'Nova S'!AP84++'Nova Series'!AP67+'Nova Max'!AQ67+Pikaboo!AP62+Vavoom!AQ70+Nickelodeon!AP92+NickJr!AP75+'DIVA - Universal'!AP112+'E! Entertainment'!AP98+'Viasat Kino'!AP107+'Viasat History'!AP56+'Viasat Explorer'!AP56+CineStar!AP124+'CineStar Action'!AP117</f>
        <v/>
      </c>
      <c r="E31" s="24">
        <f>D31/$D$41</f>
        <v/>
      </c>
      <c r="F31" s="625" t="n"/>
    </row>
    <row r="32">
      <c r="B32" s="620" t="n"/>
      <c r="C32" s="621" t="n"/>
      <c r="D32" s="28">
        <f>Discovery!AQ130+TLC!AQ130+'Discovery ID'!AQ114+HGTV!AQ130+'Kitchen TV'!AQ70+'Grand Kanal'!AQ67+'Grand nostalgija'!AQ52+IDJ!AQ54+'N1'!AQ81+'Sport Klub SRB i Nova Sport'!AX64+'Sport klub Esports'!AX54+'Lov i Ribolov'!AQ83+Cinemania!AQ66+'Nova S'!AQ84+'Nova Series'!AQ67+'Nova Max'!AR67+Pikaboo!AQ62+Vavoom!AR70+Nickelodeon!AQ92+NickJr!AQ75+'DIVA - Universal'!AQ112+'E! Entertainment'!AQ98+'Viasat Kino'!AQ107+'Viasat History'!AQ56+'Viasat Explorer'!AQ56+CineStar!AQ124+'CineStar Action'!AQ117</f>
        <v/>
      </c>
      <c r="E32" s="24">
        <f>D32/$D$41</f>
        <v/>
      </c>
      <c r="F32" s="625" t="n"/>
    </row>
    <row r="33">
      <c r="B33" s="620" t="n"/>
      <c r="C33" s="621" t="n"/>
      <c r="D33" s="28">
        <f>Discovery!AR130+TLC!AR130+'Discovery ID'!AR114+'Kitchen TV'!AR70+HGTV!AR130+'Grand Kanal'!AR67+'Grand nostalgija'!AR52+IDJ!AR54+'N1'!AR81+'Sport Klub SRB i Nova Sport'!AY64+'Sport klub Esports'!AY54+'Lov i Ribolov'!AR83+Cinemania!AR66+'Nova S'!AR84+'Nova Series'!AR67+'Nova Max'!AS67+Pikaboo!AR62+Vavoom!AS70+Nickelodeon!AR92+NickJr!AR75+'DIVA - Universal'!AR112+'E! Entertainment'!AR98+'Viasat Kino'!AR107+'Viasat History'!AR56+'Viasat Explorer'!AR56+CineStar!AR124+'CineStar Action'!AR117</f>
        <v/>
      </c>
      <c r="E33" s="24">
        <f>D33/$D$41</f>
        <v/>
      </c>
      <c r="F33" s="625" t="n"/>
    </row>
    <row r="34">
      <c r="B34" s="620" t="n"/>
      <c r="C34" s="621" t="n"/>
      <c r="D34" s="28">
        <f>Discovery!AS130+TLC!AS130+'Discovery ID'!AS114+HGTV!AS130+'Kitchen TV'!AS70+'Grand Kanal'!AS67+'Grand nostalgija'!AS52+IDJ!AS54+'N1'!AS81+'Sport Klub SRB i Nova Sport'!AZ64+'Sport klub Esports'!AZ54+'Lov i Ribolov'!AS83+Cinemania!AS66+'Nova S'!AS84+'Nova Series'!AS67+'Nova Max'!AT67+Pikaboo!AS62+Vavoom!AT70+Nickelodeon!AS92+NickJr!AS75+'DIVA - Universal'!AS112+'E! Entertainment'!AS98+'Viasat Kino'!AS107+'Viasat History'!AS56+'Viasat Explorer'!AS56+CineStar!AS124+'CineStar Action'!AS117</f>
        <v/>
      </c>
      <c r="E34" s="24">
        <f>D34/$D$41</f>
        <v/>
      </c>
      <c r="F34" s="625" t="n"/>
    </row>
    <row r="35">
      <c r="B35" s="620" t="n"/>
      <c r="C35" s="621" t="n"/>
      <c r="D35" s="28">
        <f>Discovery!AT130+TLC!AT130+'Discovery ID'!AT114+HGTV!AT130+'Kitchen TV'!AT70+'Grand Kanal'!AT67+'Grand nostalgija'!AT52+IDJ!AT54+'N1'!AT81+'Sport Klub SRB i Nova Sport'!BA64+'Sport klub Esports'!BA54+'Lov i Ribolov'!AT83+Cinemania!AT66+'Nova S'!AT84+'Nova Series'!AT67+'Nova Max'!AU67+Pikaboo!AT62+Vavoom!AU70+Nickelodeon!AT92+NickJr!AT75+'DIVA - Universal'!AT112+'E! Entertainment'!AT98+'Viasat Kino'!AT107+'Viasat History'!AT56+'Viasat Explorer'!AT56+CineStar!AT124+'CineStar Action'!AT117</f>
        <v/>
      </c>
      <c r="E35" s="24">
        <f>D35/$D$41</f>
        <v/>
      </c>
      <c r="F35" s="625" t="n"/>
    </row>
    <row r="36">
      <c r="B36" s="620" t="n"/>
      <c r="C36" s="621" t="n"/>
      <c r="D36" s="28">
        <f>Discovery!AU130+TLC!AU130+'Discovery ID'!AU114+HGTV!AU130+'Kitchen TV'!AU70+'Grand Kanal'!AU67+'Grand nostalgija'!AU52+IDJ!AU54+'N1'!AU81+'Sport Klub SRB i Nova Sport'!BB64+'Sport klub Esports'!BB54+'Lov i Ribolov'!AU83+Cinemania!AU66+'Nova S'!AU84+'Nova Series'!AU67+'Nova Max'!AV67+Pikaboo!AU62+Vavoom!AV70+Nickelodeon!AU92+NickJr!AU75+'DIVA - Universal'!AU112+'E! Entertainment'!AU98+'Viasat Kino'!AU107+'Viasat History'!AU56+'Viasat Explorer'!AU56+CineStar!AU124+'CineStar Action'!AU117</f>
        <v/>
      </c>
      <c r="E36" s="24">
        <f>D36/$D$41</f>
        <v/>
      </c>
      <c r="F36" s="625" t="n"/>
    </row>
    <row r="37">
      <c r="B37" s="620" t="n"/>
      <c r="C37" s="621" t="n"/>
      <c r="D37" s="29">
        <f>Discovery!AV130+TLC!AV130+'Discovery ID'!AV114+HGTV!AV130+'Kitchen TV'!AV70+'Grand Kanal'!AV67+'Grand nostalgija'!AV52+IDJ!AV54+'N1'!AV81+'Sport Klub SRB i Nova Sport'!BC64+'Sport klub Esports'!BC54+'Lov i Ribolov'!AV83+Cinemania!AV66+'Nova S'!AV84+'Nova Series'!AV67+'Nova Max'!AW67+Pikaboo!AV62+Vavoom!AW70+Nickelodeon!AV92+NickJr!AV75+'DIVA - Universal'!AV112+'E! Entertainment'!AV98+'Viasat Kino'!AV107+'Viasat History'!AV56+'Viasat Explorer'!AV56+CineStar!AV124+'CineStar Action'!AV117</f>
        <v/>
      </c>
      <c r="E37" s="24">
        <f>D37/$D$41</f>
        <v/>
      </c>
      <c r="F37" s="625" t="n"/>
    </row>
    <row r="38">
      <c r="B38" s="620" t="n"/>
      <c r="C38" s="621" t="n"/>
      <c r="D38" s="29">
        <f>Discovery!AW130+TLC!AW130+'Discovery ID'!AW114+HGTV!AW130+'Kitchen TV'!AW70+'Grand Kanal'!AW67+'Grand nostalgija'!AW52+IDJ!AW54+'N1'!AW81+'Sport Klub SRB i Nova Sport'!BD64+'Sport klub Esports'!BD54+'Lov i Ribolov'!AW83+Cinemania!AW66+'Nova S'!AW84+'Nova Series'!AW67+'Nova Max'!AX67+Pikaboo!AW62+Vavoom!AX70+Nickelodeon!AW92+NickJr!AW75+'DIVA - Universal'!AW112+'E! Entertainment'!AW98+'Viasat Kino'!AW107+'Viasat History'!AW56+'Viasat Explorer'!AW56+CineStar!AW124+'CineStar Action'!AW117</f>
        <v/>
      </c>
      <c r="E38" s="24">
        <f>D38/$D$41</f>
        <v/>
      </c>
      <c r="F38" s="625" t="n"/>
    </row>
    <row r="39">
      <c r="B39" s="620" t="n"/>
      <c r="C39" s="621" t="n"/>
      <c r="D39" s="29">
        <f>Discovery!AX130+TLC!AX130+'Discovery ID'!AX114+HGTV!AX130+'Kitchen TV'!AX70+'Grand Kanal'!AX67+'Grand nostalgija'!AX52+IDJ!AX54+'N1'!AX81+'Sport Klub SRB i Nova Sport'!BE64+'Sport klub Esports'!BE54+'Lov i Ribolov'!AX83+Cinemania!AX66+'Nova S'!AX84+'Nova Series'!AX67+'Nova Max'!AY67+Pikaboo!AX62+Vavoom!AY70+Nickelodeon!AX92+NickJr!AX75+'DIVA - Universal'!AX112+'E! Entertainment'!AX98+'Viasat Kino'!AX107+'Viasat History'!AX56+'Viasat Explorer'!AX56+CineStar!AX124+'CineStar Action'!AX117</f>
        <v/>
      </c>
      <c r="E39" s="24">
        <f>D39/$D$41</f>
        <v/>
      </c>
      <c r="F39" s="625" t="n"/>
    </row>
    <row r="40">
      <c r="B40" s="620" t="n"/>
      <c r="C40" s="621" t="n"/>
      <c r="D40" s="29">
        <f>Discovery!AY130+TLC!AY130+'Discovery ID'!AY114+HGTV!AY130+'Kitchen TV'!AY70+'Grand Kanal'!AY67+'Grand nostalgija'!AY52+IDJ!AY54+'N1'!AY81+'Sport Klub SRB i Nova Sport'!BF64+'Sport klub Esports'!BF54+'Lov i Ribolov'!AY83+Cinemania!AY66+'Nova S'!AY84+'Nova Series'!AY67+'Nova Max'!AZ67+Pikaboo!AY62+Vavoom!AZ70+Nickelodeon!AY92+NickJr!AY75+'DIVA - Universal'!AY112+'E! Entertainment'!AY98+'Viasat Kino'!AY107+'Viasat History'!AY56+'Viasat Explorer'!AY56+CineStar!AY124+'CineStar Action'!AY117</f>
        <v/>
      </c>
      <c r="E40" s="24">
        <f>D40/$D$41</f>
        <v/>
      </c>
      <c r="F40" s="625" t="n"/>
    </row>
    <row r="41" ht="16.5" customHeight="1" thickBot="1">
      <c r="B41" s="25" t="inlineStr">
        <is>
          <t>TOTAL</t>
        </is>
      </c>
      <c r="C41" s="30" t="n"/>
      <c r="D41" s="30">
        <f>SUM(D26:D40)</f>
        <v/>
      </c>
      <c r="E41" s="27">
        <f>SUM(E26:E40)</f>
        <v/>
      </c>
    </row>
    <row r="42" ht="16.5" customHeight="1" thickTop="1"/>
    <row r="100" hidden="1">
      <c r="B100" s="613" t="n">
        <v>45901</v>
      </c>
      <c r="C100" s="613" t="n"/>
      <c r="D100" s="613" t="n"/>
      <c r="E100" s="613" t="n"/>
      <c r="F100" s="613" t="n"/>
      <c r="G100" s="613" t="n"/>
      <c r="H100" s="613" t="n"/>
      <c r="I100" s="613" t="n"/>
      <c r="J100" s="613" t="n"/>
      <c r="K100" s="613" t="n"/>
      <c r="L100" s="613" t="n"/>
      <c r="M100" s="613" t="n"/>
      <c r="N100" s="613" t="n"/>
      <c r="O100" s="613" t="n"/>
      <c r="P100" s="613" t="n"/>
      <c r="Q100" s="613" t="n"/>
      <c r="R100" s="613" t="n"/>
      <c r="S100" s="613" t="n"/>
      <c r="T100" s="613" t="n"/>
      <c r="U100" s="613" t="n"/>
      <c r="V100" s="613" t="n"/>
      <c r="W100" s="613" t="n"/>
      <c r="X100" s="613" t="n"/>
      <c r="Y100" s="613" t="n"/>
      <c r="Z100" s="613" t="n"/>
      <c r="AA100" s="613" t="n"/>
      <c r="AB100" s="613" t="n"/>
      <c r="AC100" s="613" t="n"/>
      <c r="AD100" s="613" t="n"/>
      <c r="AE100" s="613" t="n"/>
      <c r="AF100" s="613" t="n"/>
      <c r="AG100" s="613" t="n"/>
      <c r="AH100" s="613" t="n"/>
      <c r="AI100" s="613" t="n"/>
      <c r="AJ100" s="613" t="n"/>
      <c r="AK100" s="613" t="n"/>
      <c r="AL100" s="613" t="n"/>
      <c r="AM100" s="613" t="n"/>
      <c r="AN100" s="613" t="n"/>
      <c r="AO100" s="613" t="n"/>
      <c r="AP100" s="613" t="n"/>
      <c r="AQ100" s="613" t="n"/>
      <c r="AR100" s="613" t="n"/>
      <c r="AS100" s="613" t="n"/>
      <c r="AT100" s="613" t="n"/>
      <c r="AU100" s="613" t="n"/>
      <c r="AV100" s="613" t="n"/>
      <c r="AW100" s="613" t="n"/>
      <c r="AX100" s="613" t="n"/>
    </row>
  </sheetData>
  <pageMargins left="0.7" right="0.7" top="0.75" bottom="0.75" header="0.3" footer="0.3"/>
  <pageSetup orientation="landscape" paperSize="9" scale="40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 codeName="Sheet2">
    <outlinePr summaryBelow="1" summaryRight="1"/>
    <pageSetUpPr fitToPage="1"/>
  </sheetPr>
  <dimension ref="A1:BQ727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3.42578125" bestFit="1" customWidth="1" style="35" min="35" max="35"/>
    <col width="10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11" t="inlineStr">
        <is>
          <t>Client:</t>
        </is>
      </c>
      <c r="B2" s="210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09" t="inlineStr">
        <is>
          <t>Campaign duration</t>
        </is>
      </c>
      <c r="B5" s="210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92" t="inlineStr">
        <is>
          <t>Spot name</t>
        </is>
      </c>
      <c r="B10" s="593" t="inlineStr">
        <is>
          <t>Lenght</t>
        </is>
      </c>
      <c r="C10" s="594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554">
        <f>INTRO!C26</f>
        <v/>
      </c>
      <c r="C11" s="379" t="inlineStr">
        <is>
          <t>A</t>
        </is>
      </c>
      <c r="E11" s="38" t="n"/>
      <c r="F11" s="38" t="n"/>
      <c r="H11" s="38" t="n"/>
      <c r="I11" s="38" t="n"/>
      <c r="J11" s="38" t="n"/>
      <c r="K11" s="38" t="n"/>
      <c r="O11" s="38" t="n"/>
      <c r="P11" s="38" t="n"/>
      <c r="Q11" s="38" t="n"/>
      <c r="R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377">
        <f>INTRO!B27</f>
        <v/>
      </c>
      <c r="B12" s="555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377">
        <f>INTRO!B28</f>
        <v/>
      </c>
      <c r="B13" s="555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377">
        <f>INTRO!B29</f>
        <v/>
      </c>
      <c r="B14" s="555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377">
        <f>INTRO!B30</f>
        <v/>
      </c>
      <c r="B15" s="555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377">
        <f>INTRO!B31</f>
        <v/>
      </c>
      <c r="B16" s="555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555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555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555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555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555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555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555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555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556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1.75" customHeight="1" thickBot="1">
      <c r="A28" s="717" t="inlineStr">
        <is>
          <t>Discovery</t>
        </is>
      </c>
      <c r="B28" s="1113" t="n"/>
      <c r="C28" s="1113" t="n"/>
      <c r="D28" s="1113" t="n"/>
      <c r="E28" s="1114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11" t="inlineStr">
        <is>
          <t># Of
Spots A</t>
        </is>
      </c>
      <c r="AL28" s="711" t="inlineStr">
        <is>
          <t># Of
Spots B</t>
        </is>
      </c>
      <c r="AM28" s="711" t="inlineStr">
        <is>
          <t># Of
Spots C</t>
        </is>
      </c>
      <c r="AN28" s="711" t="inlineStr">
        <is>
          <t># Of
Spots D</t>
        </is>
      </c>
      <c r="AO28" s="711" t="inlineStr">
        <is>
          <t># Of
Spots E</t>
        </is>
      </c>
      <c r="AP28" s="711" t="inlineStr">
        <is>
          <t># Of
Spots F</t>
        </is>
      </c>
      <c r="AQ28" s="711" t="inlineStr">
        <is>
          <t># Of
Spots G</t>
        </is>
      </c>
      <c r="AR28" s="711" t="inlineStr">
        <is>
          <t># Of
Spots H</t>
        </is>
      </c>
      <c r="AS28" s="711" t="inlineStr">
        <is>
          <t># Of
Spots I</t>
        </is>
      </c>
      <c r="AT28" s="711" t="inlineStr">
        <is>
          <t># Of
Spots J</t>
        </is>
      </c>
      <c r="AU28" s="711" t="inlineStr">
        <is>
          <t># Of
Spots K</t>
        </is>
      </c>
      <c r="AV28" s="711" t="inlineStr">
        <is>
          <t># Of
Spots L</t>
        </is>
      </c>
      <c r="AW28" s="711" t="inlineStr">
        <is>
          <t># Of
Spots M</t>
        </is>
      </c>
      <c r="AX28" s="711" t="inlineStr">
        <is>
          <t># Of
Spots N</t>
        </is>
      </c>
      <c r="AY28" s="711" t="inlineStr">
        <is>
          <t># Of
Spots O</t>
        </is>
      </c>
      <c r="BA28" s="726" t="inlineStr">
        <is>
          <t>NPT</t>
        </is>
      </c>
      <c r="BB28" s="727" t="inlineStr">
        <is>
          <t>PT</t>
        </is>
      </c>
      <c r="BC28" s="725" t="inlineStr">
        <is>
          <t>A</t>
        </is>
      </c>
      <c r="BD28" s="725" t="inlineStr">
        <is>
          <t>B</t>
        </is>
      </c>
      <c r="BE28" s="725" t="inlineStr">
        <is>
          <t>C</t>
        </is>
      </c>
      <c r="BF28" s="725" t="inlineStr">
        <is>
          <t>D</t>
        </is>
      </c>
      <c r="BG28" s="725" t="inlineStr">
        <is>
          <t>E</t>
        </is>
      </c>
      <c r="BH28" s="725" t="inlineStr">
        <is>
          <t>F</t>
        </is>
      </c>
      <c r="BI28" s="725" t="inlineStr">
        <is>
          <t>G</t>
        </is>
      </c>
      <c r="BJ28" s="725" t="inlineStr">
        <is>
          <t>H</t>
        </is>
      </c>
      <c r="BK28" s="725" t="inlineStr">
        <is>
          <t>I</t>
        </is>
      </c>
      <c r="BL28" s="725" t="inlineStr">
        <is>
          <t>J</t>
        </is>
      </c>
      <c r="BM28" s="725" t="inlineStr">
        <is>
          <t>K</t>
        </is>
      </c>
      <c r="BN28" s="725" t="inlineStr">
        <is>
          <t>L</t>
        </is>
      </c>
      <c r="BO28" s="725" t="inlineStr">
        <is>
          <t>M</t>
        </is>
      </c>
      <c r="BP28" s="725" t="inlineStr">
        <is>
          <t>N</t>
        </is>
      </c>
      <c r="BQ28" s="725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2" t="n"/>
      <c r="AJ30" s="1122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557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95" t="inlineStr">
        <is>
          <t>Program Name</t>
        </is>
      </c>
      <c r="B32" s="596" t="inlineStr">
        <is>
          <t>Start</t>
        </is>
      </c>
      <c r="C32" s="597" t="inlineStr">
        <is>
          <t>Day Part</t>
        </is>
      </c>
      <c r="D32" s="598" t="inlineStr">
        <is>
          <t>Day</t>
        </is>
      </c>
      <c r="E32" s="454" t="n"/>
      <c r="AK32" s="599" t="n"/>
      <c r="AL32" s="600" t="n"/>
      <c r="AM32" s="600" t="n"/>
      <c r="AN32" s="600" t="n"/>
      <c r="AO32" s="600" t="n"/>
      <c r="AP32" s="600" t="n"/>
      <c r="AQ32" s="600" t="n"/>
      <c r="AR32" s="600" t="n"/>
      <c r="AS32" s="600" t="n"/>
      <c r="AT32" s="600" t="n"/>
      <c r="AU32" s="600" t="n"/>
      <c r="AV32" s="600" t="n"/>
      <c r="AW32" s="600" t="n"/>
      <c r="AX32" s="600" t="n"/>
      <c r="AY32" s="600" t="n"/>
      <c r="BA32" s="601" t="n"/>
      <c r="BB32" s="601" t="n"/>
      <c r="BC32" s="602" t="n"/>
      <c r="BD32" s="602" t="n"/>
      <c r="BE32" s="602" t="n"/>
      <c r="BF32" s="602" t="n"/>
      <c r="BG32" s="602" t="n"/>
      <c r="BH32" s="602" t="n"/>
      <c r="BI32" s="602" t="n"/>
      <c r="BJ32" s="602" t="n"/>
      <c r="BK32" s="602" t="n"/>
      <c r="BL32" s="602" t="n"/>
      <c r="BM32" s="602" t="n"/>
      <c r="BN32" s="602" t="n"/>
      <c r="BO32" s="602" t="n"/>
      <c r="BP32" s="602" t="n"/>
      <c r="BQ32" s="602" t="n"/>
    </row>
    <row r="33" ht="21" customHeight="1">
      <c r="A33" s="239" t="inlineStr">
        <is>
          <t>How It's Made (Series 20)(Us Season 10 Eps 14-26) - Horse Bits Oat Cereal Turquoise Jewelry Electric S</t>
        </is>
      </c>
      <c r="B33" s="1124" t="inlineStr">
        <is>
          <t>06:00</t>
        </is>
      </c>
      <c r="C33" s="249" t="inlineStr">
        <is>
          <t>NPT</t>
        </is>
      </c>
      <c r="D33" s="239" t="inlineStr">
        <is>
          <t>Mo - Su</t>
        </is>
      </c>
      <c r="E33" s="1086" t="n"/>
      <c r="F33" s="1086" t="n"/>
      <c r="G33" s="1086" t="n"/>
      <c r="H33" s="1086" t="n"/>
      <c r="I33" s="1086" t="n"/>
      <c r="J33" s="1087" t="n"/>
      <c r="K33" s="1087" t="n"/>
      <c r="L33" s="1086" t="n"/>
      <c r="M33" s="1086" t="n"/>
      <c r="N33" s="1086" t="n"/>
      <c r="O33" s="1086" t="n"/>
      <c r="P33" s="1086" t="n"/>
      <c r="Q33" s="1087" t="n"/>
      <c r="R33" s="1087" t="n"/>
      <c r="S33" s="1086" t="n"/>
      <c r="T33" s="1086" t="n"/>
      <c r="U33" s="1086" t="n"/>
      <c r="V33" s="1086" t="n"/>
      <c r="W33" s="1086" t="n"/>
      <c r="X33" s="1087" t="n"/>
      <c r="Y33" s="1087" t="n"/>
      <c r="Z33" s="1086" t="n"/>
      <c r="AA33" s="1086" t="n"/>
      <c r="AB33" s="1086" t="n"/>
      <c r="AC33" s="1086" t="n"/>
      <c r="AD33" s="1086" t="n"/>
      <c r="AE33" s="1087" t="n"/>
      <c r="AF33" s="1087" t="n"/>
      <c r="AG33" s="1086" t="n"/>
      <c r="AH33" s="1086" t="n"/>
      <c r="AI33" s="34">
        <f>COUNTA(E33:AH33)</f>
        <v/>
      </c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>
      <c r="A34" s="175" t="inlineStr">
        <is>
          <t>How It's Made (Series 20)(Us Season 10 Eps 14-26) - Horse Bits Oat Cereal Turquoise Jewelry Electric S</t>
        </is>
      </c>
      <c r="B34" s="1125" t="inlineStr">
        <is>
          <t>06:15</t>
        </is>
      </c>
      <c r="C34" s="177" t="inlineStr">
        <is>
          <t>NPT</t>
        </is>
      </c>
      <c r="D34" s="175" t="inlineStr">
        <is>
          <t>Mo - Su</t>
        </is>
      </c>
      <c r="E34" s="1086" t="n"/>
      <c r="F34" s="1086" t="n"/>
      <c r="G34" s="1086" t="n"/>
      <c r="H34" s="1086" t="n"/>
      <c r="I34" s="1086" t="n"/>
      <c r="J34" s="1087" t="n"/>
      <c r="K34" s="1087" t="n"/>
      <c r="L34" s="1086" t="n"/>
      <c r="M34" s="1086" t="n"/>
      <c r="N34" s="1086" t="n"/>
      <c r="O34" s="1086" t="n"/>
      <c r="P34" s="1086" t="n"/>
      <c r="Q34" s="1087" t="n"/>
      <c r="R34" s="1087" t="n"/>
      <c r="S34" s="1086" t="n"/>
      <c r="T34" s="1086" t="n"/>
      <c r="U34" s="1086" t="n"/>
      <c r="V34" s="1086" t="n"/>
      <c r="W34" s="1086" t="n"/>
      <c r="X34" s="1087" t="n"/>
      <c r="Y34" s="1087" t="n"/>
      <c r="Z34" s="1086" t="n"/>
      <c r="AA34" s="1086" t="n"/>
      <c r="AB34" s="1086" t="n"/>
      <c r="AC34" s="1086" t="n"/>
      <c r="AD34" s="1086" t="n"/>
      <c r="AE34" s="1087" t="n"/>
      <c r="AF34" s="1087" t="n"/>
      <c r="AG34" s="1086" t="n"/>
      <c r="AH34" s="1086" t="n"/>
      <c r="AI34" s="34">
        <f>COUNTA(E34:AH34)</f>
        <v/>
      </c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175" t="inlineStr">
        <is>
          <t>How It's Made (Series 20)(Us Season 10 Eps 14-26) - 1000th Product</t>
        </is>
      </c>
      <c r="B35" s="1125" t="inlineStr">
        <is>
          <t>06:30</t>
        </is>
      </c>
      <c r="C35" s="177" t="inlineStr">
        <is>
          <t>NPT</t>
        </is>
      </c>
      <c r="D35" s="175" t="inlineStr">
        <is>
          <t>Mo - Su</t>
        </is>
      </c>
      <c r="E35" s="1086" t="n"/>
      <c r="F35" s="1086" t="n"/>
      <c r="G35" s="1086" t="n"/>
      <c r="H35" s="1086" t="n"/>
      <c r="I35" s="1086" t="n"/>
      <c r="J35" s="1087" t="n"/>
      <c r="K35" s="1087" t="n"/>
      <c r="L35" s="1086" t="n"/>
      <c r="M35" s="1086" t="n"/>
      <c r="N35" s="1086" t="n"/>
      <c r="O35" s="1086" t="n"/>
      <c r="P35" s="1086" t="n"/>
      <c r="Q35" s="1087" t="n"/>
      <c r="R35" s="1087" t="n"/>
      <c r="S35" s="1086" t="n"/>
      <c r="T35" s="1086" t="n"/>
      <c r="U35" s="1086" t="n"/>
      <c r="V35" s="1086" t="n"/>
      <c r="W35" s="1086" t="n"/>
      <c r="X35" s="1087" t="n"/>
      <c r="Y35" s="1087" t="n"/>
      <c r="Z35" s="1086" t="n"/>
      <c r="AA35" s="1086" t="n"/>
      <c r="AB35" s="1086" t="n"/>
      <c r="AC35" s="1086" t="n"/>
      <c r="AD35" s="1086" t="n"/>
      <c r="AE35" s="1087" t="n"/>
      <c r="AF35" s="1087" t="n"/>
      <c r="AG35" s="1086" t="n"/>
      <c r="AH35" s="1086" t="n"/>
      <c r="AI35" s="34">
        <f>COUNTA(E35:AH35)</f>
        <v/>
      </c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175" t="inlineStr">
        <is>
          <t>How It's Made (Series 20)(Us Season 10 Eps 14-26) - 1000th Product</t>
        </is>
      </c>
      <c r="B36" s="1125" t="inlineStr">
        <is>
          <t>06:45</t>
        </is>
      </c>
      <c r="C36" s="177" t="inlineStr">
        <is>
          <t>NPT</t>
        </is>
      </c>
      <c r="D36" s="175" t="inlineStr">
        <is>
          <t>Mo - Su</t>
        </is>
      </c>
      <c r="E36" s="1086" t="n"/>
      <c r="F36" s="1086" t="n"/>
      <c r="G36" s="1086" t="n"/>
      <c r="H36" s="1086" t="n"/>
      <c r="I36" s="1086" t="n"/>
      <c r="J36" s="1087" t="n"/>
      <c r="K36" s="1087" t="n"/>
      <c r="L36" s="1086" t="n"/>
      <c r="M36" s="1086" t="n"/>
      <c r="N36" s="1086" t="n"/>
      <c r="O36" s="1086" t="n"/>
      <c r="P36" s="1086" t="n"/>
      <c r="Q36" s="1087" t="n"/>
      <c r="R36" s="1087" t="n"/>
      <c r="S36" s="1086" t="n"/>
      <c r="T36" s="1086" t="n"/>
      <c r="U36" s="1086" t="n"/>
      <c r="V36" s="1086" t="n"/>
      <c r="W36" s="1086" t="n"/>
      <c r="X36" s="1087" t="n"/>
      <c r="Y36" s="1087" t="n"/>
      <c r="Z36" s="1086" t="n"/>
      <c r="AA36" s="1086" t="n"/>
      <c r="AB36" s="1086" t="n"/>
      <c r="AC36" s="1086" t="n"/>
      <c r="AD36" s="1086" t="n"/>
      <c r="AE36" s="1087" t="n"/>
      <c r="AF36" s="1087" t="n"/>
      <c r="AG36" s="1086" t="n"/>
      <c r="AH36" s="1086" t="n"/>
      <c r="AI36" s="34">
        <f>COUNTA(E36:AH36)</f>
        <v/>
      </c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175" t="inlineStr">
        <is>
          <t>How It's Made (Series 20)(Us Season 10 Eps 14-26) - Paper Fans Walnut Oil Copper</t>
        </is>
      </c>
      <c r="B37" s="1125" t="inlineStr">
        <is>
          <t>07:00</t>
        </is>
      </c>
      <c r="C37" s="177" t="inlineStr">
        <is>
          <t>NPT</t>
        </is>
      </c>
      <c r="D37" s="175" t="inlineStr">
        <is>
          <t>Mo - Su</t>
        </is>
      </c>
      <c r="E37" s="1086" t="n"/>
      <c r="F37" s="1086" t="n"/>
      <c r="G37" s="1086" t="n"/>
      <c r="H37" s="1086" t="n"/>
      <c r="I37" s="1086" t="n"/>
      <c r="J37" s="1087" t="n"/>
      <c r="K37" s="1087" t="n"/>
      <c r="L37" s="1086" t="n"/>
      <c r="M37" s="1086" t="n"/>
      <c r="N37" s="1086" t="n"/>
      <c r="O37" s="1086" t="n"/>
      <c r="P37" s="1086" t="n"/>
      <c r="Q37" s="1087" t="n"/>
      <c r="R37" s="1087" t="n"/>
      <c r="S37" s="1086" t="n"/>
      <c r="T37" s="1086" t="n"/>
      <c r="U37" s="1086" t="n"/>
      <c r="V37" s="1086" t="n"/>
      <c r="W37" s="1086" t="n"/>
      <c r="X37" s="1087" t="n"/>
      <c r="Y37" s="1087" t="n"/>
      <c r="Z37" s="1086" t="n"/>
      <c r="AA37" s="1086" t="n"/>
      <c r="AB37" s="1086" t="n"/>
      <c r="AC37" s="1086" t="n"/>
      <c r="AD37" s="1086" t="n"/>
      <c r="AE37" s="1087" t="n"/>
      <c r="AF37" s="1087" t="n"/>
      <c r="AG37" s="1086" t="n"/>
      <c r="AH37" s="1086" t="n"/>
      <c r="AI37" s="34">
        <f>COUNTA(E37:AH37)</f>
        <v/>
      </c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175" t="inlineStr">
        <is>
          <t>How It's Made (Series 20)(Us Season 10 Eps 14-26) - Paper Fans Walnut Oil Copper</t>
        </is>
      </c>
      <c r="B38" s="1125" t="inlineStr">
        <is>
          <t>07:15</t>
        </is>
      </c>
      <c r="C38" s="177" t="inlineStr">
        <is>
          <t>NPT</t>
        </is>
      </c>
      <c r="D38" s="175" t="inlineStr">
        <is>
          <t>Mo - Su</t>
        </is>
      </c>
      <c r="E38" s="1086" t="n"/>
      <c r="F38" s="1086" t="n"/>
      <c r="G38" s="1086" t="n"/>
      <c r="H38" s="1086" t="n"/>
      <c r="I38" s="1086" t="n"/>
      <c r="J38" s="1087" t="n"/>
      <c r="K38" s="1087" t="n"/>
      <c r="L38" s="1086" t="n"/>
      <c r="M38" s="1086" t="n"/>
      <c r="N38" s="1086" t="n"/>
      <c r="O38" s="1086" t="n"/>
      <c r="P38" s="1086" t="n"/>
      <c r="Q38" s="1087" t="n"/>
      <c r="R38" s="1087" t="n"/>
      <c r="S38" s="1086" t="n"/>
      <c r="T38" s="1086" t="n"/>
      <c r="U38" s="1086" t="n"/>
      <c r="V38" s="1086" t="n"/>
      <c r="W38" s="1086" t="n"/>
      <c r="X38" s="1087" t="n"/>
      <c r="Y38" s="1087" t="n"/>
      <c r="Z38" s="1086" t="n"/>
      <c r="AA38" s="1086" t="n"/>
      <c r="AB38" s="1086" t="n"/>
      <c r="AC38" s="1086" t="n"/>
      <c r="AD38" s="1086" t="n"/>
      <c r="AE38" s="1087" t="n"/>
      <c r="AF38" s="1087" t="n"/>
      <c r="AG38" s="1086" t="n"/>
      <c r="AH38" s="1086" t="n"/>
      <c r="AI38" s="34">
        <f>COUNTA(E38:AH38)</f>
        <v/>
      </c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175" t="inlineStr">
        <is>
          <t>Ant Anstead Master Mechanic - Date With A 158</t>
        </is>
      </c>
      <c r="B39" s="1125" t="inlineStr">
        <is>
          <t>07:30</t>
        </is>
      </c>
      <c r="C39" s="177" t="inlineStr">
        <is>
          <t>NPT</t>
        </is>
      </c>
      <c r="D39" s="175" t="inlineStr">
        <is>
          <t>Mo - Su</t>
        </is>
      </c>
      <c r="E39" s="1086" t="n"/>
      <c r="F39" s="1086" t="n"/>
      <c r="G39" s="1086" t="n"/>
      <c r="H39" s="1086" t="n"/>
      <c r="I39" s="1086" t="n"/>
      <c r="J39" s="1087" t="n"/>
      <c r="K39" s="1087" t="n"/>
      <c r="L39" s="1086" t="n"/>
      <c r="M39" s="1086" t="n"/>
      <c r="N39" s="1086" t="n"/>
      <c r="O39" s="1086" t="n"/>
      <c r="P39" s="1086" t="n"/>
      <c r="Q39" s="1087" t="n"/>
      <c r="R39" s="1087" t="n"/>
      <c r="S39" s="1086" t="n"/>
      <c r="T39" s="1086" t="n"/>
      <c r="U39" s="1086" t="n"/>
      <c r="V39" s="1086" t="n"/>
      <c r="W39" s="1086" t="n"/>
      <c r="X39" s="1087" t="n"/>
      <c r="Y39" s="1087" t="n"/>
      <c r="Z39" s="1086" t="n"/>
      <c r="AA39" s="1086" t="n"/>
      <c r="AB39" s="1086" t="n"/>
      <c r="AC39" s="1086" t="n"/>
      <c r="AD39" s="1086" t="n"/>
      <c r="AE39" s="1087" t="n"/>
      <c r="AF39" s="1087" t="n"/>
      <c r="AG39" s="1086" t="n"/>
      <c r="AH39" s="1086" t="n"/>
      <c r="AI39" s="34">
        <f>COUNTA(E39:AH39)</f>
        <v/>
      </c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175" t="inlineStr">
        <is>
          <t>Ant Anstead Master Mechanic - Date With A 158</t>
        </is>
      </c>
      <c r="B40" s="1125" t="inlineStr">
        <is>
          <t>07:45</t>
        </is>
      </c>
      <c r="C40" s="177" t="inlineStr">
        <is>
          <t>NPT</t>
        </is>
      </c>
      <c r="D40" s="175" t="inlineStr">
        <is>
          <t>Mo - Su</t>
        </is>
      </c>
      <c r="E40" s="1086" t="n"/>
      <c r="F40" s="1086" t="n"/>
      <c r="G40" s="1086" t="n"/>
      <c r="H40" s="1086" t="n"/>
      <c r="I40" s="1086" t="n"/>
      <c r="J40" s="1087" t="n"/>
      <c r="K40" s="1087" t="n"/>
      <c r="L40" s="1086" t="n"/>
      <c r="M40" s="1086" t="n"/>
      <c r="N40" s="1086" t="n"/>
      <c r="O40" s="1086" t="n"/>
      <c r="P40" s="1086" t="n"/>
      <c r="Q40" s="1087" t="n"/>
      <c r="R40" s="1087" t="n"/>
      <c r="S40" s="1086" t="n"/>
      <c r="T40" s="1086" t="n"/>
      <c r="U40" s="1086" t="n"/>
      <c r="V40" s="1086" t="n"/>
      <c r="W40" s="1086" t="n"/>
      <c r="X40" s="1087" t="n"/>
      <c r="Y40" s="1087" t="n"/>
      <c r="Z40" s="1086" t="n"/>
      <c r="AA40" s="1086" t="n"/>
      <c r="AB40" s="1086" t="n"/>
      <c r="AC40" s="1086" t="n"/>
      <c r="AD40" s="1086" t="n"/>
      <c r="AE40" s="1087" t="n"/>
      <c r="AF40" s="1087" t="n"/>
      <c r="AG40" s="1086" t="n"/>
      <c r="AH40" s="1086" t="n"/>
      <c r="AI40" s="34">
        <f>COUNTA(E40:AH40)</f>
        <v/>
      </c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175" t="inlineStr">
        <is>
          <t>American Chopper (Season 6) - Nhl Bikeb2 Bomber Bike</t>
        </is>
      </c>
      <c r="B41" s="1125" t="inlineStr">
        <is>
          <t>08:00</t>
        </is>
      </c>
      <c r="C41" s="177" t="inlineStr">
        <is>
          <t>NPT</t>
        </is>
      </c>
      <c r="D41" s="175" t="inlineStr">
        <is>
          <t>Mo - Su</t>
        </is>
      </c>
      <c r="E41" s="1086" t="n"/>
      <c r="F41" s="1086" t="n"/>
      <c r="G41" s="1086" t="n"/>
      <c r="H41" s="1086" t="n"/>
      <c r="I41" s="1086" t="n"/>
      <c r="J41" s="1087" t="n"/>
      <c r="K41" s="1087" t="n"/>
      <c r="L41" s="1086" t="n"/>
      <c r="M41" s="1086" t="n"/>
      <c r="N41" s="1086" t="n"/>
      <c r="O41" s="1086" t="n"/>
      <c r="P41" s="1086" t="n"/>
      <c r="Q41" s="1087" t="n"/>
      <c r="R41" s="1087" t="n"/>
      <c r="S41" s="1086" t="n"/>
      <c r="T41" s="1086" t="n"/>
      <c r="U41" s="1086" t="n"/>
      <c r="V41" s="1086" t="n"/>
      <c r="W41" s="1086" t="n"/>
      <c r="X41" s="1087" t="n"/>
      <c r="Y41" s="1087" t="n"/>
      <c r="Z41" s="1086" t="n"/>
      <c r="AA41" s="1086" t="n"/>
      <c r="AB41" s="1086" t="n"/>
      <c r="AC41" s="1086" t="n"/>
      <c r="AD41" s="1086" t="n"/>
      <c r="AE41" s="1087" t="n"/>
      <c r="AF41" s="1087" t="n"/>
      <c r="AG41" s="1086" t="n"/>
      <c r="AH41" s="1086" t="n"/>
      <c r="AI41" s="34">
        <f>COUNTA(E41:AH41)</f>
        <v/>
      </c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175" t="inlineStr">
        <is>
          <t>American Chopper (Season 6) - Nhl Bikeb2 Bomber Bike</t>
        </is>
      </c>
      <c r="B42" s="1125" t="inlineStr">
        <is>
          <t>08:15</t>
        </is>
      </c>
      <c r="C42" s="177" t="inlineStr">
        <is>
          <t>NPT</t>
        </is>
      </c>
      <c r="D42" s="175" t="inlineStr">
        <is>
          <t>Mo - Su</t>
        </is>
      </c>
      <c r="E42" s="1086" t="n"/>
      <c r="F42" s="1086" t="n"/>
      <c r="G42" s="1086" t="n"/>
      <c r="H42" s="1086" t="n"/>
      <c r="I42" s="1086" t="n"/>
      <c r="J42" s="1087" t="n"/>
      <c r="K42" s="1087" t="n"/>
      <c r="L42" s="1086" t="n"/>
      <c r="M42" s="1086" t="n"/>
      <c r="N42" s="1086" t="n"/>
      <c r="O42" s="1086" t="n"/>
      <c r="P42" s="1086" t="n"/>
      <c r="Q42" s="1087" t="n"/>
      <c r="R42" s="1087" t="n"/>
      <c r="S42" s="1086" t="n"/>
      <c r="T42" s="1086" t="n"/>
      <c r="U42" s="1086" t="n"/>
      <c r="V42" s="1086" t="n"/>
      <c r="W42" s="1086" t="n"/>
      <c r="X42" s="1087" t="n"/>
      <c r="Y42" s="1087" t="n"/>
      <c r="Z42" s="1086" t="n"/>
      <c r="AA42" s="1086" t="n"/>
      <c r="AB42" s="1086" t="n"/>
      <c r="AC42" s="1086" t="n"/>
      <c r="AD42" s="1086" t="n"/>
      <c r="AE42" s="1087" t="n"/>
      <c r="AF42" s="1087" t="n"/>
      <c r="AG42" s="1086" t="n"/>
      <c r="AH42" s="1086" t="n"/>
      <c r="AI42" s="34">
        <f>COUNTA(E42:AH42)</f>
        <v/>
      </c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175" t="inlineStr">
        <is>
          <t>American Chopper (Season 6) - Nhl Bikeb2 Bomber Bike</t>
        </is>
      </c>
      <c r="B43" s="1125" t="inlineStr">
        <is>
          <t>08:30</t>
        </is>
      </c>
      <c r="C43" s="177" t="inlineStr">
        <is>
          <t>NPT</t>
        </is>
      </c>
      <c r="D43" s="175" t="inlineStr">
        <is>
          <t>Mo - Su</t>
        </is>
      </c>
      <c r="E43" s="1086" t="n"/>
      <c r="F43" s="1086" t="n"/>
      <c r="G43" s="1086" t="n"/>
      <c r="H43" s="1086" t="n"/>
      <c r="I43" s="1086" t="n"/>
      <c r="J43" s="1087" t="n"/>
      <c r="K43" s="1087" t="n"/>
      <c r="L43" s="1086" t="n"/>
      <c r="M43" s="1086" t="n"/>
      <c r="N43" s="1086" t="n"/>
      <c r="O43" s="1086" t="n"/>
      <c r="P43" s="1086" t="n"/>
      <c r="Q43" s="1087" t="n"/>
      <c r="R43" s="1087" t="n"/>
      <c r="S43" s="1086" t="n"/>
      <c r="T43" s="1086" t="n"/>
      <c r="U43" s="1086" t="n"/>
      <c r="V43" s="1086" t="n"/>
      <c r="W43" s="1086" t="n"/>
      <c r="X43" s="1087" t="n"/>
      <c r="Y43" s="1087" t="n"/>
      <c r="Z43" s="1086" t="n"/>
      <c r="AA43" s="1086" t="n"/>
      <c r="AB43" s="1086" t="n"/>
      <c r="AC43" s="1086" t="n"/>
      <c r="AD43" s="1086" t="n"/>
      <c r="AE43" s="1087" t="n"/>
      <c r="AF43" s="1087" t="n"/>
      <c r="AG43" s="1086" t="n"/>
      <c r="AH43" s="1086" t="n"/>
      <c r="AI43" s="34">
        <f>COUNTA(E43:AH43)</f>
        <v/>
      </c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175" t="inlineStr">
        <is>
          <t>American Chopper (Season 6) - Nhl Bikeb2 Bomber Bike</t>
        </is>
      </c>
      <c r="B44" s="1125" t="inlineStr">
        <is>
          <t>08:45</t>
        </is>
      </c>
      <c r="C44" s="177" t="inlineStr">
        <is>
          <t>NPT</t>
        </is>
      </c>
      <c r="D44" s="175" t="inlineStr">
        <is>
          <t>Mo - Su</t>
        </is>
      </c>
      <c r="E44" s="1086" t="n"/>
      <c r="F44" s="1086" t="n"/>
      <c r="G44" s="1086" t="n"/>
      <c r="H44" s="1086" t="n"/>
      <c r="I44" s="1086" t="n"/>
      <c r="J44" s="1087" t="n"/>
      <c r="K44" s="1087" t="n"/>
      <c r="L44" s="1086" t="n"/>
      <c r="M44" s="1086" t="n"/>
      <c r="N44" s="1086" t="n"/>
      <c r="O44" s="1086" t="n"/>
      <c r="P44" s="1086" t="n"/>
      <c r="Q44" s="1087" t="n"/>
      <c r="R44" s="1087" t="n"/>
      <c r="S44" s="1086" t="n"/>
      <c r="T44" s="1086" t="n"/>
      <c r="U44" s="1086" t="n"/>
      <c r="V44" s="1086" t="n"/>
      <c r="W44" s="1086" t="n"/>
      <c r="X44" s="1087" t="n"/>
      <c r="Y44" s="1087" t="n"/>
      <c r="Z44" s="1086" t="n"/>
      <c r="AA44" s="1086" t="n"/>
      <c r="AB44" s="1086" t="n"/>
      <c r="AC44" s="1086" t="n"/>
      <c r="AD44" s="1086" t="n"/>
      <c r="AE44" s="1087" t="n"/>
      <c r="AF44" s="1087" t="n"/>
      <c r="AG44" s="1086" t="n"/>
      <c r="AH44" s="1086" t="n"/>
      <c r="AI44" s="34">
        <f>COUNTA(E44:AH44)</f>
        <v/>
      </c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175" t="inlineStr">
        <is>
          <t>Asphalt Cowboys (Season 3) - Episode 4</t>
        </is>
      </c>
      <c r="B45" s="1125" t="inlineStr">
        <is>
          <t>09:00</t>
        </is>
      </c>
      <c r="C45" s="177" t="inlineStr">
        <is>
          <t>NPT</t>
        </is>
      </c>
      <c r="D45" s="175" t="inlineStr">
        <is>
          <t>Mo - Su</t>
        </is>
      </c>
      <c r="E45" s="1086" t="n"/>
      <c r="F45" s="1086" t="n"/>
      <c r="G45" s="1086" t="n"/>
      <c r="H45" s="1086" t="n"/>
      <c r="I45" s="1086" t="n"/>
      <c r="J45" s="1087" t="n"/>
      <c r="K45" s="1087" t="n"/>
      <c r="L45" s="1086" t="n"/>
      <c r="M45" s="1086" t="n"/>
      <c r="N45" s="1086" t="n"/>
      <c r="O45" s="1086" t="n"/>
      <c r="P45" s="1086" t="n"/>
      <c r="Q45" s="1087" t="n"/>
      <c r="R45" s="1087" t="n"/>
      <c r="S45" s="1086" t="n"/>
      <c r="T45" s="1086" t="n"/>
      <c r="U45" s="1086" t="n"/>
      <c r="V45" s="1086" t="n"/>
      <c r="W45" s="1086" t="n"/>
      <c r="X45" s="1087" t="n"/>
      <c r="Y45" s="1087" t="n"/>
      <c r="Z45" s="1086" t="n"/>
      <c r="AA45" s="1086" t="n"/>
      <c r="AB45" s="1086" t="n"/>
      <c r="AC45" s="1086" t="n"/>
      <c r="AD45" s="1086" t="n"/>
      <c r="AE45" s="1087" t="n"/>
      <c r="AF45" s="1087" t="n"/>
      <c r="AG45" s="1086" t="n"/>
      <c r="AH45" s="1086" t="n"/>
      <c r="AI45" s="34">
        <f>COUNTA(E45:AH45)</f>
        <v/>
      </c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175" t="inlineStr">
        <is>
          <t>Asphalt Cowboys (Season 3) - Episode 4</t>
        </is>
      </c>
      <c r="B46" s="1125" t="inlineStr">
        <is>
          <t>09:15</t>
        </is>
      </c>
      <c r="C46" s="177" t="inlineStr">
        <is>
          <t>NPT</t>
        </is>
      </c>
      <c r="D46" s="175" t="inlineStr">
        <is>
          <t>Mo - Su</t>
        </is>
      </c>
      <c r="E46" s="1086" t="n"/>
      <c r="F46" s="1086" t="n"/>
      <c r="G46" s="1086" t="n"/>
      <c r="H46" s="1086" t="n"/>
      <c r="I46" s="1086" t="n"/>
      <c r="J46" s="1087" t="n"/>
      <c r="K46" s="1087" t="n"/>
      <c r="L46" s="1086" t="n"/>
      <c r="M46" s="1086" t="n"/>
      <c r="N46" s="1086" t="n"/>
      <c r="O46" s="1086" t="n"/>
      <c r="P46" s="1086" t="n"/>
      <c r="Q46" s="1087" t="n"/>
      <c r="R46" s="1087" t="n"/>
      <c r="S46" s="1086" t="n"/>
      <c r="T46" s="1086" t="n"/>
      <c r="U46" s="1086" t="n"/>
      <c r="V46" s="1086" t="n"/>
      <c r="W46" s="1086" t="n"/>
      <c r="X46" s="1087" t="n"/>
      <c r="Y46" s="1087" t="n"/>
      <c r="Z46" s="1086" t="n"/>
      <c r="AA46" s="1086" t="n"/>
      <c r="AB46" s="1086" t="n"/>
      <c r="AC46" s="1086" t="n"/>
      <c r="AD46" s="1086" t="n"/>
      <c r="AE46" s="1087" t="n"/>
      <c r="AF46" s="1087" t="n"/>
      <c r="AG46" s="1086" t="n"/>
      <c r="AH46" s="1086" t="n"/>
      <c r="AI46" s="34">
        <f>COUNTA(E46:AH46)</f>
        <v/>
      </c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175" t="inlineStr">
        <is>
          <t>Asphalt Cowboys (Season 3) - Episode 4</t>
        </is>
      </c>
      <c r="B47" s="1125" t="inlineStr">
        <is>
          <t>09:30</t>
        </is>
      </c>
      <c r="C47" s="177" t="inlineStr">
        <is>
          <t>NPT</t>
        </is>
      </c>
      <c r="D47" s="175" t="inlineStr">
        <is>
          <t>Mo - Su</t>
        </is>
      </c>
      <c r="E47" s="1086" t="n"/>
      <c r="F47" s="1086" t="n"/>
      <c r="G47" s="1086" t="n"/>
      <c r="H47" s="1086" t="n"/>
      <c r="I47" s="1086" t="n"/>
      <c r="J47" s="1087" t="n"/>
      <c r="K47" s="1087" t="n"/>
      <c r="L47" s="1086" t="n"/>
      <c r="M47" s="1086" t="n"/>
      <c r="N47" s="1086" t="n"/>
      <c r="O47" s="1086" t="n"/>
      <c r="P47" s="1086" t="n"/>
      <c r="Q47" s="1087" t="n"/>
      <c r="R47" s="1087" t="n"/>
      <c r="S47" s="1086" t="n"/>
      <c r="T47" s="1086" t="n"/>
      <c r="U47" s="1086" t="n"/>
      <c r="V47" s="1086" t="n"/>
      <c r="W47" s="1086" t="n"/>
      <c r="X47" s="1087" t="n"/>
      <c r="Y47" s="1087" t="n"/>
      <c r="Z47" s="1086" t="n"/>
      <c r="AA47" s="1086" t="n"/>
      <c r="AB47" s="1086" t="n"/>
      <c r="AC47" s="1086" t="n"/>
      <c r="AD47" s="1086" t="n"/>
      <c r="AE47" s="1087" t="n"/>
      <c r="AF47" s="1087" t="n"/>
      <c r="AG47" s="1086" t="n"/>
      <c r="AH47" s="1086" t="n"/>
      <c r="AI47" s="34">
        <f>COUNTA(E47:AH47)</f>
        <v/>
      </c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175" t="inlineStr">
        <is>
          <t>Asphalt Cowboys (Season 3) - Episode 4</t>
        </is>
      </c>
      <c r="B48" s="1125" t="inlineStr">
        <is>
          <t>09:45</t>
        </is>
      </c>
      <c r="C48" s="177" t="inlineStr">
        <is>
          <t>NPT</t>
        </is>
      </c>
      <c r="D48" s="175" t="inlineStr">
        <is>
          <t>Mo - Su</t>
        </is>
      </c>
      <c r="E48" s="1086" t="n"/>
      <c r="F48" s="1086" t="n"/>
      <c r="G48" s="1086" t="n"/>
      <c r="H48" s="1086" t="n"/>
      <c r="I48" s="1086" t="n"/>
      <c r="J48" s="1087" t="n"/>
      <c r="K48" s="1087" t="n"/>
      <c r="L48" s="1086" t="n"/>
      <c r="M48" s="1086" t="n"/>
      <c r="N48" s="1086" t="n"/>
      <c r="O48" s="1086" t="n"/>
      <c r="P48" s="1086" t="n"/>
      <c r="Q48" s="1087" t="n"/>
      <c r="R48" s="1087" t="n"/>
      <c r="S48" s="1086" t="n"/>
      <c r="T48" s="1086" t="n"/>
      <c r="U48" s="1086" t="n"/>
      <c r="V48" s="1086" t="n"/>
      <c r="W48" s="1086" t="n"/>
      <c r="X48" s="1087" t="n"/>
      <c r="Y48" s="1087" t="n"/>
      <c r="Z48" s="1086" t="n"/>
      <c r="AA48" s="1086" t="n"/>
      <c r="AB48" s="1086" t="n"/>
      <c r="AC48" s="1086" t="n"/>
      <c r="AD48" s="1086" t="n"/>
      <c r="AE48" s="1087" t="n"/>
      <c r="AF48" s="1087" t="n"/>
      <c r="AG48" s="1086" t="n"/>
      <c r="AH48" s="1086" t="n"/>
      <c r="AI48" s="34">
        <f>COUNTA(E48:AH48)</f>
        <v/>
      </c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175" t="inlineStr">
        <is>
          <t>Asphalt Cowboys (Season 5) - Episode 1</t>
        </is>
      </c>
      <c r="B49" s="1125" t="inlineStr">
        <is>
          <t>10:00</t>
        </is>
      </c>
      <c r="C49" s="177" t="inlineStr">
        <is>
          <t>NPT</t>
        </is>
      </c>
      <c r="D49" s="175" t="inlineStr">
        <is>
          <t>Mo - Su</t>
        </is>
      </c>
      <c r="E49" s="1086" t="n"/>
      <c r="F49" s="1086" t="n"/>
      <c r="G49" s="1086" t="n"/>
      <c r="H49" s="1086" t="n"/>
      <c r="I49" s="1086" t="n"/>
      <c r="J49" s="1087" t="n"/>
      <c r="K49" s="1087" t="n"/>
      <c r="L49" s="1086" t="n"/>
      <c r="M49" s="1086" t="n"/>
      <c r="N49" s="1086" t="n"/>
      <c r="O49" s="1086" t="n"/>
      <c r="P49" s="1086" t="n"/>
      <c r="Q49" s="1087" t="n"/>
      <c r="R49" s="1087" t="n"/>
      <c r="S49" s="1086" t="n"/>
      <c r="T49" s="1086" t="n"/>
      <c r="U49" s="1086" t="n"/>
      <c r="V49" s="1086" t="n"/>
      <c r="W49" s="1086" t="n"/>
      <c r="X49" s="1087" t="n"/>
      <c r="Y49" s="1087" t="n"/>
      <c r="Z49" s="1086" t="n"/>
      <c r="AA49" s="1086" t="n"/>
      <c r="AB49" s="1086" t="n"/>
      <c r="AC49" s="1086" t="n"/>
      <c r="AD49" s="1086" t="n"/>
      <c r="AE49" s="1087" t="n"/>
      <c r="AF49" s="1087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175" t="inlineStr">
        <is>
          <t>Asphalt Cowboys (Season 5) - Episode 1</t>
        </is>
      </c>
      <c r="B50" s="1125" t="inlineStr">
        <is>
          <t>10:15</t>
        </is>
      </c>
      <c r="C50" s="177" t="inlineStr">
        <is>
          <t>NPT</t>
        </is>
      </c>
      <c r="D50" s="175" t="inlineStr">
        <is>
          <t>Mo - Su</t>
        </is>
      </c>
      <c r="E50" s="1086" t="n"/>
      <c r="F50" s="1086" t="n"/>
      <c r="G50" s="1086" t="n"/>
      <c r="H50" s="1086" t="n"/>
      <c r="I50" s="1086" t="n"/>
      <c r="J50" s="1087" t="n"/>
      <c r="K50" s="1087" t="n"/>
      <c r="L50" s="1086" t="n"/>
      <c r="M50" s="1086" t="n"/>
      <c r="N50" s="1086" t="n"/>
      <c r="O50" s="1086" t="n"/>
      <c r="P50" s="1086" t="n"/>
      <c r="Q50" s="1087" t="n"/>
      <c r="R50" s="1087" t="n"/>
      <c r="S50" s="1086" t="n"/>
      <c r="T50" s="1086" t="n"/>
      <c r="U50" s="1086" t="n"/>
      <c r="V50" s="1086" t="n"/>
      <c r="W50" s="1086" t="n"/>
      <c r="X50" s="1087" t="n"/>
      <c r="Y50" s="1087" t="n"/>
      <c r="Z50" s="1086" t="n"/>
      <c r="AA50" s="1086" t="n"/>
      <c r="AB50" s="1086" t="n"/>
      <c r="AC50" s="1086" t="n"/>
      <c r="AD50" s="1086" t="n"/>
      <c r="AE50" s="1087" t="n"/>
      <c r="AF50" s="1087" t="n"/>
      <c r="AG50" s="1086" t="n"/>
      <c r="AH50" s="1086" t="n"/>
      <c r="AI50" s="34">
        <f>COUNTA(E50:AH50)</f>
        <v/>
      </c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175" t="inlineStr">
        <is>
          <t>Asphalt Cowboys (Season 5) - Episode 1</t>
        </is>
      </c>
      <c r="B51" s="1125" t="inlineStr">
        <is>
          <t>10:30</t>
        </is>
      </c>
      <c r="C51" s="177" t="inlineStr">
        <is>
          <t>NPT</t>
        </is>
      </c>
      <c r="D51" s="175" t="inlineStr">
        <is>
          <t>Mo - Su</t>
        </is>
      </c>
      <c r="E51" s="1086" t="n"/>
      <c r="F51" s="1086" t="n"/>
      <c r="G51" s="1086" t="n"/>
      <c r="H51" s="1086" t="n"/>
      <c r="I51" s="1086" t="n"/>
      <c r="J51" s="1087" t="n"/>
      <c r="K51" s="1087" t="n"/>
      <c r="L51" s="1086" t="n"/>
      <c r="M51" s="1086" t="n"/>
      <c r="N51" s="1086" t="n"/>
      <c r="O51" s="1086" t="n"/>
      <c r="P51" s="1086" t="n"/>
      <c r="Q51" s="1087" t="n"/>
      <c r="R51" s="1087" t="n"/>
      <c r="S51" s="1086" t="n"/>
      <c r="T51" s="1086" t="n"/>
      <c r="U51" s="1086" t="n"/>
      <c r="V51" s="1086" t="n"/>
      <c r="W51" s="1086" t="n"/>
      <c r="X51" s="1087" t="n"/>
      <c r="Y51" s="1087" t="n"/>
      <c r="Z51" s="1086" t="n"/>
      <c r="AA51" s="1086" t="n"/>
      <c r="AB51" s="1086" t="n"/>
      <c r="AC51" s="1086" t="n"/>
      <c r="AD51" s="1086" t="n"/>
      <c r="AE51" s="1087" t="n"/>
      <c r="AF51" s="1087" t="n"/>
      <c r="AG51" s="1086" t="n"/>
      <c r="AH51" s="1086" t="n"/>
      <c r="AI51" s="34">
        <f>COUNTA(E51:AH51)</f>
        <v/>
      </c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175" t="inlineStr">
        <is>
          <t>Asphalt Cowboys (Season 5) - Episode 1</t>
        </is>
      </c>
      <c r="B52" s="1125" t="inlineStr">
        <is>
          <t>10:45</t>
        </is>
      </c>
      <c r="C52" s="177" t="inlineStr">
        <is>
          <t>NPT</t>
        </is>
      </c>
      <c r="D52" s="175" t="inlineStr">
        <is>
          <t>Mo - Su</t>
        </is>
      </c>
      <c r="E52" s="1086" t="n"/>
      <c r="F52" s="1086" t="n"/>
      <c r="G52" s="1086" t="n"/>
      <c r="H52" s="1086" t="n"/>
      <c r="I52" s="1086" t="n"/>
      <c r="J52" s="1087" t="n"/>
      <c r="K52" s="1087" t="n"/>
      <c r="L52" s="1086" t="n"/>
      <c r="M52" s="1086" t="n"/>
      <c r="N52" s="1086" t="n"/>
      <c r="O52" s="1086" t="n"/>
      <c r="P52" s="1086" t="n"/>
      <c r="Q52" s="1087" t="n"/>
      <c r="R52" s="1087" t="n"/>
      <c r="S52" s="1086" t="n"/>
      <c r="T52" s="1086" t="n"/>
      <c r="U52" s="1086" t="n"/>
      <c r="V52" s="1086" t="n"/>
      <c r="W52" s="1086" t="n"/>
      <c r="X52" s="1087" t="n"/>
      <c r="Y52" s="1087" t="n"/>
      <c r="Z52" s="1086" t="n"/>
      <c r="AA52" s="1086" t="n"/>
      <c r="AB52" s="1086" t="n"/>
      <c r="AC52" s="1086" t="n"/>
      <c r="AD52" s="1086" t="n"/>
      <c r="AE52" s="1087" t="n"/>
      <c r="AF52" s="1087" t="n"/>
      <c r="AG52" s="1086" t="n"/>
      <c r="AH52" s="1086" t="n"/>
      <c r="AI52" s="34">
        <f>COUNTA(E52:AH52)</f>
        <v/>
      </c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>
      <c r="A53" s="175" t="inlineStr">
        <is>
          <t>Roadworthy Rescues (Season 2) - Cowbell Chevelle</t>
        </is>
      </c>
      <c r="B53" s="1125" t="inlineStr">
        <is>
          <t>11:00</t>
        </is>
      </c>
      <c r="C53" s="177" t="inlineStr">
        <is>
          <t>NPT</t>
        </is>
      </c>
      <c r="D53" s="175" t="inlineStr">
        <is>
          <t>Mo - Su</t>
        </is>
      </c>
      <c r="E53" s="1086" t="n"/>
      <c r="F53" s="1086" t="n"/>
      <c r="G53" s="1086" t="n"/>
      <c r="H53" s="1086" t="n"/>
      <c r="I53" s="1086" t="n"/>
      <c r="J53" s="1087" t="n"/>
      <c r="K53" s="1087" t="n"/>
      <c r="L53" s="1086" t="n"/>
      <c r="M53" s="1086" t="n"/>
      <c r="N53" s="1086" t="n"/>
      <c r="O53" s="1086" t="n"/>
      <c r="P53" s="1086" t="n"/>
      <c r="Q53" s="1087" t="n"/>
      <c r="R53" s="1087" t="n"/>
      <c r="S53" s="1086" t="n"/>
      <c r="T53" s="1086" t="n"/>
      <c r="U53" s="1086" t="n"/>
      <c r="V53" s="1086" t="n"/>
      <c r="W53" s="1086" t="n"/>
      <c r="X53" s="1087" t="n"/>
      <c r="Y53" s="1087" t="n"/>
      <c r="Z53" s="1086" t="n"/>
      <c r="AA53" s="1086" t="n"/>
      <c r="AB53" s="1086" t="n"/>
      <c r="AC53" s="1086" t="n"/>
      <c r="AD53" s="1086" t="n"/>
      <c r="AE53" s="1087" t="n"/>
      <c r="AF53" s="1087" t="n"/>
      <c r="AG53" s="1086" t="n"/>
      <c r="AH53" s="1086" t="n"/>
      <c r="AI53" s="34">
        <f>COUNTA(E53:AH53)</f>
        <v/>
      </c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>
      <c r="A54" s="175" t="inlineStr">
        <is>
          <t>Roadworthy Rescues (Season 2) - Cowbell Chevelle</t>
        </is>
      </c>
      <c r="B54" s="1125" t="inlineStr">
        <is>
          <t>11:15</t>
        </is>
      </c>
      <c r="C54" s="177" t="inlineStr">
        <is>
          <t>NPT</t>
        </is>
      </c>
      <c r="D54" s="175" t="inlineStr">
        <is>
          <t>Mo - Su</t>
        </is>
      </c>
      <c r="E54" s="1086" t="n"/>
      <c r="F54" s="1086" t="n"/>
      <c r="G54" s="1086" t="n"/>
      <c r="H54" s="1086" t="n"/>
      <c r="I54" s="1086" t="n"/>
      <c r="J54" s="1087" t="n"/>
      <c r="K54" s="1087" t="n"/>
      <c r="L54" s="1086" t="n"/>
      <c r="M54" s="1086" t="n"/>
      <c r="N54" s="1086" t="n"/>
      <c r="O54" s="1086" t="n"/>
      <c r="P54" s="1086" t="n"/>
      <c r="Q54" s="1087" t="n"/>
      <c r="R54" s="1087" t="n"/>
      <c r="S54" s="1086" t="n"/>
      <c r="T54" s="1086" t="n"/>
      <c r="U54" s="1086" t="n"/>
      <c r="V54" s="1086" t="n"/>
      <c r="W54" s="1086" t="n"/>
      <c r="X54" s="1087" t="n"/>
      <c r="Y54" s="1087" t="n"/>
      <c r="Z54" s="1086" t="n"/>
      <c r="AA54" s="1086" t="n"/>
      <c r="AB54" s="1086" t="n"/>
      <c r="AC54" s="1086" t="n"/>
      <c r="AD54" s="1086" t="n"/>
      <c r="AE54" s="1087" t="n"/>
      <c r="AF54" s="1087" t="n"/>
      <c r="AG54" s="1086" t="n"/>
      <c r="AH54" s="1086" t="n"/>
      <c r="AI54" s="34">
        <f>COUNTA(E54:AH54)</f>
        <v/>
      </c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>
      <c r="A55" s="175" t="inlineStr">
        <is>
          <t>Roadworthy Rescues (Season 2) - Cowbell Chevelle</t>
        </is>
      </c>
      <c r="B55" s="1125" t="inlineStr">
        <is>
          <t>11:30</t>
        </is>
      </c>
      <c r="C55" s="177" t="inlineStr">
        <is>
          <t>NPT</t>
        </is>
      </c>
      <c r="D55" s="175" t="inlineStr">
        <is>
          <t>Mo - Su</t>
        </is>
      </c>
      <c r="E55" s="1086" t="n"/>
      <c r="F55" s="1086" t="n"/>
      <c r="G55" s="1086" t="n"/>
      <c r="H55" s="1086" t="n"/>
      <c r="I55" s="1086" t="n"/>
      <c r="J55" s="1087" t="n"/>
      <c r="K55" s="1087" t="n"/>
      <c r="L55" s="1086" t="n"/>
      <c r="M55" s="1086" t="n"/>
      <c r="N55" s="1086" t="n"/>
      <c r="O55" s="1086" t="n"/>
      <c r="P55" s="1086" t="n"/>
      <c r="Q55" s="1087" t="n"/>
      <c r="R55" s="1087" t="n"/>
      <c r="S55" s="1086" t="n"/>
      <c r="T55" s="1086" t="n"/>
      <c r="U55" s="1086" t="n"/>
      <c r="V55" s="1086" t="n"/>
      <c r="W55" s="1086" t="n"/>
      <c r="X55" s="1087" t="n"/>
      <c r="Y55" s="1087" t="n"/>
      <c r="Z55" s="1086" t="n"/>
      <c r="AA55" s="1086" t="n"/>
      <c r="AB55" s="1086" t="n"/>
      <c r="AC55" s="1086" t="n"/>
      <c r="AD55" s="1086" t="n"/>
      <c r="AE55" s="1087" t="n"/>
      <c r="AF55" s="1087" t="n"/>
      <c r="AG55" s="1086" t="n"/>
      <c r="AH55" s="1086" t="n"/>
      <c r="AI55" s="34">
        <f>COUNTA(E55:AH55)</f>
        <v/>
      </c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>
      <c r="A56" s="175" t="inlineStr">
        <is>
          <t>Roadworthy Rescues (Season 2) - Cowbell Chevelle</t>
        </is>
      </c>
      <c r="B56" s="1125" t="inlineStr">
        <is>
          <t>11:45</t>
        </is>
      </c>
      <c r="C56" s="177" t="inlineStr">
        <is>
          <t>NPT</t>
        </is>
      </c>
      <c r="D56" s="175" t="inlineStr">
        <is>
          <t>Mo - Su</t>
        </is>
      </c>
      <c r="E56" s="1086" t="n"/>
      <c r="F56" s="1086" t="n"/>
      <c r="G56" s="1086" t="n"/>
      <c r="H56" s="1086" t="n"/>
      <c r="I56" s="1086" t="n"/>
      <c r="J56" s="1087" t="n"/>
      <c r="K56" s="1087" t="n"/>
      <c r="L56" s="1086" t="n"/>
      <c r="M56" s="1086" t="n"/>
      <c r="N56" s="1086" t="n"/>
      <c r="O56" s="1086" t="n"/>
      <c r="P56" s="1086" t="n"/>
      <c r="Q56" s="1087" t="n"/>
      <c r="R56" s="1087" t="n"/>
      <c r="S56" s="1086" t="n"/>
      <c r="T56" s="1086" t="n"/>
      <c r="U56" s="1086" t="n"/>
      <c r="V56" s="1086" t="n"/>
      <c r="W56" s="1086" t="n"/>
      <c r="X56" s="1087" t="n"/>
      <c r="Y56" s="1087" t="n"/>
      <c r="Z56" s="1086" t="n"/>
      <c r="AA56" s="1086" t="n"/>
      <c r="AB56" s="1086" t="n"/>
      <c r="AC56" s="1086" t="n"/>
      <c r="AD56" s="1086" t="n"/>
      <c r="AE56" s="1087" t="n"/>
      <c r="AF56" s="1087" t="n"/>
      <c r="AG56" s="1086" t="n"/>
      <c r="AH56" s="1086" t="n"/>
      <c r="AI56" s="34">
        <f>COUNTA(E56:AH56)</f>
        <v/>
      </c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>
      <c r="A57" s="175" t="inlineStr">
        <is>
          <t>Baggage Battles (Season 2) - Grand Theft Auto</t>
        </is>
      </c>
      <c r="B57" s="1125" t="inlineStr">
        <is>
          <t>12:00</t>
        </is>
      </c>
      <c r="C57" s="177" t="inlineStr">
        <is>
          <t>NPT</t>
        </is>
      </c>
      <c r="D57" s="175" t="inlineStr">
        <is>
          <t>Mo - Su</t>
        </is>
      </c>
      <c r="E57" s="1086" t="n"/>
      <c r="F57" s="1086" t="n"/>
      <c r="G57" s="1086" t="n"/>
      <c r="H57" s="1086" t="n"/>
      <c r="I57" s="1086" t="n"/>
      <c r="J57" s="1087" t="n"/>
      <c r="K57" s="1087" t="n"/>
      <c r="L57" s="1086" t="n"/>
      <c r="M57" s="1086" t="n"/>
      <c r="N57" s="1086" t="n"/>
      <c r="O57" s="1086" t="n"/>
      <c r="P57" s="1086" t="n"/>
      <c r="Q57" s="1087" t="n"/>
      <c r="R57" s="1087" t="n"/>
      <c r="S57" s="1086" t="n"/>
      <c r="T57" s="1086" t="n"/>
      <c r="U57" s="1086" t="n"/>
      <c r="V57" s="1086" t="n"/>
      <c r="W57" s="1086" t="n"/>
      <c r="X57" s="1087" t="n"/>
      <c r="Y57" s="1087" t="n"/>
      <c r="Z57" s="1086" t="n"/>
      <c r="AA57" s="1086" t="n"/>
      <c r="AB57" s="1086" t="n"/>
      <c r="AC57" s="1086" t="n"/>
      <c r="AD57" s="1086" t="n"/>
      <c r="AE57" s="1087" t="n"/>
      <c r="AF57" s="1087" t="n"/>
      <c r="AG57" s="1086" t="n"/>
      <c r="AH57" s="1086" t="n"/>
      <c r="AI57" s="34">
        <f>COUNTA(E57:AH57)</f>
        <v/>
      </c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>
      <c r="A58" s="175" t="inlineStr">
        <is>
          <t>Baggage Battles (Season 2) - Grand Theft Auto</t>
        </is>
      </c>
      <c r="B58" s="1125" t="inlineStr">
        <is>
          <t>12:15</t>
        </is>
      </c>
      <c r="C58" s="177" t="inlineStr">
        <is>
          <t>NPT</t>
        </is>
      </c>
      <c r="D58" s="175" t="inlineStr">
        <is>
          <t>Mo - Su</t>
        </is>
      </c>
      <c r="E58" s="1086" t="n"/>
      <c r="F58" s="1086" t="n"/>
      <c r="G58" s="1086" t="n"/>
      <c r="H58" s="1086" t="n"/>
      <c r="I58" s="1086" t="n"/>
      <c r="J58" s="1087" t="n"/>
      <c r="K58" s="1087" t="n"/>
      <c r="L58" s="1086" t="n"/>
      <c r="M58" s="1086" t="n"/>
      <c r="N58" s="1086" t="n"/>
      <c r="O58" s="1086" t="n"/>
      <c r="P58" s="1086" t="n"/>
      <c r="Q58" s="1087" t="n"/>
      <c r="R58" s="1087" t="n"/>
      <c r="S58" s="1086" t="n"/>
      <c r="T58" s="1086" t="n"/>
      <c r="U58" s="1086" t="n"/>
      <c r="V58" s="1086" t="n"/>
      <c r="W58" s="1086" t="n"/>
      <c r="X58" s="1087" t="n"/>
      <c r="Y58" s="1087" t="n"/>
      <c r="Z58" s="1086" t="n"/>
      <c r="AA58" s="1086" t="n"/>
      <c r="AB58" s="1086" t="n"/>
      <c r="AC58" s="1086" t="n"/>
      <c r="AD58" s="1086" t="n"/>
      <c r="AE58" s="1087" t="n"/>
      <c r="AF58" s="1087" t="n"/>
      <c r="AG58" s="1086" t="n"/>
      <c r="AH58" s="1086" t="n"/>
      <c r="AI58" s="34">
        <f>COUNTA(E58:AH58)</f>
        <v/>
      </c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>
      <c r="A59" s="175" t="inlineStr">
        <is>
          <t>Baggage Battles (Season 2) - Eye For An Eye</t>
        </is>
      </c>
      <c r="B59" s="1125" t="inlineStr">
        <is>
          <t>12:30</t>
        </is>
      </c>
      <c r="C59" s="177" t="inlineStr">
        <is>
          <t>NPT</t>
        </is>
      </c>
      <c r="D59" s="175" t="inlineStr">
        <is>
          <t>Mo - Su</t>
        </is>
      </c>
      <c r="E59" s="1086" t="n"/>
      <c r="F59" s="1086" t="n"/>
      <c r="G59" s="1086" t="n"/>
      <c r="H59" s="1086" t="n"/>
      <c r="I59" s="1086" t="n"/>
      <c r="J59" s="1087" t="n"/>
      <c r="K59" s="1087" t="n"/>
      <c r="L59" s="1086" t="n"/>
      <c r="M59" s="1086" t="n"/>
      <c r="N59" s="1086" t="n"/>
      <c r="O59" s="1086" t="n"/>
      <c r="P59" s="1086" t="n"/>
      <c r="Q59" s="1087" t="n"/>
      <c r="R59" s="1087" t="n"/>
      <c r="S59" s="1086" t="n"/>
      <c r="T59" s="1086" t="n"/>
      <c r="U59" s="1086" t="n"/>
      <c r="V59" s="1086" t="n"/>
      <c r="W59" s="1086" t="n"/>
      <c r="X59" s="1087" t="n"/>
      <c r="Y59" s="1087" t="n"/>
      <c r="Z59" s="1086" t="n"/>
      <c r="AA59" s="1086" t="n"/>
      <c r="AB59" s="1086" t="n"/>
      <c r="AC59" s="1086" t="n"/>
      <c r="AD59" s="1086" t="n"/>
      <c r="AE59" s="1087" t="n"/>
      <c r="AF59" s="1087" t="n"/>
      <c r="AG59" s="1086" t="n"/>
      <c r="AH59" s="1086" t="n"/>
      <c r="AI59" s="34">
        <f>COUNTA(E59:AH59)</f>
        <v/>
      </c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>
      <c r="A60" s="175" t="inlineStr">
        <is>
          <t>Baggage Battles (Season 2) - Eye For An Eye</t>
        </is>
      </c>
      <c r="B60" s="1125" t="inlineStr">
        <is>
          <t>12:45</t>
        </is>
      </c>
      <c r="C60" s="177" t="inlineStr">
        <is>
          <t>NPT</t>
        </is>
      </c>
      <c r="D60" s="175" t="inlineStr">
        <is>
          <t>Mo - Su</t>
        </is>
      </c>
      <c r="E60" s="1086" t="n"/>
      <c r="F60" s="1086" t="n"/>
      <c r="G60" s="1086" t="n"/>
      <c r="H60" s="1086" t="n"/>
      <c r="I60" s="1086" t="n"/>
      <c r="J60" s="1087" t="n"/>
      <c r="K60" s="1087" t="n"/>
      <c r="L60" s="1086" t="n"/>
      <c r="M60" s="1086" t="n"/>
      <c r="N60" s="1086" t="n"/>
      <c r="O60" s="1086" t="n"/>
      <c r="P60" s="1086" t="n"/>
      <c r="Q60" s="1087" t="n"/>
      <c r="R60" s="1087" t="n"/>
      <c r="S60" s="1086" t="n"/>
      <c r="T60" s="1086" t="n"/>
      <c r="U60" s="1086" t="n"/>
      <c r="V60" s="1086" t="n"/>
      <c r="W60" s="1086" t="n"/>
      <c r="X60" s="1087" t="n"/>
      <c r="Y60" s="1087" t="n"/>
      <c r="Z60" s="1086" t="n"/>
      <c r="AA60" s="1086" t="n"/>
      <c r="AB60" s="1086" t="n"/>
      <c r="AC60" s="1086" t="n"/>
      <c r="AD60" s="1086" t="n"/>
      <c r="AE60" s="1087" t="n"/>
      <c r="AF60" s="1087" t="n"/>
      <c r="AG60" s="1086" t="n"/>
      <c r="AH60" s="1086" t="n"/>
      <c r="AI60" s="34">
        <f>COUNTA(E60:AH60)</f>
        <v/>
      </c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>
      <c r="A61" s="175" t="inlineStr">
        <is>
          <t>Baggage Battles (Season 2) - Daredevils</t>
        </is>
      </c>
      <c r="B61" s="1125" t="inlineStr">
        <is>
          <t>13:00</t>
        </is>
      </c>
      <c r="C61" s="177" t="inlineStr">
        <is>
          <t>NPT</t>
        </is>
      </c>
      <c r="D61" s="175" t="inlineStr">
        <is>
          <t>Mo - Su</t>
        </is>
      </c>
      <c r="E61" s="1086" t="n"/>
      <c r="F61" s="1086" t="n"/>
      <c r="G61" s="1086" t="n"/>
      <c r="H61" s="1086" t="n"/>
      <c r="I61" s="1086" t="n"/>
      <c r="J61" s="1087" t="n"/>
      <c r="K61" s="1087" t="n"/>
      <c r="L61" s="1086" t="n"/>
      <c r="M61" s="1086" t="n"/>
      <c r="N61" s="1086" t="n"/>
      <c r="O61" s="1086" t="n"/>
      <c r="P61" s="1086" t="n"/>
      <c r="Q61" s="1087" t="n"/>
      <c r="R61" s="1087" t="n"/>
      <c r="S61" s="1086" t="n"/>
      <c r="T61" s="1086" t="n"/>
      <c r="U61" s="1086" t="n"/>
      <c r="V61" s="1086" t="n"/>
      <c r="W61" s="1086" t="n"/>
      <c r="X61" s="1087" t="n"/>
      <c r="Y61" s="1087" t="n"/>
      <c r="Z61" s="1086" t="n"/>
      <c r="AA61" s="1086" t="n"/>
      <c r="AB61" s="1086" t="n"/>
      <c r="AC61" s="1086" t="n"/>
      <c r="AD61" s="1086" t="n"/>
      <c r="AE61" s="1087" t="n"/>
      <c r="AF61" s="1087" t="n"/>
      <c r="AG61" s="1086" t="n"/>
      <c r="AH61" s="1086" t="n"/>
      <c r="AI61" s="34">
        <f>COUNTA(E61:AH61)</f>
        <v/>
      </c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>
      <c r="A62" s="175" t="inlineStr">
        <is>
          <t>Baggage Battles (Season 2) - Daredevils</t>
        </is>
      </c>
      <c r="B62" s="1125" t="inlineStr">
        <is>
          <t>13:15</t>
        </is>
      </c>
      <c r="C62" s="177" t="inlineStr">
        <is>
          <t>NPT</t>
        </is>
      </c>
      <c r="D62" s="175" t="inlineStr">
        <is>
          <t>Mo - Su</t>
        </is>
      </c>
      <c r="E62" s="1086" t="n"/>
      <c r="F62" s="1086" t="n"/>
      <c r="G62" s="1086" t="n"/>
      <c r="H62" s="1086" t="n"/>
      <c r="I62" s="1086" t="n"/>
      <c r="J62" s="1087" t="n"/>
      <c r="K62" s="1087" t="n"/>
      <c r="L62" s="1086" t="n"/>
      <c r="M62" s="1086" t="n"/>
      <c r="N62" s="1086" t="n"/>
      <c r="O62" s="1086" t="n"/>
      <c r="P62" s="1086" t="n"/>
      <c r="Q62" s="1087" t="n"/>
      <c r="R62" s="1087" t="n"/>
      <c r="S62" s="1086" t="n"/>
      <c r="T62" s="1086" t="n"/>
      <c r="U62" s="1086" t="n"/>
      <c r="V62" s="1086" t="n"/>
      <c r="W62" s="1086" t="n"/>
      <c r="X62" s="1087" t="n"/>
      <c r="Y62" s="1087" t="n"/>
      <c r="Z62" s="1086" t="n"/>
      <c r="AA62" s="1086" t="n"/>
      <c r="AB62" s="1086" t="n"/>
      <c r="AC62" s="1086" t="n"/>
      <c r="AD62" s="1086" t="n"/>
      <c r="AE62" s="1087" t="n"/>
      <c r="AF62" s="1087" t="n"/>
      <c r="AG62" s="1086" t="n"/>
      <c r="AH62" s="1086" t="n"/>
      <c r="AI62" s="34">
        <f>COUNTA(E62:AH62)</f>
        <v/>
      </c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>
      <c r="A63" s="175" t="inlineStr">
        <is>
          <t>Baggage Battles (Season 2) - Liar Liar</t>
        </is>
      </c>
      <c r="B63" s="1125" t="inlineStr">
        <is>
          <t>13:30</t>
        </is>
      </c>
      <c r="C63" s="177" t="inlineStr">
        <is>
          <t>NPT</t>
        </is>
      </c>
      <c r="D63" s="175" t="inlineStr">
        <is>
          <t>Mo - Su</t>
        </is>
      </c>
      <c r="E63" s="1086" t="n"/>
      <c r="F63" s="1086" t="n"/>
      <c r="G63" s="1086" t="n"/>
      <c r="H63" s="1086" t="n"/>
      <c r="I63" s="1086" t="n"/>
      <c r="J63" s="1087" t="n"/>
      <c r="K63" s="1087" t="n"/>
      <c r="L63" s="1086" t="n"/>
      <c r="M63" s="1086" t="n"/>
      <c r="N63" s="1086" t="n"/>
      <c r="O63" s="1086" t="n"/>
      <c r="P63" s="1086" t="n"/>
      <c r="Q63" s="1087" t="n"/>
      <c r="R63" s="1087" t="n"/>
      <c r="S63" s="1086" t="n"/>
      <c r="T63" s="1086" t="n"/>
      <c r="U63" s="1086" t="n"/>
      <c r="V63" s="1086" t="n"/>
      <c r="W63" s="1086" t="n"/>
      <c r="X63" s="1087" t="n"/>
      <c r="Y63" s="1087" t="n"/>
      <c r="Z63" s="1086" t="n"/>
      <c r="AA63" s="1086" t="n"/>
      <c r="AB63" s="1086" t="n"/>
      <c r="AC63" s="1086" t="n"/>
      <c r="AD63" s="1086" t="n"/>
      <c r="AE63" s="1087" t="n"/>
      <c r="AF63" s="1087" t="n"/>
      <c r="AG63" s="1086" t="n"/>
      <c r="AH63" s="1086" t="n"/>
      <c r="AI63" s="34">
        <f>COUNTA(E63:AH63)</f>
        <v/>
      </c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>
      <c r="A64" s="175" t="inlineStr">
        <is>
          <t>Baggage Battles (Season 2) - Liar Liar</t>
        </is>
      </c>
      <c r="B64" s="1125" t="inlineStr">
        <is>
          <t>13:45</t>
        </is>
      </c>
      <c r="C64" s="177" t="inlineStr">
        <is>
          <t>NPT</t>
        </is>
      </c>
      <c r="D64" s="175" t="inlineStr">
        <is>
          <t>Mo - Su</t>
        </is>
      </c>
      <c r="E64" s="1086" t="n"/>
      <c r="F64" s="1086" t="n"/>
      <c r="G64" s="1086" t="n"/>
      <c r="H64" s="1086" t="n"/>
      <c r="I64" s="1086" t="n"/>
      <c r="J64" s="1087" t="n"/>
      <c r="K64" s="1087" t="n"/>
      <c r="L64" s="1086" t="n"/>
      <c r="M64" s="1086" t="n"/>
      <c r="N64" s="1086" t="n"/>
      <c r="O64" s="1086" t="n"/>
      <c r="P64" s="1086" t="n"/>
      <c r="Q64" s="1087" t="n"/>
      <c r="R64" s="1087" t="n"/>
      <c r="S64" s="1086" t="n"/>
      <c r="T64" s="1086" t="n"/>
      <c r="U64" s="1086" t="n"/>
      <c r="V64" s="1086" t="n"/>
      <c r="W64" s="1086" t="n"/>
      <c r="X64" s="1087" t="n"/>
      <c r="Y64" s="1087" t="n"/>
      <c r="Z64" s="1086" t="n"/>
      <c r="AA64" s="1086" t="n"/>
      <c r="AB64" s="1086" t="n"/>
      <c r="AC64" s="1086" t="n"/>
      <c r="AD64" s="1086" t="n"/>
      <c r="AE64" s="1087" t="n"/>
      <c r="AF64" s="1087" t="n"/>
      <c r="AG64" s="1086" t="n"/>
      <c r="AH64" s="1086" t="n"/>
      <c r="AI64" s="34">
        <f>COUNTA(E64:AH64)</f>
        <v/>
      </c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>
      <c r="A65" s="175" t="inlineStr">
        <is>
          <t>Gear Dogs - Six Figure Dog Part 2 Part 2 Of 106</t>
        </is>
      </c>
      <c r="B65" s="1125" t="inlineStr">
        <is>
          <t>14:00</t>
        </is>
      </c>
      <c r="C65" s="177" t="inlineStr">
        <is>
          <t>NPT</t>
        </is>
      </c>
      <c r="D65" s="175" t="inlineStr">
        <is>
          <t>Mo - Su</t>
        </is>
      </c>
      <c r="E65" s="1086" t="n"/>
      <c r="F65" s="1086" t="n"/>
      <c r="G65" s="1086" t="n"/>
      <c r="H65" s="1086" t="n"/>
      <c r="I65" s="1086" t="n"/>
      <c r="J65" s="1087" t="n"/>
      <c r="K65" s="1087" t="n"/>
      <c r="L65" s="1086" t="n"/>
      <c r="M65" s="1086" t="n"/>
      <c r="N65" s="1086" t="n"/>
      <c r="O65" s="1086" t="n"/>
      <c r="P65" s="1086" t="n"/>
      <c r="Q65" s="1087" t="n"/>
      <c r="R65" s="1087" t="n"/>
      <c r="S65" s="1086" t="n"/>
      <c r="T65" s="1086" t="n"/>
      <c r="U65" s="1086" t="n"/>
      <c r="V65" s="1086" t="n"/>
      <c r="W65" s="1086" t="n"/>
      <c r="X65" s="1087" t="n"/>
      <c r="Y65" s="1087" t="n"/>
      <c r="Z65" s="1086" t="n"/>
      <c r="AA65" s="1086" t="n"/>
      <c r="AB65" s="1086" t="n"/>
      <c r="AC65" s="1086" t="n"/>
      <c r="AD65" s="1086" t="n"/>
      <c r="AE65" s="1087" t="n"/>
      <c r="AF65" s="1087" t="n"/>
      <c r="AG65" s="1086" t="n"/>
      <c r="AH65" s="1086" t="n"/>
      <c r="AI65" s="34">
        <f>COUNTA(E65:AH65)</f>
        <v/>
      </c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>
      <c r="A66" s="175" t="inlineStr">
        <is>
          <t>Gear Dogs - Six Figure Dog Part 2 Part 2 Of 106</t>
        </is>
      </c>
      <c r="B66" s="1125" t="inlineStr">
        <is>
          <t>14:15</t>
        </is>
      </c>
      <c r="C66" s="177" t="inlineStr">
        <is>
          <t>NPT</t>
        </is>
      </c>
      <c r="D66" s="175" t="inlineStr">
        <is>
          <t>Mo - Su</t>
        </is>
      </c>
      <c r="E66" s="1086" t="n"/>
      <c r="F66" s="1086" t="n"/>
      <c r="G66" s="1086" t="n"/>
      <c r="H66" s="1086" t="n"/>
      <c r="I66" s="1086" t="n"/>
      <c r="J66" s="1087" t="n"/>
      <c r="K66" s="1087" t="n"/>
      <c r="L66" s="1086" t="n"/>
      <c r="M66" s="1086" t="n"/>
      <c r="N66" s="1086" t="n"/>
      <c r="O66" s="1086" t="n"/>
      <c r="P66" s="1086" t="n"/>
      <c r="Q66" s="1087" t="n"/>
      <c r="R66" s="1087" t="n"/>
      <c r="S66" s="1086" t="n"/>
      <c r="T66" s="1086" t="n"/>
      <c r="U66" s="1086" t="n"/>
      <c r="V66" s="1086" t="n"/>
      <c r="W66" s="1086" t="n"/>
      <c r="X66" s="1087" t="n"/>
      <c r="Y66" s="1087" t="n"/>
      <c r="Z66" s="1086" t="n"/>
      <c r="AA66" s="1086" t="n"/>
      <c r="AB66" s="1086" t="n"/>
      <c r="AC66" s="1086" t="n"/>
      <c r="AD66" s="1086" t="n"/>
      <c r="AE66" s="1087" t="n"/>
      <c r="AF66" s="1087" t="n"/>
      <c r="AG66" s="1086" t="n"/>
      <c r="AH66" s="1086" t="n"/>
      <c r="AI66" s="34">
        <f>COUNTA(E66:AH66)</f>
        <v/>
      </c>
      <c r="AK66" s="36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7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>
      <c r="A67" s="175" t="inlineStr">
        <is>
          <t>Gear Dogs - Six Figure Dog Part 2 Part 2 Of 106</t>
        </is>
      </c>
      <c r="B67" s="1125" t="inlineStr">
        <is>
          <t>14:30</t>
        </is>
      </c>
      <c r="C67" s="177" t="inlineStr">
        <is>
          <t>NPT</t>
        </is>
      </c>
      <c r="D67" s="175" t="inlineStr">
        <is>
          <t>Mo - Su</t>
        </is>
      </c>
      <c r="E67" s="1086" t="n"/>
      <c r="F67" s="1086" t="n"/>
      <c r="G67" s="1086" t="n"/>
      <c r="H67" s="1086" t="n"/>
      <c r="I67" s="1086" t="n"/>
      <c r="J67" s="1087" t="n"/>
      <c r="K67" s="1087" t="n"/>
      <c r="L67" s="1086" t="n"/>
      <c r="M67" s="1086" t="n"/>
      <c r="N67" s="1086" t="n"/>
      <c r="O67" s="1086" t="n"/>
      <c r="P67" s="1086" t="n"/>
      <c r="Q67" s="1087" t="n"/>
      <c r="R67" s="1087" t="n"/>
      <c r="S67" s="1086" t="n"/>
      <c r="T67" s="1086" t="n"/>
      <c r="U67" s="1086" t="n"/>
      <c r="V67" s="1086" t="n"/>
      <c r="W67" s="1086" t="n"/>
      <c r="X67" s="1087" t="n"/>
      <c r="Y67" s="1087" t="n"/>
      <c r="Z67" s="1086" t="n"/>
      <c r="AA67" s="1086" t="n"/>
      <c r="AB67" s="1086" t="n"/>
      <c r="AC67" s="1086" t="n"/>
      <c r="AD67" s="1086" t="n"/>
      <c r="AE67" s="1087" t="n"/>
      <c r="AF67" s="1087" t="n"/>
      <c r="AG67" s="1086" t="n"/>
      <c r="AH67" s="1086" t="n"/>
      <c r="AI67" s="34">
        <f>COUNTA(E67:AH67)</f>
        <v/>
      </c>
      <c r="AK67" s="36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7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>
      <c r="A68" s="175" t="inlineStr">
        <is>
          <t>Gear Dogs - Six Figure Dog Part 2 Part 2 Of 106</t>
        </is>
      </c>
      <c r="B68" s="1125" t="inlineStr">
        <is>
          <t>14:45</t>
        </is>
      </c>
      <c r="C68" s="177" t="inlineStr">
        <is>
          <t>NPT</t>
        </is>
      </c>
      <c r="D68" s="175" t="inlineStr">
        <is>
          <t>Mo - Su</t>
        </is>
      </c>
      <c r="E68" s="1086" t="n"/>
      <c r="F68" s="1086" t="n"/>
      <c r="G68" s="1086" t="n"/>
      <c r="H68" s="1086" t="n"/>
      <c r="I68" s="1086" t="n"/>
      <c r="J68" s="1087" t="n"/>
      <c r="K68" s="1087" t="n"/>
      <c r="L68" s="1086" t="n"/>
      <c r="M68" s="1086" t="n"/>
      <c r="N68" s="1086" t="n"/>
      <c r="O68" s="1086" t="n"/>
      <c r="P68" s="1086" t="n"/>
      <c r="Q68" s="1087" t="n"/>
      <c r="R68" s="1087" t="n"/>
      <c r="S68" s="1086" t="n"/>
      <c r="T68" s="1086" t="n"/>
      <c r="U68" s="1086" t="n"/>
      <c r="V68" s="1086" t="n"/>
      <c r="W68" s="1086" t="n"/>
      <c r="X68" s="1087" t="n"/>
      <c r="Y68" s="1087" t="n"/>
      <c r="Z68" s="1086" t="n"/>
      <c r="AA68" s="1086" t="n"/>
      <c r="AB68" s="1086" t="n"/>
      <c r="AC68" s="1086" t="n"/>
      <c r="AD68" s="1086" t="n"/>
      <c r="AE68" s="1087" t="n"/>
      <c r="AF68" s="1087" t="n"/>
      <c r="AG68" s="1086" t="n"/>
      <c r="AH68" s="1086" t="n"/>
      <c r="AI68" s="34">
        <f>COUNTA(E68:AH68)</f>
        <v/>
      </c>
      <c r="AK68" s="36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7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>
      <c r="A69" s="175" t="inlineStr">
        <is>
          <t>Alaskan Bush People (Season 7) - Alaskan Code, The</t>
        </is>
      </c>
      <c r="B69" s="1125" t="inlineStr">
        <is>
          <t>15:00</t>
        </is>
      </c>
      <c r="C69" s="177" t="inlineStr">
        <is>
          <t>NPT</t>
        </is>
      </c>
      <c r="D69" s="175" t="inlineStr">
        <is>
          <t>Mo - Su</t>
        </is>
      </c>
      <c r="E69" s="1086" t="n"/>
      <c r="F69" s="1086" t="n"/>
      <c r="G69" s="1086" t="n"/>
      <c r="H69" s="1086" t="n"/>
      <c r="I69" s="1086" t="n"/>
      <c r="J69" s="1087" t="n"/>
      <c r="K69" s="1087" t="n"/>
      <c r="L69" s="1086" t="n"/>
      <c r="M69" s="1086" t="n"/>
      <c r="N69" s="1086" t="n"/>
      <c r="O69" s="1086" t="n"/>
      <c r="P69" s="1086" t="n"/>
      <c r="Q69" s="1087" t="n"/>
      <c r="R69" s="1087" t="n"/>
      <c r="S69" s="1086" t="n"/>
      <c r="T69" s="1086" t="n"/>
      <c r="U69" s="1086" t="n"/>
      <c r="V69" s="1086" t="n"/>
      <c r="W69" s="1086" t="n"/>
      <c r="X69" s="1087" t="n"/>
      <c r="Y69" s="1087" t="n"/>
      <c r="Z69" s="1086" t="n"/>
      <c r="AA69" s="1086" t="n"/>
      <c r="AB69" s="1086" t="n"/>
      <c r="AC69" s="1086" t="n"/>
      <c r="AD69" s="1086" t="n"/>
      <c r="AE69" s="1087" t="n"/>
      <c r="AF69" s="1087" t="n"/>
      <c r="AG69" s="1086" t="n"/>
      <c r="AH69" s="1086" t="n"/>
      <c r="AI69" s="34">
        <f>COUNTA(E69:AH69)</f>
        <v/>
      </c>
      <c r="AK69" s="36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7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41">
        <f>AY69*$B$25</f>
        <v/>
      </c>
    </row>
    <row r="70" ht="21" customHeight="1">
      <c r="A70" s="175" t="inlineStr">
        <is>
          <t>Alaskan Bush People (Season 7) - Alaskan Code, The</t>
        </is>
      </c>
      <c r="B70" s="1125" t="inlineStr">
        <is>
          <t>15:15</t>
        </is>
      </c>
      <c r="C70" s="177" t="inlineStr">
        <is>
          <t>NPT</t>
        </is>
      </c>
      <c r="D70" s="175" t="inlineStr">
        <is>
          <t>Mo - Su</t>
        </is>
      </c>
      <c r="E70" s="1086" t="n"/>
      <c r="F70" s="1086" t="n"/>
      <c r="G70" s="1086" t="n"/>
      <c r="H70" s="1086" t="n"/>
      <c r="I70" s="1086" t="n"/>
      <c r="J70" s="1087" t="n"/>
      <c r="K70" s="1087" t="n"/>
      <c r="L70" s="1086" t="n"/>
      <c r="M70" s="1086" t="n"/>
      <c r="N70" s="1086" t="n"/>
      <c r="O70" s="1086" t="n"/>
      <c r="P70" s="1086" t="n"/>
      <c r="Q70" s="1087" t="n"/>
      <c r="R70" s="1087" t="n"/>
      <c r="S70" s="1086" t="n"/>
      <c r="T70" s="1086" t="n"/>
      <c r="U70" s="1086" t="n"/>
      <c r="V70" s="1086" t="n"/>
      <c r="W70" s="1086" t="n"/>
      <c r="X70" s="1087" t="n"/>
      <c r="Y70" s="1087" t="n"/>
      <c r="Z70" s="1086" t="n"/>
      <c r="AA70" s="1086" t="n"/>
      <c r="AB70" s="1086" t="n"/>
      <c r="AC70" s="1086" t="n"/>
      <c r="AD70" s="1086" t="n"/>
      <c r="AE70" s="1087" t="n"/>
      <c r="AF70" s="1087" t="n"/>
      <c r="AG70" s="1086" t="n"/>
      <c r="AH70" s="1086" t="n"/>
      <c r="AI70" s="34">
        <f>COUNTA(E70:AH70)</f>
        <v/>
      </c>
      <c r="AK70" s="36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7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41">
        <f>AY70*$B$25</f>
        <v/>
      </c>
    </row>
    <row r="71" ht="21" customHeight="1">
      <c r="A71" s="175" t="inlineStr">
        <is>
          <t>Alaskan Bush People (Season 7) - Alaskan Code, The</t>
        </is>
      </c>
      <c r="B71" s="1125" t="inlineStr">
        <is>
          <t>15:30</t>
        </is>
      </c>
      <c r="C71" s="177" t="inlineStr">
        <is>
          <t>NPT</t>
        </is>
      </c>
      <c r="D71" s="175" t="inlineStr">
        <is>
          <t>Mo - Su</t>
        </is>
      </c>
      <c r="E71" s="1086" t="n"/>
      <c r="F71" s="1086" t="n"/>
      <c r="G71" s="1086" t="n"/>
      <c r="H71" s="1086" t="n"/>
      <c r="I71" s="1086" t="n"/>
      <c r="J71" s="1087" t="n"/>
      <c r="K71" s="1087" t="n"/>
      <c r="L71" s="1086" t="n"/>
      <c r="M71" s="1086" t="n"/>
      <c r="N71" s="1086" t="n"/>
      <c r="O71" s="1086" t="n"/>
      <c r="P71" s="1086" t="n"/>
      <c r="Q71" s="1087" t="n"/>
      <c r="R71" s="1087" t="n"/>
      <c r="S71" s="1086" t="n"/>
      <c r="T71" s="1086" t="n"/>
      <c r="U71" s="1086" t="n"/>
      <c r="V71" s="1086" t="n"/>
      <c r="W71" s="1086" t="n"/>
      <c r="X71" s="1087" t="n"/>
      <c r="Y71" s="1087" t="n"/>
      <c r="Z71" s="1086" t="n"/>
      <c r="AA71" s="1086" t="n"/>
      <c r="AB71" s="1086" t="n"/>
      <c r="AC71" s="1086" t="n"/>
      <c r="AD71" s="1086" t="n"/>
      <c r="AE71" s="1087" t="n"/>
      <c r="AF71" s="1087" t="n"/>
      <c r="AG71" s="1086" t="n"/>
      <c r="AH71" s="1086" t="n"/>
      <c r="AI71" s="34">
        <f>COUNTA(E71:AH71)</f>
        <v/>
      </c>
      <c r="AK71" s="36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7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41">
        <f>AY71*$B$25</f>
        <v/>
      </c>
    </row>
    <row r="72" ht="21" customHeight="1">
      <c r="A72" s="175" t="inlineStr">
        <is>
          <t>Alaskan Bush People (Season 7) - Alaskan Code, The</t>
        </is>
      </c>
      <c r="B72" s="1125" t="inlineStr">
        <is>
          <t>15:45</t>
        </is>
      </c>
      <c r="C72" s="177" t="inlineStr">
        <is>
          <t>NPT</t>
        </is>
      </c>
      <c r="D72" s="175" t="inlineStr">
        <is>
          <t>Mo - Su</t>
        </is>
      </c>
      <c r="E72" s="1086" t="n"/>
      <c r="F72" s="1086" t="n"/>
      <c r="G72" s="1086" t="n"/>
      <c r="H72" s="1086" t="n"/>
      <c r="I72" s="1086" t="n"/>
      <c r="J72" s="1087" t="n"/>
      <c r="K72" s="1087" t="n"/>
      <c r="L72" s="1086" t="n"/>
      <c r="M72" s="1086" t="n"/>
      <c r="N72" s="1086" t="n"/>
      <c r="O72" s="1086" t="n"/>
      <c r="P72" s="1086" t="n"/>
      <c r="Q72" s="1087" t="n"/>
      <c r="R72" s="1087" t="n"/>
      <c r="S72" s="1086" t="n"/>
      <c r="T72" s="1086" t="n"/>
      <c r="U72" s="1086" t="n"/>
      <c r="V72" s="1086" t="n"/>
      <c r="W72" s="1086" t="n"/>
      <c r="X72" s="1087" t="n"/>
      <c r="Y72" s="1088" t="n"/>
      <c r="Z72" s="1086" t="n"/>
      <c r="AA72" s="1086" t="n"/>
      <c r="AB72" s="1086" t="n"/>
      <c r="AC72" s="1086" t="n"/>
      <c r="AD72" s="1086" t="n"/>
      <c r="AE72" s="1087" t="n"/>
      <c r="AF72" s="1087" t="n"/>
      <c r="AG72" s="1086" t="n"/>
      <c r="AH72" s="1086" t="n"/>
      <c r="AI72" s="34">
        <f>COUNTA(E72:AH72)</f>
        <v/>
      </c>
      <c r="AK72" s="36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7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41">
        <f>AY72*$B$25</f>
        <v/>
      </c>
    </row>
    <row r="73" ht="21" customHeight="1">
      <c r="A73" s="175" t="inlineStr">
        <is>
          <t>Alaskan Bush People (Season 7) - All Aboard The Barter Train</t>
        </is>
      </c>
      <c r="B73" s="1125" t="inlineStr">
        <is>
          <t>16:00</t>
        </is>
      </c>
      <c r="C73" s="177" t="inlineStr">
        <is>
          <t>PT</t>
        </is>
      </c>
      <c r="D73" s="175" t="inlineStr">
        <is>
          <t>Mo - Su</t>
        </is>
      </c>
      <c r="E73" s="1086" t="n"/>
      <c r="F73" s="1086" t="n"/>
      <c r="G73" s="1086" t="n"/>
      <c r="H73" s="1086" t="n"/>
      <c r="I73" s="1086" t="n"/>
      <c r="J73" s="1087" t="n"/>
      <c r="K73" s="1087" t="n"/>
      <c r="L73" s="1086" t="n"/>
      <c r="M73" s="1086" t="n"/>
      <c r="N73" s="1086" t="n"/>
      <c r="O73" s="1086" t="n"/>
      <c r="P73" s="1086" t="n"/>
      <c r="Q73" s="1087" t="n"/>
      <c r="R73" s="1087" t="n"/>
      <c r="S73" s="1086" t="n"/>
      <c r="T73" s="1086" t="n"/>
      <c r="U73" s="1086" t="n"/>
      <c r="V73" s="1086" t="n"/>
      <c r="W73" s="1086" t="n"/>
      <c r="X73" s="1087" t="n"/>
      <c r="Y73" s="1087" t="n"/>
      <c r="Z73" s="1086" t="n"/>
      <c r="AA73" s="1086" t="n"/>
      <c r="AB73" s="1086" t="n"/>
      <c r="AC73" s="1086" t="n"/>
      <c r="AD73" s="1086" t="n"/>
      <c r="AE73" s="1087" t="n"/>
      <c r="AF73" s="1087" t="n"/>
      <c r="AG73" s="1086" t="n"/>
      <c r="AH73" s="1086" t="n"/>
      <c r="AI73" s="34">
        <f>COUNTA(E73:AH73)</f>
        <v/>
      </c>
      <c r="AK73" s="36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7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41">
        <f>AY73*$B$25</f>
        <v/>
      </c>
    </row>
    <row r="74" ht="21" customHeight="1">
      <c r="A74" s="175" t="inlineStr">
        <is>
          <t>Alaskan Bush People (Season 7) - All Aboard The Barter Train</t>
        </is>
      </c>
      <c r="B74" s="1125" t="inlineStr">
        <is>
          <t>16:15</t>
        </is>
      </c>
      <c r="C74" s="177" t="inlineStr">
        <is>
          <t>PT</t>
        </is>
      </c>
      <c r="D74" s="175" t="inlineStr">
        <is>
          <t>Mo - Su</t>
        </is>
      </c>
      <c r="E74" s="1086" t="n"/>
      <c r="F74" s="1086" t="n"/>
      <c r="G74" s="1086" t="n"/>
      <c r="H74" s="1086" t="n"/>
      <c r="I74" s="1086" t="n"/>
      <c r="J74" s="1087" t="n"/>
      <c r="K74" s="1087" t="n"/>
      <c r="L74" s="1086" t="n"/>
      <c r="M74" s="1086" t="n"/>
      <c r="N74" s="1086" t="n"/>
      <c r="O74" s="1086" t="n"/>
      <c r="P74" s="1086" t="n"/>
      <c r="Q74" s="1087" t="n"/>
      <c r="R74" s="1087" t="n"/>
      <c r="S74" s="1086" t="n"/>
      <c r="T74" s="1086" t="n"/>
      <c r="U74" s="1086" t="n"/>
      <c r="V74" s="1086" t="n"/>
      <c r="W74" s="1086" t="n"/>
      <c r="X74" s="1087" t="n"/>
      <c r="Y74" s="1087" t="n"/>
      <c r="Z74" s="1086" t="n"/>
      <c r="AA74" s="1086" t="n"/>
      <c r="AB74" s="1086" t="n"/>
      <c r="AC74" s="1086" t="n"/>
      <c r="AD74" s="1086" t="n"/>
      <c r="AE74" s="1087" t="n"/>
      <c r="AF74" s="1087" t="n"/>
      <c r="AG74" s="1086" t="n"/>
      <c r="AH74" s="1086" t="n"/>
      <c r="AI74" s="34">
        <f>COUNTA(E74:AH74)</f>
        <v/>
      </c>
      <c r="AK74" s="36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7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41">
        <f>AY74*$B$25</f>
        <v/>
      </c>
    </row>
    <row r="75" ht="21" customHeight="1">
      <c r="A75" s="175" t="inlineStr">
        <is>
          <t>Alaskan Bush People (Season 7) - All Aboard The Barter Train</t>
        </is>
      </c>
      <c r="B75" s="1125" t="inlineStr">
        <is>
          <t>16:30</t>
        </is>
      </c>
      <c r="C75" s="177" t="inlineStr">
        <is>
          <t>PT</t>
        </is>
      </c>
      <c r="D75" s="175" t="inlineStr">
        <is>
          <t>Mo - Su</t>
        </is>
      </c>
      <c r="E75" s="1086" t="n"/>
      <c r="F75" s="1086" t="n"/>
      <c r="G75" s="1086" t="n"/>
      <c r="H75" s="1086" t="n"/>
      <c r="I75" s="1086" t="n"/>
      <c r="J75" s="1087" t="n"/>
      <c r="K75" s="1087" t="n"/>
      <c r="L75" s="1086" t="n"/>
      <c r="M75" s="1086" t="n"/>
      <c r="N75" s="1086" t="n"/>
      <c r="O75" s="1086" t="n"/>
      <c r="P75" s="1086" t="n"/>
      <c r="Q75" s="1087" t="n"/>
      <c r="R75" s="1087" t="n"/>
      <c r="S75" s="1086" t="n"/>
      <c r="T75" s="1086" t="n"/>
      <c r="U75" s="1086" t="n"/>
      <c r="V75" s="1086" t="n"/>
      <c r="W75" s="1086" t="n"/>
      <c r="X75" s="1087" t="n"/>
      <c r="Y75" s="1087" t="n"/>
      <c r="Z75" s="1086" t="n"/>
      <c r="AA75" s="1086" t="n"/>
      <c r="AB75" s="1086" t="n"/>
      <c r="AC75" s="1086" t="n"/>
      <c r="AD75" s="1086" t="n"/>
      <c r="AE75" s="1087" t="n"/>
      <c r="AF75" s="1087" t="n"/>
      <c r="AG75" s="1086" t="n"/>
      <c r="AH75" s="1086" t="n"/>
      <c r="AI75" s="34">
        <f>COUNTA(E75:AH75)</f>
        <v/>
      </c>
      <c r="AK75" s="36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7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41">
        <f>AY75*$B$25</f>
        <v/>
      </c>
    </row>
    <row r="76" ht="21" customHeight="1">
      <c r="A76" s="175" t="inlineStr">
        <is>
          <t>Alaskan Bush People (Season 7) - All Aboard The Barter Train</t>
        </is>
      </c>
      <c r="B76" s="1125" t="inlineStr">
        <is>
          <t>16:45</t>
        </is>
      </c>
      <c r="C76" s="177" t="inlineStr">
        <is>
          <t>PT</t>
        </is>
      </c>
      <c r="D76" s="175" t="inlineStr">
        <is>
          <t>Mo - Su</t>
        </is>
      </c>
      <c r="E76" s="1086" t="n"/>
      <c r="F76" s="1086" t="n"/>
      <c r="G76" s="1086" t="n"/>
      <c r="H76" s="1086" t="n"/>
      <c r="I76" s="1086" t="n"/>
      <c r="J76" s="1087" t="n"/>
      <c r="K76" s="1087" t="n"/>
      <c r="L76" s="1086" t="n"/>
      <c r="M76" s="1086" t="n"/>
      <c r="N76" s="1086" t="n"/>
      <c r="O76" s="1086" t="n"/>
      <c r="P76" s="1086" t="n"/>
      <c r="Q76" s="1087" t="n"/>
      <c r="R76" s="1087" t="n"/>
      <c r="S76" s="1086" t="n"/>
      <c r="T76" s="1086" t="n"/>
      <c r="U76" s="1086" t="n"/>
      <c r="V76" s="1086" t="n"/>
      <c r="W76" s="1086" t="n"/>
      <c r="X76" s="1087" t="n"/>
      <c r="Y76" s="1087" t="n"/>
      <c r="Z76" s="1086" t="n"/>
      <c r="AA76" s="1086" t="n"/>
      <c r="AB76" s="1086" t="n"/>
      <c r="AC76" s="1086" t="n"/>
      <c r="AD76" s="1086" t="n"/>
      <c r="AE76" s="1087" t="n"/>
      <c r="AF76" s="1087" t="n"/>
      <c r="AG76" s="1086" t="n"/>
      <c r="AH76" s="1086" t="n"/>
      <c r="AI76" s="34">
        <f>COUNTA(E76:AH76)</f>
        <v/>
      </c>
      <c r="AK76" s="36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7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41">
        <f>AY76*$B$25</f>
        <v/>
      </c>
    </row>
    <row r="77" ht="21" customHeight="1">
      <c r="A77" s="175" t="inlineStr">
        <is>
          <t>Gold Rush: Mine Rescue With Freddy &amp; Juan (Season - Bust Or Gold Boom</t>
        </is>
      </c>
      <c r="B77" s="1125" t="inlineStr">
        <is>
          <t>17:00</t>
        </is>
      </c>
      <c r="C77" s="177" t="inlineStr">
        <is>
          <t>PT</t>
        </is>
      </c>
      <c r="D77" s="175" t="inlineStr">
        <is>
          <t>Mo - Su</t>
        </is>
      </c>
      <c r="E77" s="1086" t="n"/>
      <c r="F77" s="1086" t="n"/>
      <c r="G77" s="1086" t="n"/>
      <c r="H77" s="1086" t="n"/>
      <c r="I77" s="1086" t="n"/>
      <c r="J77" s="1087" t="n"/>
      <c r="K77" s="1087" t="n"/>
      <c r="L77" s="1086" t="n"/>
      <c r="M77" s="1086" t="n"/>
      <c r="N77" s="1086" t="n"/>
      <c r="O77" s="1086" t="n"/>
      <c r="P77" s="1086" t="n"/>
      <c r="Q77" s="1087" t="n"/>
      <c r="R77" s="1087" t="n"/>
      <c r="S77" s="1086" t="n"/>
      <c r="T77" s="1086" t="n"/>
      <c r="U77" s="1086" t="n"/>
      <c r="V77" s="1086" t="n"/>
      <c r="W77" s="1086" t="n"/>
      <c r="X77" s="1087" t="n"/>
      <c r="Y77" s="1087" t="n"/>
      <c r="Z77" s="1086" t="n"/>
      <c r="AA77" s="1086" t="n"/>
      <c r="AB77" s="1086" t="n"/>
      <c r="AC77" s="1086" t="n"/>
      <c r="AD77" s="1086" t="n"/>
      <c r="AE77" s="1087" t="n"/>
      <c r="AF77" s="1087" t="n"/>
      <c r="AG77" s="1086" t="n"/>
      <c r="AH77" s="1086" t="n"/>
      <c r="AI77" s="34">
        <f>COUNTA(E77:AH77)</f>
        <v/>
      </c>
      <c r="AK77" s="36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7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41">
        <f>AY77*$B$25</f>
        <v/>
      </c>
    </row>
    <row r="78" ht="21" customHeight="1">
      <c r="A78" s="175" t="inlineStr">
        <is>
          <t>Gold Rush: Mine Rescue With Freddy &amp; Juan (Season - Bust Or Gold Boom</t>
        </is>
      </c>
      <c r="B78" s="1125" t="inlineStr">
        <is>
          <t>17:15</t>
        </is>
      </c>
      <c r="C78" s="177" t="inlineStr">
        <is>
          <t>PT</t>
        </is>
      </c>
      <c r="D78" s="175" t="inlineStr">
        <is>
          <t>Mo - Su</t>
        </is>
      </c>
      <c r="E78" s="1086" t="n"/>
      <c r="F78" s="1086" t="n"/>
      <c r="G78" s="1086" t="n"/>
      <c r="H78" s="1086" t="n"/>
      <c r="I78" s="1086" t="n"/>
      <c r="J78" s="1087" t="n"/>
      <c r="K78" s="1087" t="n"/>
      <c r="L78" s="1086" t="n"/>
      <c r="M78" s="1086" t="n"/>
      <c r="N78" s="1086" t="n"/>
      <c r="O78" s="1086" t="n"/>
      <c r="P78" s="1086" t="n"/>
      <c r="Q78" s="1087" t="n"/>
      <c r="R78" s="1087" t="n"/>
      <c r="S78" s="1086" t="n"/>
      <c r="T78" s="1086" t="n"/>
      <c r="U78" s="1086" t="n"/>
      <c r="V78" s="1086" t="n"/>
      <c r="W78" s="1086" t="n"/>
      <c r="X78" s="1087" t="n"/>
      <c r="Y78" s="1087" t="n"/>
      <c r="Z78" s="1086" t="n"/>
      <c r="AA78" s="1086" t="n"/>
      <c r="AB78" s="1086" t="n"/>
      <c r="AC78" s="1086" t="n"/>
      <c r="AD78" s="1086" t="n"/>
      <c r="AE78" s="1087" t="n"/>
      <c r="AF78" s="1087" t="n"/>
      <c r="AG78" s="1086" t="n"/>
      <c r="AH78" s="1086" t="n"/>
      <c r="AI78" s="34">
        <f>COUNTA(E78:AH78)</f>
        <v/>
      </c>
      <c r="AK78" s="36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7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41">
        <f>AY78*$B$25</f>
        <v/>
      </c>
    </row>
    <row r="79" ht="21" customHeight="1">
      <c r="A79" s="175" t="inlineStr">
        <is>
          <t>Gold Rush: Mine Rescue With Freddy &amp; Juan (Season - Bust Or Gold Boom</t>
        </is>
      </c>
      <c r="B79" s="1125" t="inlineStr">
        <is>
          <t>17:30</t>
        </is>
      </c>
      <c r="C79" s="177" t="inlineStr">
        <is>
          <t>PT</t>
        </is>
      </c>
      <c r="D79" s="175" t="inlineStr">
        <is>
          <t>Mo - Su</t>
        </is>
      </c>
      <c r="E79" s="1086" t="n"/>
      <c r="F79" s="1086" t="n"/>
      <c r="G79" s="1086" t="n"/>
      <c r="H79" s="1086" t="n"/>
      <c r="I79" s="1086" t="n"/>
      <c r="J79" s="1087" t="n"/>
      <c r="K79" s="1087" t="n"/>
      <c r="L79" s="1086" t="n"/>
      <c r="M79" s="1086" t="n"/>
      <c r="N79" s="1086" t="n"/>
      <c r="O79" s="1086" t="n"/>
      <c r="P79" s="1086" t="n"/>
      <c r="Q79" s="1087" t="n"/>
      <c r="R79" s="1087" t="n"/>
      <c r="S79" s="1086" t="n"/>
      <c r="T79" s="1086" t="n"/>
      <c r="U79" s="1086" t="n"/>
      <c r="V79" s="1086" t="n"/>
      <c r="W79" s="1086" t="n"/>
      <c r="X79" s="1087" t="n"/>
      <c r="Y79" s="1087" t="n"/>
      <c r="Z79" s="1086" t="n"/>
      <c r="AA79" s="1086" t="n"/>
      <c r="AB79" s="1086" t="n"/>
      <c r="AC79" s="1086" t="n"/>
      <c r="AD79" s="1086" t="n"/>
      <c r="AE79" s="1087" t="n"/>
      <c r="AF79" s="1087" t="n"/>
      <c r="AG79" s="1086" t="n"/>
      <c r="AH79" s="1086" t="n"/>
      <c r="AI79" s="34">
        <f>COUNTA(E79:AH79)</f>
        <v/>
      </c>
      <c r="AK79" s="36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7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41">
        <f>AY79*$B$25</f>
        <v/>
      </c>
    </row>
    <row r="80" ht="21" customHeight="1">
      <c r="A80" s="175" t="inlineStr">
        <is>
          <t>Gold Rush: Mine Rescue With Freddy &amp; Juan (Season - Bust Or Gold Boom</t>
        </is>
      </c>
      <c r="B80" s="1125" t="inlineStr">
        <is>
          <t>17:45</t>
        </is>
      </c>
      <c r="C80" s="177" t="inlineStr">
        <is>
          <t>PT</t>
        </is>
      </c>
      <c r="D80" s="175" t="inlineStr">
        <is>
          <t>Mo - Su</t>
        </is>
      </c>
      <c r="E80" s="1086" t="n"/>
      <c r="F80" s="1086" t="n"/>
      <c r="G80" s="1086" t="n"/>
      <c r="H80" s="1086" t="n"/>
      <c r="I80" s="1086" t="n"/>
      <c r="J80" s="1087" t="n"/>
      <c r="K80" s="1087" t="n"/>
      <c r="L80" s="1086" t="n"/>
      <c r="M80" s="1086" t="n"/>
      <c r="N80" s="1086" t="n"/>
      <c r="O80" s="1086" t="n"/>
      <c r="P80" s="1086" t="n"/>
      <c r="Q80" s="1088" t="n"/>
      <c r="R80" s="1087" t="n"/>
      <c r="S80" s="1086" t="n"/>
      <c r="T80" s="1086" t="n"/>
      <c r="U80" s="1086" t="n"/>
      <c r="V80" s="1086" t="n"/>
      <c r="W80" s="1086" t="n"/>
      <c r="X80" s="1087" t="n"/>
      <c r="Y80" s="1087" t="n"/>
      <c r="Z80" s="1086" t="n"/>
      <c r="AA80" s="1086" t="n"/>
      <c r="AB80" s="1086" t="n"/>
      <c r="AC80" s="1086" t="n"/>
      <c r="AD80" s="1086" t="n"/>
      <c r="AE80" s="1087" t="n"/>
      <c r="AF80" s="1087" t="n"/>
      <c r="AG80" s="1086" t="n"/>
      <c r="AH80" s="1086" t="n"/>
      <c r="AI80" s="34">
        <f>COUNTA(E80:AH80)</f>
        <v/>
      </c>
      <c r="AK80" s="36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7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41">
        <f>AY80*$B$25</f>
        <v/>
      </c>
    </row>
    <row r="81" ht="21" customHeight="1">
      <c r="A81" s="175" t="inlineStr">
        <is>
          <t>Gold Rush: Mine Rescue With Freddy &amp; Juan (Season - School Of Hard Rocks</t>
        </is>
      </c>
      <c r="B81" s="1125" t="inlineStr">
        <is>
          <t>18:00</t>
        </is>
      </c>
      <c r="C81" s="177" t="inlineStr">
        <is>
          <t>PT</t>
        </is>
      </c>
      <c r="D81" s="175" t="inlineStr">
        <is>
          <t>Mo - Su</t>
        </is>
      </c>
      <c r="E81" s="1086" t="n"/>
      <c r="F81" s="1086" t="n"/>
      <c r="G81" s="1086" t="n"/>
      <c r="H81" s="1086" t="n"/>
      <c r="I81" s="1086" t="n"/>
      <c r="J81" s="1087" t="n"/>
      <c r="K81" s="1087" t="n"/>
      <c r="L81" s="1086" t="n"/>
      <c r="M81" s="1086" t="n"/>
      <c r="N81" s="1086" t="n"/>
      <c r="O81" s="1086" t="n"/>
      <c r="P81" s="1086" t="n"/>
      <c r="Q81" s="1087" t="n"/>
      <c r="R81" s="1087" t="n"/>
      <c r="S81" s="1086" t="n"/>
      <c r="T81" s="1086" t="n"/>
      <c r="U81" s="1086" t="n"/>
      <c r="V81" s="1086" t="n"/>
      <c r="W81" s="1086" t="n"/>
      <c r="X81" s="1087" t="n"/>
      <c r="Y81" s="1087" t="n"/>
      <c r="Z81" s="1086" t="n"/>
      <c r="AA81" s="1086" t="n"/>
      <c r="AB81" s="1086" t="n"/>
      <c r="AC81" s="1086" t="n"/>
      <c r="AD81" s="1086" t="n"/>
      <c r="AE81" s="1087" t="n"/>
      <c r="AF81" s="1087" t="n"/>
      <c r="AG81" s="1086" t="n"/>
      <c r="AH81" s="1086" t="n"/>
      <c r="AI81" s="34">
        <f>COUNTA(E81:AH81)</f>
        <v/>
      </c>
      <c r="AK81" s="36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7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41">
        <f>AY81*$B$25</f>
        <v/>
      </c>
    </row>
    <row r="82" ht="21" customHeight="1">
      <c r="A82" s="175" t="inlineStr">
        <is>
          <t>Gold Rush: Mine Rescue With Freddy &amp; Juan (Season - School Of Hard Rocks</t>
        </is>
      </c>
      <c r="B82" s="1125" t="inlineStr">
        <is>
          <t>18:15</t>
        </is>
      </c>
      <c r="C82" s="177" t="inlineStr">
        <is>
          <t>PT</t>
        </is>
      </c>
      <c r="D82" s="175" t="inlineStr">
        <is>
          <t>Mo - Su</t>
        </is>
      </c>
      <c r="E82" s="1086" t="n"/>
      <c r="F82" s="1086" t="n"/>
      <c r="G82" s="1086" t="n"/>
      <c r="H82" s="1086" t="n"/>
      <c r="I82" s="1086" t="n"/>
      <c r="J82" s="1087" t="n"/>
      <c r="K82" s="1087" t="n"/>
      <c r="L82" s="1086" t="n"/>
      <c r="M82" s="1086" t="n"/>
      <c r="N82" s="1086" t="n"/>
      <c r="O82" s="1086" t="n"/>
      <c r="P82" s="1086" t="n"/>
      <c r="Q82" s="1087" t="n"/>
      <c r="R82" s="1087" t="n"/>
      <c r="S82" s="1086" t="n"/>
      <c r="T82" s="1086" t="n"/>
      <c r="U82" s="1086" t="n"/>
      <c r="V82" s="1086" t="n"/>
      <c r="W82" s="1086" t="n"/>
      <c r="X82" s="1087" t="n"/>
      <c r="Y82" s="1087" t="n"/>
      <c r="Z82" s="1086" t="n"/>
      <c r="AA82" s="1086" t="n"/>
      <c r="AB82" s="1086" t="n"/>
      <c r="AC82" s="1086" t="n"/>
      <c r="AD82" s="1086" t="n"/>
      <c r="AE82" s="1087" t="n"/>
      <c r="AF82" s="1087" t="n"/>
      <c r="AG82" s="1086" t="n"/>
      <c r="AH82" s="1086" t="n"/>
      <c r="AI82" s="34">
        <f>COUNTA(E82:AH82)</f>
        <v/>
      </c>
      <c r="AK82" s="36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7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41">
        <f>AY82*$B$25</f>
        <v/>
      </c>
    </row>
    <row r="83" ht="21" customHeight="1">
      <c r="A83" s="175" t="inlineStr">
        <is>
          <t>How It's Made (Series 7) - Drill Bits/photo Booths/stamps</t>
        </is>
      </c>
      <c r="B83" s="1125" t="inlineStr">
        <is>
          <t>18:30</t>
        </is>
      </c>
      <c r="C83" s="177" t="inlineStr">
        <is>
          <t>PT</t>
        </is>
      </c>
      <c r="D83" s="175" t="inlineStr">
        <is>
          <t>Mo - Su</t>
        </is>
      </c>
      <c r="E83" s="1086" t="n"/>
      <c r="F83" s="1086" t="n"/>
      <c r="G83" s="1086" t="n"/>
      <c r="H83" s="1086" t="n"/>
      <c r="I83" s="1086" t="n"/>
      <c r="J83" s="1087" t="n"/>
      <c r="K83" s="1087" t="n"/>
      <c r="L83" s="1086" t="n"/>
      <c r="M83" s="1086" t="n"/>
      <c r="N83" s="1086" t="n"/>
      <c r="O83" s="1086" t="n"/>
      <c r="P83" s="1086" t="n"/>
      <c r="Q83" s="1088" t="n"/>
      <c r="R83" s="1087" t="n"/>
      <c r="S83" s="1086" t="n"/>
      <c r="T83" s="1086" t="n"/>
      <c r="U83" s="1086" t="n"/>
      <c r="V83" s="1086" t="n"/>
      <c r="W83" s="1086" t="n"/>
      <c r="X83" s="1087" t="n"/>
      <c r="Y83" s="1087" t="n"/>
      <c r="Z83" s="1086" t="n"/>
      <c r="AA83" s="1086" t="n"/>
      <c r="AB83" s="1086" t="n"/>
      <c r="AC83" s="1086" t="n"/>
      <c r="AD83" s="1086" t="n"/>
      <c r="AE83" s="1087" t="n"/>
      <c r="AF83" s="1087" t="n"/>
      <c r="AG83" s="1086" t="n"/>
      <c r="AH83" s="1086" t="n"/>
      <c r="AI83" s="34">
        <f>COUNTA(E83:AH83)</f>
        <v/>
      </c>
      <c r="AK83" s="36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7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41">
        <f>AY83*$B$25</f>
        <v/>
      </c>
    </row>
    <row r="84" ht="21" customHeight="1">
      <c r="A84" s="175" t="inlineStr">
        <is>
          <t>Gold Rush: Mine Rescue With Freddy &amp; Juan (Season - School Of Hard Rocks</t>
        </is>
      </c>
      <c r="B84" s="1125" t="inlineStr">
        <is>
          <t>18:45</t>
        </is>
      </c>
      <c r="C84" s="177" t="inlineStr">
        <is>
          <t>PT</t>
        </is>
      </c>
      <c r="D84" s="175" t="inlineStr">
        <is>
          <t>Mo - Su</t>
        </is>
      </c>
      <c r="E84" s="1086" t="n"/>
      <c r="F84" s="1086" t="n"/>
      <c r="G84" s="1086" t="n"/>
      <c r="H84" s="1086" t="n"/>
      <c r="I84" s="1086" t="n"/>
      <c r="J84" s="1087" t="n"/>
      <c r="K84" s="1087" t="n"/>
      <c r="L84" s="1086" t="n"/>
      <c r="M84" s="1086" t="n"/>
      <c r="N84" s="1086" t="n"/>
      <c r="O84" s="1086" t="n"/>
      <c r="P84" s="1086" t="n"/>
      <c r="Q84" s="1087" t="n"/>
      <c r="R84" s="1087" t="n"/>
      <c r="S84" s="1086" t="n"/>
      <c r="T84" s="1086" t="n"/>
      <c r="U84" s="1086" t="n"/>
      <c r="V84" s="1086" t="n"/>
      <c r="W84" s="1086" t="n"/>
      <c r="X84" s="1087" t="n"/>
      <c r="Y84" s="1087" t="n"/>
      <c r="Z84" s="1086" t="n"/>
      <c r="AA84" s="1086" t="n"/>
      <c r="AB84" s="1086" t="n"/>
      <c r="AC84" s="1086" t="n"/>
      <c r="AD84" s="1086" t="n"/>
      <c r="AE84" s="1087" t="n"/>
      <c r="AF84" s="1087" t="n"/>
      <c r="AG84" s="1086" t="n"/>
      <c r="AH84" s="1086" t="n"/>
      <c r="AI84" s="34">
        <f>COUNTA(E84:AH84)</f>
        <v/>
      </c>
      <c r="AK84" s="36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7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41">
        <f>AY84*$B$25</f>
        <v/>
      </c>
    </row>
    <row r="85" ht="21" customHeight="1">
      <c r="A85" s="175" t="inlineStr">
        <is>
          <t>Fast N' Loud (Season 4) - Camaro Rising</t>
        </is>
      </c>
      <c r="B85" s="1125" t="inlineStr">
        <is>
          <t>19:00</t>
        </is>
      </c>
      <c r="C85" s="177" t="inlineStr">
        <is>
          <t>PT</t>
        </is>
      </c>
      <c r="D85" s="175" t="inlineStr">
        <is>
          <t>Mo - Su</t>
        </is>
      </c>
      <c r="E85" s="1086" t="n"/>
      <c r="F85" s="1086" t="n"/>
      <c r="G85" s="1086" t="n"/>
      <c r="H85" s="1086" t="n"/>
      <c r="I85" s="1086" t="n"/>
      <c r="J85" s="1087" t="n"/>
      <c r="K85" s="1087" t="n"/>
      <c r="L85" s="1086" t="n"/>
      <c r="M85" s="1086" t="n"/>
      <c r="N85" s="1086" t="n"/>
      <c r="O85" s="1086" t="n"/>
      <c r="P85" s="1086" t="n"/>
      <c r="Q85" s="1087" t="n"/>
      <c r="R85" s="1087" t="n"/>
      <c r="S85" s="1086" t="n"/>
      <c r="T85" s="1086" t="n"/>
      <c r="U85" s="1086" t="n"/>
      <c r="V85" s="1086" t="n"/>
      <c r="W85" s="1086" t="n"/>
      <c r="X85" s="1087" t="n"/>
      <c r="Y85" s="1087" t="n"/>
      <c r="Z85" s="1086" t="n"/>
      <c r="AA85" s="1086" t="n"/>
      <c r="AB85" s="1086" t="n"/>
      <c r="AC85" s="1086" t="n"/>
      <c r="AD85" s="1086" t="n"/>
      <c r="AE85" s="1087" t="n"/>
      <c r="AF85" s="1087" t="n"/>
      <c r="AG85" s="1086" t="n"/>
      <c r="AH85" s="1086" t="n"/>
      <c r="AI85" s="34">
        <f>COUNTA(E85:AH85)</f>
        <v/>
      </c>
      <c r="AK85" s="36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7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41">
        <f>AY85*$B$25</f>
        <v/>
      </c>
    </row>
    <row r="86" ht="21" customHeight="1">
      <c r="A86" s="175" t="inlineStr">
        <is>
          <t>Fast N' Loud (Season 4) - Camaro Rising</t>
        </is>
      </c>
      <c r="B86" s="1125" t="inlineStr">
        <is>
          <t>19:15</t>
        </is>
      </c>
      <c r="C86" s="177" t="inlineStr">
        <is>
          <t>PT</t>
        </is>
      </c>
      <c r="D86" s="175" t="inlineStr">
        <is>
          <t>Mo - Su</t>
        </is>
      </c>
      <c r="E86" s="1086" t="n"/>
      <c r="F86" s="1086" t="n"/>
      <c r="G86" s="1086" t="n"/>
      <c r="H86" s="1086" t="n"/>
      <c r="I86" s="1086" t="n"/>
      <c r="J86" s="1087" t="n"/>
      <c r="K86" s="1087" t="n"/>
      <c r="L86" s="1086" t="n"/>
      <c r="M86" s="1086" t="n"/>
      <c r="N86" s="1086" t="n"/>
      <c r="O86" s="1086" t="n"/>
      <c r="P86" s="1086" t="n"/>
      <c r="Q86" s="1087" t="n"/>
      <c r="R86" s="1087" t="n"/>
      <c r="S86" s="1086" t="n"/>
      <c r="T86" s="1086" t="n"/>
      <c r="U86" s="1086" t="n"/>
      <c r="V86" s="1086" t="n"/>
      <c r="W86" s="1086" t="n"/>
      <c r="X86" s="1087" t="n"/>
      <c r="Y86" s="1087" t="n"/>
      <c r="Z86" s="1086" t="n"/>
      <c r="AA86" s="1086" t="n"/>
      <c r="AB86" s="1086" t="n"/>
      <c r="AC86" s="1086" t="n"/>
      <c r="AD86" s="1086" t="n"/>
      <c r="AE86" s="1087" t="n"/>
      <c r="AF86" s="1087" t="n"/>
      <c r="AG86" s="1086" t="n"/>
      <c r="AH86" s="1086" t="n"/>
      <c r="AI86" s="34">
        <f>COUNTA(E86:AH86)</f>
        <v/>
      </c>
      <c r="AK86" s="36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7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41">
        <f>AY86*$B$25</f>
        <v/>
      </c>
    </row>
    <row r="87" ht="21" customHeight="1">
      <c r="A87" s="175" t="inlineStr">
        <is>
          <t>Fast N' Loud (Season 4) - Camaro Rising</t>
        </is>
      </c>
      <c r="B87" s="1125" t="inlineStr">
        <is>
          <t>19:30</t>
        </is>
      </c>
      <c r="C87" s="177" t="inlineStr">
        <is>
          <t>PT</t>
        </is>
      </c>
      <c r="D87" s="175" t="inlineStr">
        <is>
          <t>Mo - Su</t>
        </is>
      </c>
      <c r="E87" s="1086" t="n"/>
      <c r="F87" s="1086" t="n"/>
      <c r="G87" s="1086" t="n"/>
      <c r="H87" s="1086" t="n"/>
      <c r="I87" s="1086" t="n"/>
      <c r="J87" s="1087" t="n"/>
      <c r="K87" s="1087" t="n"/>
      <c r="L87" s="1086" t="n"/>
      <c r="M87" s="1086" t="n"/>
      <c r="N87" s="1086" t="n"/>
      <c r="O87" s="1086" t="n"/>
      <c r="P87" s="1086" t="n"/>
      <c r="Q87" s="1087" t="n"/>
      <c r="R87" s="1087" t="n"/>
      <c r="S87" s="1086" t="n"/>
      <c r="T87" s="1086" t="n"/>
      <c r="U87" s="1086" t="n"/>
      <c r="V87" s="1086" t="n"/>
      <c r="W87" s="1086" t="n"/>
      <c r="X87" s="1087" t="n"/>
      <c r="Y87" s="1087" t="n"/>
      <c r="Z87" s="1086" t="n"/>
      <c r="AA87" s="1086" t="n"/>
      <c r="AB87" s="1086" t="n"/>
      <c r="AC87" s="1086" t="n"/>
      <c r="AD87" s="1086" t="n"/>
      <c r="AE87" s="1087" t="n"/>
      <c r="AF87" s="1087" t="n"/>
      <c r="AG87" s="1086" t="n"/>
      <c r="AH87" s="1086" t="n"/>
      <c r="AI87" s="34">
        <f>COUNTA(E87:AH87)</f>
        <v/>
      </c>
      <c r="AK87" s="36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7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41">
        <f>AY87*$B$25</f>
        <v/>
      </c>
    </row>
    <row r="88" ht="21" customHeight="1">
      <c r="A88" s="175" t="inlineStr">
        <is>
          <t>Fast N' Loud (Season 4) - Camaro Rising</t>
        </is>
      </c>
      <c r="B88" s="1125" t="inlineStr">
        <is>
          <t>19:45</t>
        </is>
      </c>
      <c r="C88" s="177" t="inlineStr">
        <is>
          <t>PT</t>
        </is>
      </c>
      <c r="D88" s="175" t="inlineStr">
        <is>
          <t>Mo - Su</t>
        </is>
      </c>
      <c r="E88" s="1086" t="n"/>
      <c r="F88" s="1086" t="n"/>
      <c r="G88" s="1086" t="n"/>
      <c r="H88" s="1086" t="n"/>
      <c r="I88" s="1086" t="n"/>
      <c r="J88" s="1087" t="n"/>
      <c r="K88" s="1087" t="n"/>
      <c r="L88" s="1086" t="n"/>
      <c r="M88" s="1086" t="n"/>
      <c r="N88" s="1086" t="n"/>
      <c r="O88" s="1086" t="n"/>
      <c r="P88" s="1086" t="n"/>
      <c r="Q88" s="1087" t="n"/>
      <c r="R88" s="1087" t="n"/>
      <c r="S88" s="1086" t="n"/>
      <c r="T88" s="1086" t="n"/>
      <c r="U88" s="1086" t="n"/>
      <c r="V88" s="1086" t="n"/>
      <c r="W88" s="1086" t="n"/>
      <c r="X88" s="1087" t="n"/>
      <c r="Y88" s="1087" t="n"/>
      <c r="Z88" s="1086" t="n"/>
      <c r="AA88" s="1086" t="n"/>
      <c r="AB88" s="1086" t="n"/>
      <c r="AC88" s="1086" t="n"/>
      <c r="AD88" s="1086" t="n"/>
      <c r="AE88" s="1087" t="n"/>
      <c r="AF88" s="1087" t="n"/>
      <c r="AG88" s="1086" t="n"/>
      <c r="AH88" s="1086" t="n"/>
      <c r="AI88" s="34">
        <f>COUNTA(E88:AH88)</f>
        <v/>
      </c>
      <c r="AK88" s="36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7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41">
        <f>AY88*$B$25</f>
        <v/>
      </c>
    </row>
    <row r="89" ht="21" customHeight="1">
      <c r="A89" s="175" t="inlineStr">
        <is>
          <t>Body Cam (Season 5) - Digging For Trouble</t>
        </is>
      </c>
      <c r="B89" s="1125" t="inlineStr">
        <is>
          <t>20:00</t>
        </is>
      </c>
      <c r="C89" s="177" t="inlineStr">
        <is>
          <t>PT</t>
        </is>
      </c>
      <c r="D89" s="175" t="inlineStr">
        <is>
          <t>Mo - Su</t>
        </is>
      </c>
      <c r="E89" s="1086" t="n"/>
      <c r="F89" s="1086" t="n"/>
      <c r="G89" s="1086" t="n"/>
      <c r="H89" s="1086" t="n"/>
      <c r="I89" s="1086" t="n"/>
      <c r="J89" s="1087" t="n"/>
      <c r="K89" s="1087" t="n"/>
      <c r="L89" s="1086" t="n"/>
      <c r="M89" s="1086" t="n"/>
      <c r="N89" s="1086" t="n"/>
      <c r="O89" s="1086" t="n"/>
      <c r="P89" s="1086" t="n"/>
      <c r="Q89" s="1087" t="n"/>
      <c r="R89" s="1087" t="n"/>
      <c r="S89" s="1086" t="n"/>
      <c r="T89" s="1086" t="n"/>
      <c r="U89" s="1086" t="n"/>
      <c r="V89" s="1086" t="n"/>
      <c r="W89" s="1086" t="n"/>
      <c r="X89" s="1087" t="n"/>
      <c r="Y89" s="1088" t="n"/>
      <c r="Z89" s="1086" t="n"/>
      <c r="AA89" s="1086" t="n"/>
      <c r="AB89" s="1086" t="n"/>
      <c r="AC89" s="1086" t="n"/>
      <c r="AD89" s="1086" t="n"/>
      <c r="AE89" s="1087" t="n"/>
      <c r="AF89" s="1087" t="n"/>
      <c r="AG89" s="1086" t="n"/>
      <c r="AH89" s="1086" t="n"/>
      <c r="AI89" s="34">
        <f>COUNTA(E89:AH89)</f>
        <v/>
      </c>
      <c r="AK89" s="36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7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41">
        <f>AY89*$B$25</f>
        <v/>
      </c>
    </row>
    <row r="90" ht="21" customHeight="1">
      <c r="A90" s="175" t="inlineStr">
        <is>
          <t>Body Cam (Season 5) - Digging For Trouble</t>
        </is>
      </c>
      <c r="B90" s="1125" t="inlineStr">
        <is>
          <t>20:15</t>
        </is>
      </c>
      <c r="C90" s="177" t="inlineStr">
        <is>
          <t>PT</t>
        </is>
      </c>
      <c r="D90" s="175" t="inlineStr">
        <is>
          <t>Mo - Su</t>
        </is>
      </c>
      <c r="E90" s="1086" t="n"/>
      <c r="F90" s="1086" t="n"/>
      <c r="G90" s="1086" t="n"/>
      <c r="H90" s="1086" t="n"/>
      <c r="I90" s="1086" t="n"/>
      <c r="J90" s="1087" t="n"/>
      <c r="K90" s="1087" t="n"/>
      <c r="L90" s="1086" t="n"/>
      <c r="M90" s="1086" t="n"/>
      <c r="N90" s="1086" t="n"/>
      <c r="O90" s="1086" t="n"/>
      <c r="P90" s="1086" t="n"/>
      <c r="Q90" s="1087" t="n"/>
      <c r="R90" s="1087" t="n"/>
      <c r="S90" s="1086" t="n"/>
      <c r="T90" s="1086" t="n"/>
      <c r="U90" s="1086" t="n"/>
      <c r="V90" s="1086" t="n"/>
      <c r="W90" s="1086" t="n"/>
      <c r="X90" s="1087" t="n"/>
      <c r="Y90" s="1087" t="n"/>
      <c r="Z90" s="1086" t="n"/>
      <c r="AA90" s="1086" t="n"/>
      <c r="AB90" s="1086" t="n"/>
      <c r="AC90" s="1086" t="n"/>
      <c r="AD90" s="1086" t="n"/>
      <c r="AE90" s="1087" t="n"/>
      <c r="AF90" s="1087" t="n"/>
      <c r="AG90" s="1086" t="n"/>
      <c r="AH90" s="1086" t="n"/>
      <c r="AI90" s="34">
        <f>COUNTA(E90:AH90)</f>
        <v/>
      </c>
      <c r="AK90" s="36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7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41">
        <f>AY90*$B$25</f>
        <v/>
      </c>
    </row>
    <row r="91" ht="21" customHeight="1">
      <c r="A91" s="175" t="inlineStr">
        <is>
          <t>Body Cam (Season 5) - Digging For Trouble</t>
        </is>
      </c>
      <c r="B91" s="1125" t="inlineStr">
        <is>
          <t>20:30</t>
        </is>
      </c>
      <c r="C91" s="177" t="inlineStr">
        <is>
          <t>PT</t>
        </is>
      </c>
      <c r="D91" s="175" t="inlineStr">
        <is>
          <t>Mo - Su</t>
        </is>
      </c>
      <c r="E91" s="1086" t="n"/>
      <c r="F91" s="1086" t="n"/>
      <c r="G91" s="1086" t="n"/>
      <c r="H91" s="1086" t="n"/>
      <c r="I91" s="1086" t="n"/>
      <c r="J91" s="1087" t="n"/>
      <c r="K91" s="1087" t="n"/>
      <c r="L91" s="1086" t="n"/>
      <c r="M91" s="1086" t="n"/>
      <c r="N91" s="1086" t="n"/>
      <c r="O91" s="1086" t="n"/>
      <c r="P91" s="1086" t="n"/>
      <c r="Q91" s="1087" t="n"/>
      <c r="R91" s="1087" t="n"/>
      <c r="S91" s="1086" t="n"/>
      <c r="T91" s="1088" t="n"/>
      <c r="U91" s="1086" t="n"/>
      <c r="V91" s="1086" t="n"/>
      <c r="W91" s="1086" t="n"/>
      <c r="X91" s="1087" t="n"/>
      <c r="Y91" s="1087" t="n"/>
      <c r="Z91" s="1086" t="n"/>
      <c r="AA91" s="1086" t="n"/>
      <c r="AB91" s="1086" t="n"/>
      <c r="AC91" s="1086" t="n"/>
      <c r="AD91" s="1086" t="n"/>
      <c r="AE91" s="1087" t="n"/>
      <c r="AF91" s="1087" t="n"/>
      <c r="AG91" s="1086" t="n"/>
      <c r="AH91" s="1086" t="n"/>
      <c r="AI91" s="34">
        <f>COUNTA(E91:AH91)</f>
        <v/>
      </c>
      <c r="AK91" s="36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7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41">
        <f>AY91*$B$25</f>
        <v/>
      </c>
    </row>
    <row r="92" ht="21" customHeight="1">
      <c r="A92" s="175" t="inlineStr">
        <is>
          <t>Body Cam (Season 5) - Digging For Trouble</t>
        </is>
      </c>
      <c r="B92" s="1125" t="inlineStr">
        <is>
          <t>20:45</t>
        </is>
      </c>
      <c r="C92" s="177" t="inlineStr">
        <is>
          <t>PT</t>
        </is>
      </c>
      <c r="D92" s="175" t="inlineStr">
        <is>
          <t>Mo - Su</t>
        </is>
      </c>
      <c r="E92" s="1086" t="n"/>
      <c r="F92" s="1086" t="n"/>
      <c r="G92" s="1086" t="n"/>
      <c r="H92" s="1086" t="n"/>
      <c r="I92" s="1086" t="n"/>
      <c r="J92" s="1087" t="n"/>
      <c r="K92" s="1087" t="n"/>
      <c r="L92" s="1086" t="n"/>
      <c r="M92" s="1088" t="n"/>
      <c r="N92" s="1086" t="n"/>
      <c r="O92" s="1086" t="n"/>
      <c r="P92" s="1086" t="n"/>
      <c r="Q92" s="1087" t="n"/>
      <c r="R92" s="1087" t="n"/>
      <c r="S92" s="1086" t="n"/>
      <c r="T92" s="1086" t="n"/>
      <c r="U92" s="1086" t="n"/>
      <c r="V92" s="1086" t="n"/>
      <c r="W92" s="1086" t="n"/>
      <c r="X92" s="1087" t="n"/>
      <c r="Y92" s="1087" t="n"/>
      <c r="Z92" s="1086" t="n"/>
      <c r="AA92" s="1086" t="n"/>
      <c r="AB92" s="1086" t="n"/>
      <c r="AC92" s="1086" t="n"/>
      <c r="AD92" s="1086" t="n"/>
      <c r="AE92" s="1087" t="n"/>
      <c r="AF92" s="1087" t="n"/>
      <c r="AG92" s="1086" t="n"/>
      <c r="AH92" s="1086" t="n"/>
      <c r="AI92" s="34">
        <f>COUNTA(E92:AH92)</f>
        <v/>
      </c>
      <c r="AK92" s="36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7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41">
        <f>AY92*$B$25</f>
        <v/>
      </c>
    </row>
    <row r="93" ht="21" customHeight="1">
      <c r="A93" s="175" t="inlineStr">
        <is>
          <t>Border Control Italy - Episode 1</t>
        </is>
      </c>
      <c r="B93" s="1125" t="inlineStr">
        <is>
          <t>21:00</t>
        </is>
      </c>
      <c r="C93" s="177" t="inlineStr">
        <is>
          <t>PT</t>
        </is>
      </c>
      <c r="D93" s="175" t="inlineStr">
        <is>
          <t>Mo - Su</t>
        </is>
      </c>
      <c r="E93" s="1086" t="n"/>
      <c r="F93" s="1086" t="n"/>
      <c r="G93" s="1086" t="n"/>
      <c r="H93" s="1086" t="n"/>
      <c r="I93" s="1086" t="n"/>
      <c r="J93" s="1087" t="n"/>
      <c r="K93" s="1087" t="n"/>
      <c r="L93" s="1086" t="n"/>
      <c r="M93" s="1086" t="n"/>
      <c r="N93" s="1088" t="n"/>
      <c r="O93" s="1086" t="n"/>
      <c r="P93" s="1086" t="n"/>
      <c r="Q93" s="1087" t="n"/>
      <c r="R93" s="1087" t="n"/>
      <c r="S93" s="1086" t="n"/>
      <c r="T93" s="1088" t="n"/>
      <c r="U93" s="1086" t="n"/>
      <c r="V93" s="1086" t="n"/>
      <c r="W93" s="1086" t="n"/>
      <c r="X93" s="1087" t="n"/>
      <c r="Y93" s="1087" t="n"/>
      <c r="Z93" s="1088" t="n"/>
      <c r="AA93" s="1086" t="n"/>
      <c r="AB93" s="1086" t="n"/>
      <c r="AC93" s="1086" t="n"/>
      <c r="AD93" s="1086" t="n"/>
      <c r="AE93" s="1087" t="n"/>
      <c r="AF93" s="1087" t="n"/>
      <c r="AG93" s="1086" t="n"/>
      <c r="AH93" s="1086" t="n"/>
      <c r="AI93" s="34">
        <f>COUNTA(E93:AH93)</f>
        <v/>
      </c>
      <c r="AK93" s="36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7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41">
        <f>AY93*$B$25</f>
        <v/>
      </c>
    </row>
    <row r="94" ht="21" customHeight="1">
      <c r="A94" s="175" t="inlineStr">
        <is>
          <t>Border Control Italy - Episode 1</t>
        </is>
      </c>
      <c r="B94" s="1125" t="inlineStr">
        <is>
          <t>21:15</t>
        </is>
      </c>
      <c r="C94" s="177" t="inlineStr">
        <is>
          <t>PT</t>
        </is>
      </c>
      <c r="D94" s="175" t="inlineStr">
        <is>
          <t>Mo - Su</t>
        </is>
      </c>
      <c r="E94" s="1086" t="n"/>
      <c r="F94" s="1086" t="n"/>
      <c r="G94" s="1086" t="n"/>
      <c r="H94" s="1086" t="n"/>
      <c r="I94" s="1086" t="n"/>
      <c r="J94" s="1087" t="n"/>
      <c r="K94" s="1087" t="n"/>
      <c r="L94" s="1086" t="n"/>
      <c r="M94" s="1088" t="n"/>
      <c r="N94" s="1086" t="n"/>
      <c r="O94" s="1086" t="n"/>
      <c r="P94" s="1086" t="n"/>
      <c r="Q94" s="1087" t="n"/>
      <c r="R94" s="1087" t="n"/>
      <c r="S94" s="1086" t="n"/>
      <c r="T94" s="1086" t="n"/>
      <c r="U94" s="1086" t="n"/>
      <c r="V94" s="1086" t="n"/>
      <c r="W94" s="1086" t="n"/>
      <c r="X94" s="1087" t="n"/>
      <c r="Y94" s="1087" t="n"/>
      <c r="Z94" s="1086" t="n"/>
      <c r="AA94" s="1086" t="n"/>
      <c r="AB94" s="1086" t="n"/>
      <c r="AC94" s="1086" t="n"/>
      <c r="AD94" s="1086" t="n"/>
      <c r="AE94" s="1087" t="n"/>
      <c r="AF94" s="1087" t="n"/>
      <c r="AG94" s="1086" t="n"/>
      <c r="AH94" s="1086" t="n"/>
      <c r="AI94" s="34">
        <f>COUNTA(E94:AH94)</f>
        <v/>
      </c>
      <c r="AK94" s="36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7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41">
        <f>AY94*$B$25</f>
        <v/>
      </c>
    </row>
    <row r="95" ht="21" customHeight="1">
      <c r="A95" s="175" t="inlineStr">
        <is>
          <t>Border Control Italy - Episode 1</t>
        </is>
      </c>
      <c r="B95" s="1125" t="inlineStr">
        <is>
          <t>21:30</t>
        </is>
      </c>
      <c r="C95" s="177" t="inlineStr">
        <is>
          <t>PT</t>
        </is>
      </c>
      <c r="D95" s="175" t="inlineStr">
        <is>
          <t>Mo - Su</t>
        </is>
      </c>
      <c r="E95" s="1086" t="n"/>
      <c r="F95" s="1086" t="n"/>
      <c r="G95" s="1086" t="n"/>
      <c r="H95" s="1088" t="n"/>
      <c r="I95" s="1086" t="n"/>
      <c r="J95" s="1087" t="n"/>
      <c r="K95" s="1087" t="n"/>
      <c r="L95" s="1086" t="n"/>
      <c r="M95" s="1086" t="n"/>
      <c r="N95" s="1086" t="n"/>
      <c r="O95" s="1088" t="n"/>
      <c r="P95" s="1086" t="n"/>
      <c r="Q95" s="1087" t="n"/>
      <c r="R95" s="1087" t="n"/>
      <c r="S95" s="1086" t="n"/>
      <c r="T95" s="1088" t="n"/>
      <c r="U95" s="1086" t="n"/>
      <c r="V95" s="1086" t="n"/>
      <c r="W95" s="1086" t="n"/>
      <c r="X95" s="1087" t="n"/>
      <c r="Y95" s="1087" t="n"/>
      <c r="Z95" s="1088" t="n"/>
      <c r="AA95" s="1086" t="n"/>
      <c r="AB95" s="1086" t="n"/>
      <c r="AC95" s="1088" t="n"/>
      <c r="AD95" s="1086" t="n"/>
      <c r="AE95" s="1087" t="n"/>
      <c r="AF95" s="1087" t="n"/>
      <c r="AG95" s="1086" t="n"/>
      <c r="AH95" s="1086" t="n"/>
      <c r="AI95" s="34">
        <f>COUNTA(E95:AH95)</f>
        <v/>
      </c>
      <c r="AK95" s="36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7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41">
        <f>AY95*$B$25</f>
        <v/>
      </c>
    </row>
    <row r="96" ht="21" customHeight="1">
      <c r="A96" s="175" t="inlineStr">
        <is>
          <t>Border Control Italy - Episode 1</t>
        </is>
      </c>
      <c r="B96" s="1125" t="inlineStr">
        <is>
          <t>21:45</t>
        </is>
      </c>
      <c r="C96" s="177" t="inlineStr">
        <is>
          <t>PT</t>
        </is>
      </c>
      <c r="D96" s="175" t="inlineStr">
        <is>
          <t>Mo - Su</t>
        </is>
      </c>
      <c r="E96" s="1088" t="n"/>
      <c r="F96" s="1086" t="n"/>
      <c r="G96" s="1086" t="n"/>
      <c r="H96" s="1086" t="n"/>
      <c r="I96" s="1086" t="n"/>
      <c r="J96" s="1087" t="n"/>
      <c r="K96" s="1087" t="n"/>
      <c r="L96" s="1088" t="n"/>
      <c r="M96" s="1086" t="n"/>
      <c r="N96" s="1086" t="n"/>
      <c r="O96" s="1086" t="n"/>
      <c r="P96" s="1086" t="n"/>
      <c r="Q96" s="1087" t="n"/>
      <c r="R96" s="1087" t="n"/>
      <c r="S96" s="1088" t="n"/>
      <c r="T96" s="1086" t="n"/>
      <c r="U96" s="1086" t="n"/>
      <c r="V96" s="1088" t="n"/>
      <c r="W96" s="1086" t="n"/>
      <c r="X96" s="1087" t="n"/>
      <c r="Y96" s="1087" t="n"/>
      <c r="Z96" s="1086" t="n"/>
      <c r="AA96" s="1086" t="n"/>
      <c r="AB96" s="1086" t="n"/>
      <c r="AC96" s="1086" t="n"/>
      <c r="AD96" s="1086" t="n"/>
      <c r="AE96" s="1087" t="n"/>
      <c r="AF96" s="1087" t="n"/>
      <c r="AG96" s="1088" t="n"/>
      <c r="AH96" s="1086" t="n"/>
      <c r="AI96" s="34">
        <f>COUNTA(E96:AH96)</f>
        <v/>
      </c>
      <c r="AK96" s="36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7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41">
        <f>AY96*$B$25</f>
        <v/>
      </c>
    </row>
    <row r="97" ht="21" customHeight="1">
      <c r="A97" s="175" t="inlineStr">
        <is>
          <t>Alien Encounters: Fact Or Fiction - Crash In California</t>
        </is>
      </c>
      <c r="B97" s="1125" t="inlineStr">
        <is>
          <t>22:00</t>
        </is>
      </c>
      <c r="C97" s="177" t="inlineStr">
        <is>
          <t>PT</t>
        </is>
      </c>
      <c r="D97" s="175" t="inlineStr">
        <is>
          <t>Mo - Su</t>
        </is>
      </c>
      <c r="E97" s="1088" t="n"/>
      <c r="F97" s="1086" t="n"/>
      <c r="G97" s="1086" t="n"/>
      <c r="H97" s="1088" t="n"/>
      <c r="I97" s="1086" t="n"/>
      <c r="J97" s="1087" t="n"/>
      <c r="K97" s="1087" t="n"/>
      <c r="L97" s="1088" t="n"/>
      <c r="M97" s="1086" t="n"/>
      <c r="N97" s="1086" t="n"/>
      <c r="O97" s="1088" t="n"/>
      <c r="P97" s="1086" t="n"/>
      <c r="Q97" s="1087" t="n"/>
      <c r="R97" s="1087" t="n"/>
      <c r="S97" s="1088" t="n"/>
      <c r="T97" s="1086" t="n"/>
      <c r="U97" s="1086" t="n"/>
      <c r="V97" s="1088" t="n"/>
      <c r="W97" s="1086" t="n"/>
      <c r="X97" s="1087" t="n"/>
      <c r="Y97" s="1087" t="n"/>
      <c r="Z97" s="1088" t="n"/>
      <c r="AA97" s="1086" t="n"/>
      <c r="AB97" s="1086" t="n"/>
      <c r="AC97" s="1088" t="n"/>
      <c r="AD97" s="1086" t="n"/>
      <c r="AE97" s="1087" t="n"/>
      <c r="AF97" s="1087" t="n"/>
      <c r="AG97" s="1088" t="n"/>
      <c r="AH97" s="1086" t="n"/>
      <c r="AI97" s="34">
        <f>COUNTA(E97:AH97)</f>
        <v/>
      </c>
      <c r="AK97" s="36">
        <f>+COUNTIF(E97:AH97,"*"&amp;"A"&amp;"*")</f>
        <v/>
      </c>
      <c r="AL97" s="37">
        <f>+COUNTIF(E97:AH97,"*"&amp;"B"&amp;"*")</f>
        <v/>
      </c>
      <c r="AM97" s="37">
        <f>+COUNTIF(E97:AH97,"*"&amp;"C"&amp;"*")</f>
        <v/>
      </c>
      <c r="AN97" s="37">
        <f>+COUNTIF(E97:AH97,"*"&amp;"D"&amp;"*")</f>
        <v/>
      </c>
      <c r="AO97" s="37">
        <f>+COUNTIF(E97:AH97,"*"&amp;"E"&amp;"*")</f>
        <v/>
      </c>
      <c r="AP97" s="37">
        <f>+COUNTIF(E97:AH97,"*"&amp;"F"&amp;"*")</f>
        <v/>
      </c>
      <c r="AQ97" s="37">
        <f>+COUNTIF(E97:AH97,"*"&amp;"G"&amp;"*")</f>
        <v/>
      </c>
      <c r="AR97" s="37">
        <f>+COUNTIF(E97:AH97,"*"&amp;"H"&amp;"*")</f>
        <v/>
      </c>
      <c r="AS97" s="37">
        <f>+COUNTIF(E97:AH97,"*"&amp;"I"&amp;"*")</f>
        <v/>
      </c>
      <c r="AT97" s="37">
        <f>+COUNTIF(E97:AH97,"*"&amp;"J"&amp;"*")</f>
        <v/>
      </c>
      <c r="AU97" s="37">
        <f>+COUNTIF(E97:AH97,"*"&amp;"K"&amp;"*")</f>
        <v/>
      </c>
      <c r="AV97" s="37">
        <f>+COUNTIF(E97:AH97,"*"&amp;"L"&amp;"*")</f>
        <v/>
      </c>
      <c r="AW97" s="37">
        <f>+COUNTIF(E97:AH97,"*"&amp;"M"&amp;"*")</f>
        <v/>
      </c>
      <c r="AX97" s="37">
        <f>+COUNTIF(E97:AH97,"*"&amp;"N"&amp;"*")</f>
        <v/>
      </c>
      <c r="AY97" s="37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41">
        <f>AY97*$B$25</f>
        <v/>
      </c>
    </row>
    <row r="98" ht="21" customHeight="1">
      <c r="A98" s="175" t="inlineStr">
        <is>
          <t>Alien Encounters: Fact Or Fiction - Crash In California</t>
        </is>
      </c>
      <c r="B98" s="1125" t="inlineStr">
        <is>
          <t>22:15</t>
        </is>
      </c>
      <c r="C98" s="177" t="inlineStr">
        <is>
          <t>PT</t>
        </is>
      </c>
      <c r="D98" s="175" t="inlineStr">
        <is>
          <t>Mo - Su</t>
        </is>
      </c>
      <c r="E98" s="1086" t="n"/>
      <c r="F98" s="1086" t="n"/>
      <c r="G98" s="1086" t="n"/>
      <c r="H98" s="1086" t="n"/>
      <c r="I98" s="1086" t="n"/>
      <c r="J98" s="1087" t="n"/>
      <c r="K98" s="1087" t="n"/>
      <c r="L98" s="1086" t="n"/>
      <c r="M98" s="1086" t="n"/>
      <c r="N98" s="1086" t="n"/>
      <c r="O98" s="1086" t="n"/>
      <c r="P98" s="1086" t="n"/>
      <c r="Q98" s="1087" t="n"/>
      <c r="R98" s="1087" t="n"/>
      <c r="S98" s="1086" t="n"/>
      <c r="T98" s="1086" t="n"/>
      <c r="U98" s="1086" t="n"/>
      <c r="V98" s="1086" t="n"/>
      <c r="W98" s="1086" t="n"/>
      <c r="X98" s="1087" t="n"/>
      <c r="Y98" s="1087" t="n"/>
      <c r="Z98" s="1086" t="n"/>
      <c r="AA98" s="1086" t="n"/>
      <c r="AB98" s="1086" t="n"/>
      <c r="AC98" s="1086" t="n"/>
      <c r="AD98" s="1086" t="n"/>
      <c r="AE98" s="1087" t="n"/>
      <c r="AF98" s="1087" t="n"/>
      <c r="AG98" s="1086" t="n"/>
      <c r="AH98" s="1086" t="n"/>
      <c r="AI98" s="34">
        <f>COUNTA(E98:AH98)</f>
        <v/>
      </c>
      <c r="AK98" s="36">
        <f>+COUNTIF(E98:AH98,"*"&amp;"A"&amp;"*")</f>
        <v/>
      </c>
      <c r="AL98" s="37">
        <f>+COUNTIF(E98:AH98,"*"&amp;"B"&amp;"*")</f>
        <v/>
      </c>
      <c r="AM98" s="37">
        <f>+COUNTIF(E98:AH98,"*"&amp;"C"&amp;"*")</f>
        <v/>
      </c>
      <c r="AN98" s="37">
        <f>+COUNTIF(E98:AH98,"*"&amp;"D"&amp;"*")</f>
        <v/>
      </c>
      <c r="AO98" s="37">
        <f>+COUNTIF(E98:AH98,"*"&amp;"E"&amp;"*")</f>
        <v/>
      </c>
      <c r="AP98" s="37">
        <f>+COUNTIF(E98:AH98,"*"&amp;"F"&amp;"*")</f>
        <v/>
      </c>
      <c r="AQ98" s="37">
        <f>+COUNTIF(E98:AH98,"*"&amp;"G"&amp;"*")</f>
        <v/>
      </c>
      <c r="AR98" s="37">
        <f>+COUNTIF(E98:AH98,"*"&amp;"H"&amp;"*")</f>
        <v/>
      </c>
      <c r="AS98" s="37">
        <f>+COUNTIF(E98:AH98,"*"&amp;"I"&amp;"*")</f>
        <v/>
      </c>
      <c r="AT98" s="37">
        <f>+COUNTIF(E98:AH98,"*"&amp;"J"&amp;"*")</f>
        <v/>
      </c>
      <c r="AU98" s="37">
        <f>+COUNTIF(E98:AH98,"*"&amp;"K"&amp;"*")</f>
        <v/>
      </c>
      <c r="AV98" s="37">
        <f>+COUNTIF(E98:AH98,"*"&amp;"L"&amp;"*")</f>
        <v/>
      </c>
      <c r="AW98" s="37">
        <f>+COUNTIF(E98:AH98,"*"&amp;"M"&amp;"*")</f>
        <v/>
      </c>
      <c r="AX98" s="37">
        <f>+COUNTIF(E98:AH98,"*"&amp;"N"&amp;"*")</f>
        <v/>
      </c>
      <c r="AY98" s="37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41">
        <f>AY98*$B$25</f>
        <v/>
      </c>
    </row>
    <row r="99" ht="21" customHeight="1">
      <c r="A99" s="175" t="inlineStr">
        <is>
          <t>Alien Encounters: Fact Or Fiction - Crash In California</t>
        </is>
      </c>
      <c r="B99" s="1125" t="inlineStr">
        <is>
          <t>22:30</t>
        </is>
      </c>
      <c r="C99" s="177" t="inlineStr">
        <is>
          <t>PT</t>
        </is>
      </c>
      <c r="D99" s="175" t="inlineStr">
        <is>
          <t>Mo - Su</t>
        </is>
      </c>
      <c r="E99" s="1086" t="n"/>
      <c r="F99" s="1086" t="n"/>
      <c r="G99" s="1086" t="n"/>
      <c r="H99" s="1086" t="n"/>
      <c r="I99" s="1086" t="n"/>
      <c r="J99" s="1087" t="n"/>
      <c r="K99" s="1087" t="n"/>
      <c r="L99" s="1086" t="n"/>
      <c r="M99" s="1086" t="n"/>
      <c r="N99" s="1086" t="n"/>
      <c r="O99" s="1086" t="n"/>
      <c r="P99" s="1086" t="n"/>
      <c r="Q99" s="1087" t="n"/>
      <c r="R99" s="1087" t="n"/>
      <c r="S99" s="1086" t="n"/>
      <c r="T99" s="1086" t="n"/>
      <c r="U99" s="1086" t="n"/>
      <c r="V99" s="1086" t="n"/>
      <c r="W99" s="1086" t="n"/>
      <c r="X99" s="1087" t="n"/>
      <c r="Y99" s="1087" t="n"/>
      <c r="Z99" s="1086" t="n"/>
      <c r="AA99" s="1086" t="n"/>
      <c r="AB99" s="1086" t="n"/>
      <c r="AC99" s="1086" t="n"/>
      <c r="AD99" s="1086" t="n"/>
      <c r="AE99" s="1087" t="n"/>
      <c r="AF99" s="1087" t="n"/>
      <c r="AG99" s="1086" t="n"/>
      <c r="AH99" s="1086" t="n"/>
      <c r="AI99" s="34">
        <f>COUNTA(E99:AH99)</f>
        <v/>
      </c>
      <c r="AK99" s="36">
        <f>+COUNTIF(E99:AH99,"*"&amp;"A"&amp;"*")</f>
        <v/>
      </c>
      <c r="AL99" s="37">
        <f>+COUNTIF(E99:AH99,"*"&amp;"B"&amp;"*")</f>
        <v/>
      </c>
      <c r="AM99" s="37">
        <f>+COUNTIF(E99:AH99,"*"&amp;"C"&amp;"*")</f>
        <v/>
      </c>
      <c r="AN99" s="37">
        <f>+COUNTIF(E99:AH99,"*"&amp;"D"&amp;"*")</f>
        <v/>
      </c>
      <c r="AO99" s="37">
        <f>+COUNTIF(E99:AH99,"*"&amp;"E"&amp;"*")</f>
        <v/>
      </c>
      <c r="AP99" s="37">
        <f>+COUNTIF(E99:AH99,"*"&amp;"F"&amp;"*")</f>
        <v/>
      </c>
      <c r="AQ99" s="37">
        <f>+COUNTIF(E99:AH99,"*"&amp;"G"&amp;"*")</f>
        <v/>
      </c>
      <c r="AR99" s="37">
        <f>+COUNTIF(E99:AH99,"*"&amp;"H"&amp;"*")</f>
        <v/>
      </c>
      <c r="AS99" s="37">
        <f>+COUNTIF(E99:AH99,"*"&amp;"I"&amp;"*")</f>
        <v/>
      </c>
      <c r="AT99" s="37">
        <f>+COUNTIF(E99:AH99,"*"&amp;"J"&amp;"*")</f>
        <v/>
      </c>
      <c r="AU99" s="37">
        <f>+COUNTIF(E99:AH99,"*"&amp;"K"&amp;"*")</f>
        <v/>
      </c>
      <c r="AV99" s="37">
        <f>+COUNTIF(E99:AH99,"*"&amp;"L"&amp;"*")</f>
        <v/>
      </c>
      <c r="AW99" s="37">
        <f>+COUNTIF(E99:AH99,"*"&amp;"M"&amp;"*")</f>
        <v/>
      </c>
      <c r="AX99" s="37">
        <f>+COUNTIF(E99:AH99,"*"&amp;"N"&amp;"*")</f>
        <v/>
      </c>
      <c r="AY99" s="37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41">
        <f>AY99*$B$25</f>
        <v/>
      </c>
    </row>
    <row r="100" ht="21" customHeight="1">
      <c r="A100" s="175" t="inlineStr">
        <is>
          <t>Alien Encounters: Fact Or Fiction - Crash In California</t>
        </is>
      </c>
      <c r="B100" s="1125" t="inlineStr">
        <is>
          <t>22:45</t>
        </is>
      </c>
      <c r="C100" s="177" t="inlineStr">
        <is>
          <t>PT</t>
        </is>
      </c>
      <c r="D100" s="175" t="inlineStr">
        <is>
          <t>Mo - Su</t>
        </is>
      </c>
      <c r="E100" s="1086" t="n"/>
      <c r="F100" s="1086" t="n"/>
      <c r="G100" s="1086" t="n"/>
      <c r="H100" s="1086" t="n"/>
      <c r="I100" s="1086" t="n"/>
      <c r="J100" s="1087" t="n"/>
      <c r="K100" s="1087" t="n"/>
      <c r="L100" s="1086" t="n"/>
      <c r="M100" s="1086" t="n"/>
      <c r="N100" s="1086" t="n"/>
      <c r="O100" s="1086" t="n"/>
      <c r="P100" s="1086" t="n"/>
      <c r="Q100" s="1087" t="n"/>
      <c r="R100" s="1087" t="n"/>
      <c r="S100" s="1086" t="n"/>
      <c r="T100" s="1086" t="n"/>
      <c r="U100" s="1086" t="n"/>
      <c r="V100" s="1086" t="n"/>
      <c r="W100" s="1086" t="n"/>
      <c r="X100" s="1087" t="n"/>
      <c r="Y100" s="1087" t="n"/>
      <c r="Z100" s="1086" t="n"/>
      <c r="AA100" s="1086" t="n"/>
      <c r="AB100" s="1086" t="n"/>
      <c r="AC100" s="1086" t="n"/>
      <c r="AD100" s="1086" t="n"/>
      <c r="AE100" s="1087" t="n"/>
      <c r="AF100" s="1087" t="n"/>
      <c r="AG100" s="1086" t="n"/>
      <c r="AH100" s="1086" t="n"/>
      <c r="AI100" s="34">
        <f>COUNTA(E100:AH100)</f>
        <v/>
      </c>
      <c r="AK100" s="36">
        <f>+COUNTIF(E100:AH100,"*"&amp;"A"&amp;"*")</f>
        <v/>
      </c>
      <c r="AL100" s="37">
        <f>+COUNTIF(E100:AH100,"*"&amp;"B"&amp;"*")</f>
        <v/>
      </c>
      <c r="AM100" s="37">
        <f>+COUNTIF(E100:AH100,"*"&amp;"C"&amp;"*")</f>
        <v/>
      </c>
      <c r="AN100" s="37">
        <f>+COUNTIF(E100:AH100,"*"&amp;"D"&amp;"*")</f>
        <v/>
      </c>
      <c r="AO100" s="37">
        <f>+COUNTIF(E100:AH100,"*"&amp;"E"&amp;"*")</f>
        <v/>
      </c>
      <c r="AP100" s="37">
        <f>+COUNTIF(E100:AH100,"*"&amp;"F"&amp;"*")</f>
        <v/>
      </c>
      <c r="AQ100" s="37">
        <f>+COUNTIF(E100:AH100,"*"&amp;"G"&amp;"*")</f>
        <v/>
      </c>
      <c r="AR100" s="37">
        <f>+COUNTIF(E100:AH100,"*"&amp;"H"&amp;"*")</f>
        <v/>
      </c>
      <c r="AS100" s="37">
        <f>+COUNTIF(E100:AH100,"*"&amp;"I"&amp;"*")</f>
        <v/>
      </c>
      <c r="AT100" s="37">
        <f>+COUNTIF(E100:AH100,"*"&amp;"J"&amp;"*")</f>
        <v/>
      </c>
      <c r="AU100" s="37">
        <f>+COUNTIF(E100:AH100,"*"&amp;"K"&amp;"*")</f>
        <v/>
      </c>
      <c r="AV100" s="37">
        <f>+COUNTIF(E100:AH100,"*"&amp;"L"&amp;"*")</f>
        <v/>
      </c>
      <c r="AW100" s="37">
        <f>+COUNTIF(E100:AH100,"*"&amp;"M"&amp;"*")</f>
        <v/>
      </c>
      <c r="AX100" s="37">
        <f>+COUNTIF(E100:AH100,"*"&amp;"N"&amp;"*")</f>
        <v/>
      </c>
      <c r="AY100" s="37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41">
        <f>AY100*$B$25</f>
        <v/>
      </c>
    </row>
    <row r="101" ht="21" customHeight="1">
      <c r="A101" s="175" t="inlineStr">
        <is>
          <t>100 Days Wild - Entering Wild Wild Country</t>
        </is>
      </c>
      <c r="B101" s="1125" t="inlineStr">
        <is>
          <t>23:00</t>
        </is>
      </c>
      <c r="C101" s="177" t="inlineStr">
        <is>
          <t>NPT</t>
        </is>
      </c>
      <c r="D101" s="175" t="inlineStr">
        <is>
          <t>Mo - Su</t>
        </is>
      </c>
      <c r="E101" s="1086" t="n"/>
      <c r="F101" s="1086" t="n"/>
      <c r="G101" s="1086" t="n"/>
      <c r="H101" s="1086" t="n"/>
      <c r="I101" s="1086" t="n"/>
      <c r="J101" s="1087" t="n"/>
      <c r="K101" s="1087" t="n"/>
      <c r="L101" s="1086" t="n"/>
      <c r="M101" s="1086" t="n"/>
      <c r="N101" s="1086" t="n"/>
      <c r="O101" s="1086" t="n"/>
      <c r="P101" s="1086" t="n"/>
      <c r="Q101" s="1087" t="n"/>
      <c r="R101" s="1087" t="n"/>
      <c r="S101" s="1086" t="n"/>
      <c r="T101" s="1086" t="n"/>
      <c r="U101" s="1086" t="n"/>
      <c r="V101" s="1086" t="n"/>
      <c r="W101" s="1086" t="n"/>
      <c r="X101" s="1088" t="n"/>
      <c r="Y101" s="1087" t="n"/>
      <c r="Z101" s="1086" t="n"/>
      <c r="AA101" s="1086" t="n"/>
      <c r="AB101" s="1086" t="n"/>
      <c r="AC101" s="1086" t="n"/>
      <c r="AD101" s="1086" t="n"/>
      <c r="AE101" s="1087" t="n"/>
      <c r="AF101" s="1087" t="n"/>
      <c r="AG101" s="1086" t="n"/>
      <c r="AH101" s="1086" t="n"/>
      <c r="AI101" s="34">
        <f>COUNTA(E101:AH101)</f>
        <v/>
      </c>
      <c r="AK101" s="36">
        <f>+COUNTIF(E101:AH101,"*"&amp;"A"&amp;"*")</f>
        <v/>
      </c>
      <c r="AL101" s="37">
        <f>+COUNTIF(E101:AH101,"*"&amp;"B"&amp;"*")</f>
        <v/>
      </c>
      <c r="AM101" s="37">
        <f>+COUNTIF(E101:AH101,"*"&amp;"C"&amp;"*")</f>
        <v/>
      </c>
      <c r="AN101" s="37">
        <f>+COUNTIF(E101:AH101,"*"&amp;"D"&amp;"*")</f>
        <v/>
      </c>
      <c r="AO101" s="37">
        <f>+COUNTIF(E101:AH101,"*"&amp;"E"&amp;"*")</f>
        <v/>
      </c>
      <c r="AP101" s="37">
        <f>+COUNTIF(E101:AH101,"*"&amp;"F"&amp;"*")</f>
        <v/>
      </c>
      <c r="AQ101" s="37">
        <f>+COUNTIF(E101:AH101,"*"&amp;"G"&amp;"*")</f>
        <v/>
      </c>
      <c r="AR101" s="37">
        <f>+COUNTIF(E101:AH101,"*"&amp;"H"&amp;"*")</f>
        <v/>
      </c>
      <c r="AS101" s="37">
        <f>+COUNTIF(E101:AH101,"*"&amp;"I"&amp;"*")</f>
        <v/>
      </c>
      <c r="AT101" s="37">
        <f>+COUNTIF(E101:AH101,"*"&amp;"J"&amp;"*")</f>
        <v/>
      </c>
      <c r="AU101" s="37">
        <f>+COUNTIF(E101:AH101,"*"&amp;"K"&amp;"*")</f>
        <v/>
      </c>
      <c r="AV101" s="37">
        <f>+COUNTIF(E101:AH101,"*"&amp;"L"&amp;"*")</f>
        <v/>
      </c>
      <c r="AW101" s="37">
        <f>+COUNTIF(E101:AH101,"*"&amp;"M"&amp;"*")</f>
        <v/>
      </c>
      <c r="AX101" s="37">
        <f>+COUNTIF(E101:AH101,"*"&amp;"N"&amp;"*")</f>
        <v/>
      </c>
      <c r="AY101" s="37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41">
        <f>AY101*$B$25</f>
        <v/>
      </c>
    </row>
    <row r="102" ht="21" customHeight="1">
      <c r="A102" s="175" t="inlineStr">
        <is>
          <t>100 Days Wild - Entering Wild Wild Country</t>
        </is>
      </c>
      <c r="B102" s="1125" t="inlineStr">
        <is>
          <t>23:15</t>
        </is>
      </c>
      <c r="C102" s="177" t="inlineStr">
        <is>
          <t>NPT</t>
        </is>
      </c>
      <c r="D102" s="175" t="inlineStr">
        <is>
          <t>Mo - Su</t>
        </is>
      </c>
      <c r="E102" s="1086" t="n"/>
      <c r="F102" s="1086" t="n"/>
      <c r="G102" s="1086" t="n"/>
      <c r="H102" s="1086" t="n"/>
      <c r="I102" s="1086" t="n"/>
      <c r="J102" s="1087" t="n"/>
      <c r="K102" s="1087" t="n"/>
      <c r="L102" s="1086" t="n"/>
      <c r="M102" s="1086" t="n"/>
      <c r="N102" s="1086" t="n"/>
      <c r="O102" s="1086" t="n"/>
      <c r="P102" s="1086" t="n"/>
      <c r="Q102" s="1087" t="n"/>
      <c r="R102" s="1087" t="n"/>
      <c r="S102" s="1086" t="n"/>
      <c r="T102" s="1086" t="n"/>
      <c r="U102" s="1086" t="n"/>
      <c r="V102" s="1086" t="n"/>
      <c r="W102" s="1086" t="n"/>
      <c r="X102" s="1087" t="n"/>
      <c r="Y102" s="1087" t="n"/>
      <c r="Z102" s="1086" t="n"/>
      <c r="AA102" s="1086" t="n"/>
      <c r="AB102" s="1086" t="n"/>
      <c r="AC102" s="1086" t="n"/>
      <c r="AD102" s="1086" t="n"/>
      <c r="AE102" s="1087" t="n"/>
      <c r="AF102" s="1087" t="n"/>
      <c r="AG102" s="1086" t="n"/>
      <c r="AH102" s="1086" t="n"/>
      <c r="AI102" s="34">
        <f>COUNTA(E102:AH102)</f>
        <v/>
      </c>
      <c r="AK102" s="36">
        <f>+COUNTIF(E102:AH102,"*"&amp;"A"&amp;"*")</f>
        <v/>
      </c>
      <c r="AL102" s="37">
        <f>+COUNTIF(E102:AH102,"*"&amp;"B"&amp;"*")</f>
        <v/>
      </c>
      <c r="AM102" s="37">
        <f>+COUNTIF(E102:AH102,"*"&amp;"C"&amp;"*")</f>
        <v/>
      </c>
      <c r="AN102" s="37">
        <f>+COUNTIF(E102:AH102,"*"&amp;"D"&amp;"*")</f>
        <v/>
      </c>
      <c r="AO102" s="37">
        <f>+COUNTIF(E102:AH102,"*"&amp;"E"&amp;"*")</f>
        <v/>
      </c>
      <c r="AP102" s="37">
        <f>+COUNTIF(E102:AH102,"*"&amp;"F"&amp;"*")</f>
        <v/>
      </c>
      <c r="AQ102" s="37">
        <f>+COUNTIF(E102:AH102,"*"&amp;"G"&amp;"*")</f>
        <v/>
      </c>
      <c r="AR102" s="37">
        <f>+COUNTIF(E102:AH102,"*"&amp;"H"&amp;"*")</f>
        <v/>
      </c>
      <c r="AS102" s="37">
        <f>+COUNTIF(E102:AH102,"*"&amp;"I"&amp;"*")</f>
        <v/>
      </c>
      <c r="AT102" s="37">
        <f>+COUNTIF(E102:AH102,"*"&amp;"J"&amp;"*")</f>
        <v/>
      </c>
      <c r="AU102" s="37">
        <f>+COUNTIF(E102:AH102,"*"&amp;"K"&amp;"*")</f>
        <v/>
      </c>
      <c r="AV102" s="37">
        <f>+COUNTIF(E102:AH102,"*"&amp;"L"&amp;"*")</f>
        <v/>
      </c>
      <c r="AW102" s="37">
        <f>+COUNTIF(E102:AH102,"*"&amp;"M"&amp;"*")</f>
        <v/>
      </c>
      <c r="AX102" s="37">
        <f>+COUNTIF(E102:AH102,"*"&amp;"N"&amp;"*")</f>
        <v/>
      </c>
      <c r="AY102" s="37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41">
        <f>AY102*$B$25</f>
        <v/>
      </c>
    </row>
    <row r="103" ht="21" customHeight="1">
      <c r="A103" s="175" t="inlineStr">
        <is>
          <t>100 Days Wild - Entering Wild Wild Country</t>
        </is>
      </c>
      <c r="B103" s="1125" t="inlineStr">
        <is>
          <t>23:30</t>
        </is>
      </c>
      <c r="C103" s="177" t="inlineStr">
        <is>
          <t>NPT</t>
        </is>
      </c>
      <c r="D103" s="175" t="inlineStr">
        <is>
          <t>Mo - Su</t>
        </is>
      </c>
      <c r="E103" s="1086" t="n"/>
      <c r="F103" s="1086" t="n"/>
      <c r="G103" s="1086" t="n"/>
      <c r="H103" s="1086" t="n"/>
      <c r="I103" s="1086" t="n"/>
      <c r="J103" s="1087" t="n"/>
      <c r="K103" s="1087" t="n"/>
      <c r="L103" s="1086" t="n"/>
      <c r="M103" s="1086" t="n"/>
      <c r="N103" s="1086" t="n"/>
      <c r="O103" s="1086" t="n"/>
      <c r="P103" s="1086" t="n"/>
      <c r="Q103" s="1087" t="n"/>
      <c r="R103" s="1087" t="n"/>
      <c r="S103" s="1086" t="n"/>
      <c r="T103" s="1086" t="n"/>
      <c r="U103" s="1086" t="n"/>
      <c r="V103" s="1086" t="n"/>
      <c r="W103" s="1086" t="n"/>
      <c r="X103" s="1087" t="n"/>
      <c r="Y103" s="1087" t="n"/>
      <c r="Z103" s="1086" t="n"/>
      <c r="AA103" s="1086" t="n"/>
      <c r="AB103" s="1086" t="n"/>
      <c r="AC103" s="1086" t="n"/>
      <c r="AD103" s="1086" t="n"/>
      <c r="AE103" s="1087" t="n"/>
      <c r="AF103" s="1087" t="n"/>
      <c r="AG103" s="1086" t="n"/>
      <c r="AH103" s="1086" t="n"/>
      <c r="AI103" s="34">
        <f>COUNTA(E103:AH103)</f>
        <v/>
      </c>
      <c r="AK103" s="36">
        <f>+COUNTIF(E103:AH103,"*"&amp;"A"&amp;"*")</f>
        <v/>
      </c>
      <c r="AL103" s="37">
        <f>+COUNTIF(E103:AH103,"*"&amp;"B"&amp;"*")</f>
        <v/>
      </c>
      <c r="AM103" s="37">
        <f>+COUNTIF(E103:AH103,"*"&amp;"C"&amp;"*")</f>
        <v/>
      </c>
      <c r="AN103" s="37">
        <f>+COUNTIF(E103:AH103,"*"&amp;"D"&amp;"*")</f>
        <v/>
      </c>
      <c r="AO103" s="37">
        <f>+COUNTIF(E103:AH103,"*"&amp;"E"&amp;"*")</f>
        <v/>
      </c>
      <c r="AP103" s="37">
        <f>+COUNTIF(E103:AH103,"*"&amp;"F"&amp;"*")</f>
        <v/>
      </c>
      <c r="AQ103" s="37">
        <f>+COUNTIF(E103:AH103,"*"&amp;"G"&amp;"*")</f>
        <v/>
      </c>
      <c r="AR103" s="37">
        <f>+COUNTIF(E103:AH103,"*"&amp;"H"&amp;"*")</f>
        <v/>
      </c>
      <c r="AS103" s="37">
        <f>+COUNTIF(E103:AH103,"*"&amp;"I"&amp;"*")</f>
        <v/>
      </c>
      <c r="AT103" s="37">
        <f>+COUNTIF(E103:AH103,"*"&amp;"J"&amp;"*")</f>
        <v/>
      </c>
      <c r="AU103" s="37">
        <f>+COUNTIF(E103:AH103,"*"&amp;"K"&amp;"*")</f>
        <v/>
      </c>
      <c r="AV103" s="37">
        <f>+COUNTIF(E103:AH103,"*"&amp;"L"&amp;"*")</f>
        <v/>
      </c>
      <c r="AW103" s="37">
        <f>+COUNTIF(E103:AH103,"*"&amp;"M"&amp;"*")</f>
        <v/>
      </c>
      <c r="AX103" s="37">
        <f>+COUNTIF(E103:AH103,"*"&amp;"N"&amp;"*")</f>
        <v/>
      </c>
      <c r="AY103" s="37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41">
        <f>AY103*$B$25</f>
        <v/>
      </c>
    </row>
    <row r="104" ht="21" customHeight="1">
      <c r="A104" s="175" t="inlineStr">
        <is>
          <t>100 Days Wild - Entering Wild Wild Country</t>
        </is>
      </c>
      <c r="B104" s="1125" t="inlineStr">
        <is>
          <t>23:45</t>
        </is>
      </c>
      <c r="C104" s="177" t="inlineStr">
        <is>
          <t>NPT</t>
        </is>
      </c>
      <c r="D104" s="175" t="inlineStr">
        <is>
          <t>Mo - Su</t>
        </is>
      </c>
      <c r="E104" s="1086" t="n"/>
      <c r="F104" s="1086" t="n"/>
      <c r="G104" s="1086" t="n"/>
      <c r="H104" s="1086" t="n"/>
      <c r="I104" s="1086" t="n"/>
      <c r="J104" s="1087" t="n"/>
      <c r="K104" s="1087" t="n"/>
      <c r="L104" s="1086" t="n"/>
      <c r="M104" s="1086" t="n"/>
      <c r="N104" s="1086" t="n"/>
      <c r="O104" s="1086" t="n"/>
      <c r="P104" s="1086" t="n"/>
      <c r="Q104" s="1087" t="n"/>
      <c r="R104" s="1087" t="n"/>
      <c r="S104" s="1086" t="n"/>
      <c r="T104" s="1086" t="n"/>
      <c r="U104" s="1086" t="n"/>
      <c r="V104" s="1086" t="n"/>
      <c r="W104" s="1086" t="n"/>
      <c r="X104" s="1087" t="n"/>
      <c r="Y104" s="1087" t="n"/>
      <c r="Z104" s="1086" t="n"/>
      <c r="AA104" s="1086" t="n"/>
      <c r="AB104" s="1086" t="n"/>
      <c r="AC104" s="1086" t="n"/>
      <c r="AD104" s="1086" t="n"/>
      <c r="AE104" s="1087" t="n"/>
      <c r="AF104" s="1087" t="n"/>
      <c r="AG104" s="1086" t="n"/>
      <c r="AH104" s="1086" t="n"/>
      <c r="AI104" s="34">
        <f>COUNTA(E104:AH104)</f>
        <v/>
      </c>
      <c r="AK104" s="36">
        <f>+COUNTIF(E104:AH104,"*"&amp;"A"&amp;"*")</f>
        <v/>
      </c>
      <c r="AL104" s="37">
        <f>+COUNTIF(E104:AH104,"*"&amp;"B"&amp;"*")</f>
        <v/>
      </c>
      <c r="AM104" s="37">
        <f>+COUNTIF(E104:AH104,"*"&amp;"C"&amp;"*")</f>
        <v/>
      </c>
      <c r="AN104" s="37">
        <f>+COUNTIF(E104:AH104,"*"&amp;"D"&amp;"*")</f>
        <v/>
      </c>
      <c r="AO104" s="37">
        <f>+COUNTIF(E104:AH104,"*"&amp;"E"&amp;"*")</f>
        <v/>
      </c>
      <c r="AP104" s="37">
        <f>+COUNTIF(E104:AH104,"*"&amp;"F"&amp;"*")</f>
        <v/>
      </c>
      <c r="AQ104" s="37">
        <f>+COUNTIF(E104:AH104,"*"&amp;"G"&amp;"*")</f>
        <v/>
      </c>
      <c r="AR104" s="37">
        <f>+COUNTIF(E104:AH104,"*"&amp;"H"&amp;"*")</f>
        <v/>
      </c>
      <c r="AS104" s="37">
        <f>+COUNTIF(E104:AH104,"*"&amp;"I"&amp;"*")</f>
        <v/>
      </c>
      <c r="AT104" s="37">
        <f>+COUNTIF(E104:AH104,"*"&amp;"J"&amp;"*")</f>
        <v/>
      </c>
      <c r="AU104" s="37">
        <f>+COUNTIF(E104:AH104,"*"&amp;"K"&amp;"*")</f>
        <v/>
      </c>
      <c r="AV104" s="37">
        <f>+COUNTIF(E104:AH104,"*"&amp;"L"&amp;"*")</f>
        <v/>
      </c>
      <c r="AW104" s="37">
        <f>+COUNTIF(E104:AH104,"*"&amp;"M"&amp;"*")</f>
        <v/>
      </c>
      <c r="AX104" s="37">
        <f>+COUNTIF(E104:AH104,"*"&amp;"N"&amp;"*")</f>
        <v/>
      </c>
      <c r="AY104" s="37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41">
        <f>AY104*$B$25</f>
        <v/>
      </c>
    </row>
    <row r="105" ht="21" customHeight="1">
      <c r="A105" s="175" t="inlineStr">
        <is>
          <t>Crimes Gone Viral - Do No Harm</t>
        </is>
      </c>
      <c r="B105" s="1125" t="inlineStr">
        <is>
          <t>24:00</t>
        </is>
      </c>
      <c r="C105" s="177" t="inlineStr">
        <is>
          <t>NPT</t>
        </is>
      </c>
      <c r="D105" s="175" t="inlineStr">
        <is>
          <t>Mo - Su</t>
        </is>
      </c>
      <c r="E105" s="1086" t="n"/>
      <c r="F105" s="1086" t="n"/>
      <c r="G105" s="1086" t="n"/>
      <c r="H105" s="1086" t="n"/>
      <c r="I105" s="1086" t="n"/>
      <c r="J105" s="1087" t="n"/>
      <c r="K105" s="1087" t="n"/>
      <c r="L105" s="1086" t="n"/>
      <c r="M105" s="1086" t="n"/>
      <c r="N105" s="1086" t="n"/>
      <c r="O105" s="1086" t="n"/>
      <c r="P105" s="1086" t="n"/>
      <c r="Q105" s="1087" t="n"/>
      <c r="R105" s="1087" t="n"/>
      <c r="S105" s="1086" t="n"/>
      <c r="T105" s="1086" t="n"/>
      <c r="U105" s="1086" t="n"/>
      <c r="V105" s="1086" t="n"/>
      <c r="W105" s="1086" t="n"/>
      <c r="X105" s="1087" t="n"/>
      <c r="Y105" s="1087" t="n"/>
      <c r="Z105" s="1086" t="n"/>
      <c r="AA105" s="1086" t="n"/>
      <c r="AB105" s="1086" t="n"/>
      <c r="AC105" s="1086" t="n"/>
      <c r="AD105" s="1086" t="n"/>
      <c r="AE105" s="1087" t="n"/>
      <c r="AF105" s="1087" t="n"/>
      <c r="AG105" s="1086" t="n"/>
      <c r="AH105" s="1086" t="n"/>
      <c r="AI105" s="34">
        <f>COUNTA(E105:AH105)</f>
        <v/>
      </c>
      <c r="AK105" s="36">
        <f>+COUNTIF(E105:AH105,"*"&amp;"A"&amp;"*")</f>
        <v/>
      </c>
      <c r="AL105" s="37">
        <f>+COUNTIF(E105:AH105,"*"&amp;"B"&amp;"*")</f>
        <v/>
      </c>
      <c r="AM105" s="37">
        <f>+COUNTIF(E105:AH105,"*"&amp;"C"&amp;"*")</f>
        <v/>
      </c>
      <c r="AN105" s="37">
        <f>+COUNTIF(E105:AH105,"*"&amp;"D"&amp;"*")</f>
        <v/>
      </c>
      <c r="AO105" s="37">
        <f>+COUNTIF(E105:AH105,"*"&amp;"E"&amp;"*")</f>
        <v/>
      </c>
      <c r="AP105" s="37">
        <f>+COUNTIF(E105:AH105,"*"&amp;"F"&amp;"*")</f>
        <v/>
      </c>
      <c r="AQ105" s="37">
        <f>+COUNTIF(E105:AH105,"*"&amp;"G"&amp;"*")</f>
        <v/>
      </c>
      <c r="AR105" s="37">
        <f>+COUNTIF(E105:AH105,"*"&amp;"H"&amp;"*")</f>
        <v/>
      </c>
      <c r="AS105" s="37">
        <f>+COUNTIF(E105:AH105,"*"&amp;"I"&amp;"*")</f>
        <v/>
      </c>
      <c r="AT105" s="37">
        <f>+COUNTIF(E105:AH105,"*"&amp;"J"&amp;"*")</f>
        <v/>
      </c>
      <c r="AU105" s="37">
        <f>+COUNTIF(E105:AH105,"*"&amp;"K"&amp;"*")</f>
        <v/>
      </c>
      <c r="AV105" s="37">
        <f>+COUNTIF(E105:AH105,"*"&amp;"L"&amp;"*")</f>
        <v/>
      </c>
      <c r="AW105" s="37">
        <f>+COUNTIF(E105:AH105,"*"&amp;"M"&amp;"*")</f>
        <v/>
      </c>
      <c r="AX105" s="37">
        <f>+COUNTIF(E105:AH105,"*"&amp;"N"&amp;"*")</f>
        <v/>
      </c>
      <c r="AY105" s="37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41">
        <f>AY105*$B$25</f>
        <v/>
      </c>
    </row>
    <row r="106" ht="21" customHeight="1">
      <c r="A106" s="175" t="inlineStr">
        <is>
          <t>Crimes Gone Viral - Do No Harm</t>
        </is>
      </c>
      <c r="B106" s="1125" t="inlineStr">
        <is>
          <t>24:15</t>
        </is>
      </c>
      <c r="C106" s="177" t="inlineStr">
        <is>
          <t>NPT</t>
        </is>
      </c>
      <c r="D106" s="175" t="inlineStr">
        <is>
          <t>Mo - Su</t>
        </is>
      </c>
      <c r="E106" s="1086" t="n"/>
      <c r="F106" s="1086" t="n"/>
      <c r="G106" s="1086" t="n"/>
      <c r="H106" s="1086" t="n"/>
      <c r="I106" s="1086" t="n"/>
      <c r="J106" s="1087" t="n"/>
      <c r="K106" s="1087" t="n"/>
      <c r="L106" s="1086" t="n"/>
      <c r="M106" s="1086" t="n"/>
      <c r="N106" s="1086" t="n"/>
      <c r="O106" s="1086" t="n"/>
      <c r="P106" s="1086" t="n"/>
      <c r="Q106" s="1087" t="n"/>
      <c r="R106" s="1087" t="n"/>
      <c r="S106" s="1086" t="n"/>
      <c r="T106" s="1086" t="n"/>
      <c r="U106" s="1086" t="n"/>
      <c r="V106" s="1086" t="n"/>
      <c r="W106" s="1086" t="n"/>
      <c r="X106" s="1087" t="n"/>
      <c r="Y106" s="1087" t="n"/>
      <c r="Z106" s="1086" t="n"/>
      <c r="AA106" s="1086" t="n"/>
      <c r="AB106" s="1086" t="n"/>
      <c r="AC106" s="1086" t="n"/>
      <c r="AD106" s="1086" t="n"/>
      <c r="AE106" s="1087" t="n"/>
      <c r="AF106" s="1087" t="n"/>
      <c r="AG106" s="1086" t="n"/>
      <c r="AH106" s="1086" t="n"/>
      <c r="AI106" s="34">
        <f>COUNTA(E106:AH106)</f>
        <v/>
      </c>
      <c r="AK106" s="36">
        <f>+COUNTIF(E106:AH106,"*"&amp;"A"&amp;"*")</f>
        <v/>
      </c>
      <c r="AL106" s="37">
        <f>+COUNTIF(E106:AH106,"*"&amp;"B"&amp;"*")</f>
        <v/>
      </c>
      <c r="AM106" s="37">
        <f>+COUNTIF(E106:AH106,"*"&amp;"C"&amp;"*")</f>
        <v/>
      </c>
      <c r="AN106" s="37">
        <f>+COUNTIF(E106:AH106,"*"&amp;"D"&amp;"*")</f>
        <v/>
      </c>
      <c r="AO106" s="37">
        <f>+COUNTIF(E106:AH106,"*"&amp;"E"&amp;"*")</f>
        <v/>
      </c>
      <c r="AP106" s="37">
        <f>+COUNTIF(E106:AH106,"*"&amp;"F"&amp;"*")</f>
        <v/>
      </c>
      <c r="AQ106" s="37">
        <f>+COUNTIF(E106:AH106,"*"&amp;"G"&amp;"*")</f>
        <v/>
      </c>
      <c r="AR106" s="37">
        <f>+COUNTIF(E106:AH106,"*"&amp;"H"&amp;"*")</f>
        <v/>
      </c>
      <c r="AS106" s="37">
        <f>+COUNTIF(E106:AH106,"*"&amp;"I"&amp;"*")</f>
        <v/>
      </c>
      <c r="AT106" s="37">
        <f>+COUNTIF(E106:AH106,"*"&amp;"J"&amp;"*")</f>
        <v/>
      </c>
      <c r="AU106" s="37">
        <f>+COUNTIF(E106:AH106,"*"&amp;"K"&amp;"*")</f>
        <v/>
      </c>
      <c r="AV106" s="37">
        <f>+COUNTIF(E106:AH106,"*"&amp;"L"&amp;"*")</f>
        <v/>
      </c>
      <c r="AW106" s="37">
        <f>+COUNTIF(E106:AH106,"*"&amp;"M"&amp;"*")</f>
        <v/>
      </c>
      <c r="AX106" s="37">
        <f>+COUNTIF(E106:AH106,"*"&amp;"N"&amp;"*")</f>
        <v/>
      </c>
      <c r="AY106" s="37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41">
        <f>AY106*$B$25</f>
        <v/>
      </c>
    </row>
    <row r="107" ht="21" customHeight="1">
      <c r="A107" s="175" t="inlineStr">
        <is>
          <t>Crimes Gone Viral - Bold Moves</t>
        </is>
      </c>
      <c r="B107" s="1125" t="inlineStr">
        <is>
          <t>24:30</t>
        </is>
      </c>
      <c r="C107" s="177" t="inlineStr">
        <is>
          <t>NPT</t>
        </is>
      </c>
      <c r="D107" s="175" t="inlineStr">
        <is>
          <t>Mo - Su</t>
        </is>
      </c>
      <c r="E107" s="1086" t="n"/>
      <c r="F107" s="1086" t="n"/>
      <c r="G107" s="1086" t="n"/>
      <c r="H107" s="1086" t="n"/>
      <c r="I107" s="1086" t="n"/>
      <c r="J107" s="1087" t="n"/>
      <c r="K107" s="1087" t="n"/>
      <c r="L107" s="1086" t="n"/>
      <c r="M107" s="1086" t="n"/>
      <c r="N107" s="1086" t="n"/>
      <c r="O107" s="1086" t="n"/>
      <c r="P107" s="1086" t="n"/>
      <c r="Q107" s="1087" t="n"/>
      <c r="R107" s="1087" t="n"/>
      <c r="S107" s="1086" t="n"/>
      <c r="T107" s="1086" t="n"/>
      <c r="U107" s="1086" t="n"/>
      <c r="V107" s="1086" t="n"/>
      <c r="W107" s="1086" t="n"/>
      <c r="X107" s="1087" t="n"/>
      <c r="Y107" s="1087" t="n"/>
      <c r="Z107" s="1086" t="n"/>
      <c r="AA107" s="1086" t="n"/>
      <c r="AB107" s="1086" t="n"/>
      <c r="AC107" s="1086" t="n"/>
      <c r="AD107" s="1086" t="n"/>
      <c r="AE107" s="1087" t="n"/>
      <c r="AF107" s="1087" t="n"/>
      <c r="AG107" s="1086" t="n"/>
      <c r="AH107" s="1086" t="n"/>
      <c r="AI107" s="34">
        <f>COUNTA(E107:AH107)</f>
        <v/>
      </c>
      <c r="AK107" s="36">
        <f>+COUNTIF(E107:AH107,"*"&amp;"A"&amp;"*")</f>
        <v/>
      </c>
      <c r="AL107" s="37">
        <f>+COUNTIF(E107:AH107,"*"&amp;"B"&amp;"*")</f>
        <v/>
      </c>
      <c r="AM107" s="37">
        <f>+COUNTIF(E107:AH107,"*"&amp;"C"&amp;"*")</f>
        <v/>
      </c>
      <c r="AN107" s="37">
        <f>+COUNTIF(E107:AH107,"*"&amp;"D"&amp;"*")</f>
        <v/>
      </c>
      <c r="AO107" s="37">
        <f>+COUNTIF(E107:AH107,"*"&amp;"E"&amp;"*")</f>
        <v/>
      </c>
      <c r="AP107" s="37">
        <f>+COUNTIF(E107:AH107,"*"&amp;"F"&amp;"*")</f>
        <v/>
      </c>
      <c r="AQ107" s="37">
        <f>+COUNTIF(E107:AH107,"*"&amp;"G"&amp;"*")</f>
        <v/>
      </c>
      <c r="AR107" s="37">
        <f>+COUNTIF(E107:AH107,"*"&amp;"H"&amp;"*")</f>
        <v/>
      </c>
      <c r="AS107" s="37">
        <f>+COUNTIF(E107:AH107,"*"&amp;"I"&amp;"*")</f>
        <v/>
      </c>
      <c r="AT107" s="37">
        <f>+COUNTIF(E107:AH107,"*"&amp;"J"&amp;"*")</f>
        <v/>
      </c>
      <c r="AU107" s="37">
        <f>+COUNTIF(E107:AH107,"*"&amp;"K"&amp;"*")</f>
        <v/>
      </c>
      <c r="AV107" s="37">
        <f>+COUNTIF(E107:AH107,"*"&amp;"L"&amp;"*")</f>
        <v/>
      </c>
      <c r="AW107" s="37">
        <f>+COUNTIF(E107:AH107,"*"&amp;"M"&amp;"*")</f>
        <v/>
      </c>
      <c r="AX107" s="37">
        <f>+COUNTIF(E107:AH107,"*"&amp;"N"&amp;"*")</f>
        <v/>
      </c>
      <c r="AY107" s="37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41">
        <f>AY107*$B$25</f>
        <v/>
      </c>
    </row>
    <row r="108" ht="21" customHeight="1">
      <c r="A108" s="175" t="inlineStr">
        <is>
          <t>Crimes Gone Viral - Bold Moves</t>
        </is>
      </c>
      <c r="B108" s="1125" t="inlineStr">
        <is>
          <t>24:45</t>
        </is>
      </c>
      <c r="C108" s="177" t="inlineStr">
        <is>
          <t>NPT</t>
        </is>
      </c>
      <c r="D108" s="175" t="inlineStr">
        <is>
          <t>Mo - Su</t>
        </is>
      </c>
      <c r="E108" s="1086" t="n"/>
      <c r="F108" s="1086" t="n"/>
      <c r="G108" s="1086" t="n"/>
      <c r="H108" s="1086" t="n"/>
      <c r="I108" s="1086" t="n"/>
      <c r="J108" s="1087" t="n"/>
      <c r="K108" s="1087" t="n"/>
      <c r="L108" s="1086" t="n"/>
      <c r="M108" s="1086" t="n"/>
      <c r="N108" s="1086" t="n"/>
      <c r="O108" s="1086" t="n"/>
      <c r="P108" s="1086" t="n"/>
      <c r="Q108" s="1087" t="n"/>
      <c r="R108" s="1087" t="n"/>
      <c r="S108" s="1086" t="n"/>
      <c r="T108" s="1086" t="n"/>
      <c r="U108" s="1086" t="n"/>
      <c r="V108" s="1086" t="n"/>
      <c r="W108" s="1086" t="n"/>
      <c r="X108" s="1087" t="n"/>
      <c r="Y108" s="1087" t="n"/>
      <c r="Z108" s="1086" t="n"/>
      <c r="AA108" s="1086" t="n"/>
      <c r="AB108" s="1086" t="n"/>
      <c r="AC108" s="1086" t="n"/>
      <c r="AD108" s="1086" t="n"/>
      <c r="AE108" s="1087" t="n"/>
      <c r="AF108" s="1087" t="n"/>
      <c r="AG108" s="1086" t="n"/>
      <c r="AH108" s="1086" t="n"/>
      <c r="AI108" s="34">
        <f>COUNTA(E108:AH108)</f>
        <v/>
      </c>
      <c r="AK108" s="36">
        <f>+COUNTIF(E108:AH108,"*"&amp;"A"&amp;"*")</f>
        <v/>
      </c>
      <c r="AL108" s="37">
        <f>+COUNTIF(E108:AH108,"*"&amp;"B"&amp;"*")</f>
        <v/>
      </c>
      <c r="AM108" s="37">
        <f>+COUNTIF(E108:AH108,"*"&amp;"C"&amp;"*")</f>
        <v/>
      </c>
      <c r="AN108" s="37">
        <f>+COUNTIF(E108:AH108,"*"&amp;"D"&amp;"*")</f>
        <v/>
      </c>
      <c r="AO108" s="37">
        <f>+COUNTIF(E108:AH108,"*"&amp;"E"&amp;"*")</f>
        <v/>
      </c>
      <c r="AP108" s="37">
        <f>+COUNTIF(E108:AH108,"*"&amp;"F"&amp;"*")</f>
        <v/>
      </c>
      <c r="AQ108" s="37">
        <f>+COUNTIF(E108:AH108,"*"&amp;"G"&amp;"*")</f>
        <v/>
      </c>
      <c r="AR108" s="37">
        <f>+COUNTIF(E108:AH108,"*"&amp;"H"&amp;"*")</f>
        <v/>
      </c>
      <c r="AS108" s="37">
        <f>+COUNTIF(E108:AH108,"*"&amp;"I"&amp;"*")</f>
        <v/>
      </c>
      <c r="AT108" s="37">
        <f>+COUNTIF(E108:AH108,"*"&amp;"J"&amp;"*")</f>
        <v/>
      </c>
      <c r="AU108" s="37">
        <f>+COUNTIF(E108:AH108,"*"&amp;"K"&amp;"*")</f>
        <v/>
      </c>
      <c r="AV108" s="37">
        <f>+COUNTIF(E108:AH108,"*"&amp;"L"&amp;"*")</f>
        <v/>
      </c>
      <c r="AW108" s="37">
        <f>+COUNTIF(E108:AH108,"*"&amp;"M"&amp;"*")</f>
        <v/>
      </c>
      <c r="AX108" s="37">
        <f>+COUNTIF(E108:AH108,"*"&amp;"N"&amp;"*")</f>
        <v/>
      </c>
      <c r="AY108" s="37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41">
        <f>AY108*$B$25</f>
        <v/>
      </c>
    </row>
    <row r="109" ht="21" customHeight="1">
      <c r="A109" s="175" t="inlineStr">
        <is>
          <t>Gold Rush (Season 11) (Specials) - Legend Of Porcupine Creek, The</t>
        </is>
      </c>
      <c r="B109" s="1125" t="inlineStr">
        <is>
          <t>25:00</t>
        </is>
      </c>
      <c r="C109" s="177" t="inlineStr">
        <is>
          <t>NPT</t>
        </is>
      </c>
      <c r="D109" s="175" t="inlineStr">
        <is>
          <t>Mo - Su</t>
        </is>
      </c>
      <c r="E109" s="1088" t="n"/>
      <c r="F109" s="1086" t="n"/>
      <c r="G109" s="1086" t="n"/>
      <c r="H109" s="1086" t="n"/>
      <c r="I109" s="1086" t="n"/>
      <c r="J109" s="1087" t="n"/>
      <c r="K109" s="1087" t="n"/>
      <c r="L109" s="1086" t="n"/>
      <c r="M109" s="1086" t="n"/>
      <c r="N109" s="1086" t="n"/>
      <c r="O109" s="1086" t="n"/>
      <c r="P109" s="1086" t="n"/>
      <c r="Q109" s="1087" t="n"/>
      <c r="R109" s="1087" t="n"/>
      <c r="S109" s="1086" t="n"/>
      <c r="T109" s="1086" t="n"/>
      <c r="U109" s="1086" t="n"/>
      <c r="V109" s="1086" t="n"/>
      <c r="W109" s="1086" t="n"/>
      <c r="X109" s="1087" t="n"/>
      <c r="Y109" s="1087" t="n"/>
      <c r="Z109" s="1086" t="n"/>
      <c r="AA109" s="1086" t="n"/>
      <c r="AB109" s="1086" t="n"/>
      <c r="AC109" s="1086" t="n"/>
      <c r="AD109" s="1086" t="n"/>
      <c r="AE109" s="1087" t="n"/>
      <c r="AF109" s="1087" t="n"/>
      <c r="AG109" s="1086" t="n"/>
      <c r="AH109" s="1086" t="n"/>
      <c r="AI109" s="34">
        <f>COUNTA(E109:AH109)</f>
        <v/>
      </c>
      <c r="AK109" s="36">
        <f>+COUNTIF(E109:AH109,"*"&amp;"A"&amp;"*")</f>
        <v/>
      </c>
      <c r="AL109" s="37">
        <f>+COUNTIF(E109:AH109,"*"&amp;"B"&amp;"*")</f>
        <v/>
      </c>
      <c r="AM109" s="37">
        <f>+COUNTIF(E109:AH109,"*"&amp;"C"&amp;"*")</f>
        <v/>
      </c>
      <c r="AN109" s="37">
        <f>+COUNTIF(E109:AH109,"*"&amp;"D"&amp;"*")</f>
        <v/>
      </c>
      <c r="AO109" s="37">
        <f>+COUNTIF(E109:AH109,"*"&amp;"E"&amp;"*")</f>
        <v/>
      </c>
      <c r="AP109" s="37">
        <f>+COUNTIF(E109:AH109,"*"&amp;"F"&amp;"*")</f>
        <v/>
      </c>
      <c r="AQ109" s="37">
        <f>+COUNTIF(E109:AH109,"*"&amp;"G"&amp;"*")</f>
        <v/>
      </c>
      <c r="AR109" s="37">
        <f>+COUNTIF(E109:AH109,"*"&amp;"H"&amp;"*")</f>
        <v/>
      </c>
      <c r="AS109" s="37">
        <f>+COUNTIF(E109:AH109,"*"&amp;"I"&amp;"*")</f>
        <v/>
      </c>
      <c r="AT109" s="37">
        <f>+COUNTIF(E109:AH109,"*"&amp;"J"&amp;"*")</f>
        <v/>
      </c>
      <c r="AU109" s="37">
        <f>+COUNTIF(E109:AH109,"*"&amp;"K"&amp;"*")</f>
        <v/>
      </c>
      <c r="AV109" s="37">
        <f>+COUNTIF(E109:AH109,"*"&amp;"L"&amp;"*")</f>
        <v/>
      </c>
      <c r="AW109" s="37">
        <f>+COUNTIF(E109:AH109,"*"&amp;"M"&amp;"*")</f>
        <v/>
      </c>
      <c r="AX109" s="37">
        <f>+COUNTIF(E109:AH109,"*"&amp;"N"&amp;"*")</f>
        <v/>
      </c>
      <c r="AY109" s="37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41">
        <f>AY109*$B$25</f>
        <v/>
      </c>
    </row>
    <row r="110" ht="21" customHeight="1">
      <c r="A110" s="175" t="inlineStr">
        <is>
          <t>Gold Rush (Season 11) (Specials) - Legend Of Porcupine Creek, The</t>
        </is>
      </c>
      <c r="B110" s="1125" t="inlineStr">
        <is>
          <t>25:15</t>
        </is>
      </c>
      <c r="C110" s="177" t="inlineStr">
        <is>
          <t>NPT</t>
        </is>
      </c>
      <c r="D110" s="175" t="inlineStr">
        <is>
          <t>Mo - Su</t>
        </is>
      </c>
      <c r="E110" s="1086" t="n"/>
      <c r="F110" s="1086" t="n"/>
      <c r="G110" s="1086" t="n"/>
      <c r="H110" s="1086" t="n"/>
      <c r="I110" s="1086" t="n"/>
      <c r="J110" s="1087" t="n"/>
      <c r="K110" s="1087" t="n"/>
      <c r="L110" s="1086" t="n"/>
      <c r="M110" s="1086" t="n"/>
      <c r="N110" s="1086" t="n"/>
      <c r="O110" s="1086" t="n"/>
      <c r="P110" s="1086" t="n"/>
      <c r="Q110" s="1087" t="n"/>
      <c r="R110" s="1087" t="n"/>
      <c r="S110" s="1086" t="n"/>
      <c r="T110" s="1086" t="n"/>
      <c r="U110" s="1086" t="n"/>
      <c r="V110" s="1086" t="n"/>
      <c r="W110" s="1086" t="n"/>
      <c r="X110" s="1087" t="n"/>
      <c r="Y110" s="1087" t="n"/>
      <c r="Z110" s="1086" t="n"/>
      <c r="AA110" s="1086" t="n"/>
      <c r="AB110" s="1086" t="n"/>
      <c r="AC110" s="1086" t="n"/>
      <c r="AD110" s="1086" t="n"/>
      <c r="AE110" s="1087" t="n"/>
      <c r="AF110" s="1087" t="n"/>
      <c r="AG110" s="1086" t="n"/>
      <c r="AH110" s="1086" t="n"/>
      <c r="AI110" s="34">
        <f>COUNTA(E110:AH110)</f>
        <v/>
      </c>
      <c r="AK110" s="36">
        <f>+COUNTIF(E110:AH110,"*"&amp;"A"&amp;"*")</f>
        <v/>
      </c>
      <c r="AL110" s="37">
        <f>+COUNTIF(E110:AH110,"*"&amp;"B"&amp;"*")</f>
        <v/>
      </c>
      <c r="AM110" s="37">
        <f>+COUNTIF(E110:AH110,"*"&amp;"C"&amp;"*")</f>
        <v/>
      </c>
      <c r="AN110" s="37">
        <f>+COUNTIF(E110:AH110,"*"&amp;"D"&amp;"*")</f>
        <v/>
      </c>
      <c r="AO110" s="37">
        <f>+COUNTIF(E110:AH110,"*"&amp;"E"&amp;"*")</f>
        <v/>
      </c>
      <c r="AP110" s="37">
        <f>+COUNTIF(E110:AH110,"*"&amp;"F"&amp;"*")</f>
        <v/>
      </c>
      <c r="AQ110" s="37">
        <f>+COUNTIF(E110:AH110,"*"&amp;"G"&amp;"*")</f>
        <v/>
      </c>
      <c r="AR110" s="37">
        <f>+COUNTIF(E110:AH110,"*"&amp;"H"&amp;"*")</f>
        <v/>
      </c>
      <c r="AS110" s="37">
        <f>+COUNTIF(E110:AH110,"*"&amp;"I"&amp;"*")</f>
        <v/>
      </c>
      <c r="AT110" s="37">
        <f>+COUNTIF(E110:AH110,"*"&amp;"J"&amp;"*")</f>
        <v/>
      </c>
      <c r="AU110" s="37">
        <f>+COUNTIF(E110:AH110,"*"&amp;"K"&amp;"*")</f>
        <v/>
      </c>
      <c r="AV110" s="37">
        <f>+COUNTIF(E110:AH110,"*"&amp;"L"&amp;"*")</f>
        <v/>
      </c>
      <c r="AW110" s="37">
        <f>+COUNTIF(E110:AH110,"*"&amp;"M"&amp;"*")</f>
        <v/>
      </c>
      <c r="AX110" s="37">
        <f>+COUNTIF(E110:AH110,"*"&amp;"N"&amp;"*")</f>
        <v/>
      </c>
      <c r="AY110" s="37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41">
        <f>AY110*$B$25</f>
        <v/>
      </c>
    </row>
    <row r="111" ht="21" customHeight="1">
      <c r="A111" s="175" t="inlineStr">
        <is>
          <t>Gold Rush (Season 11) (Specials) - Legend Of Porcupine Creek, The</t>
        </is>
      </c>
      <c r="B111" s="1125" t="inlineStr">
        <is>
          <t>25:30</t>
        </is>
      </c>
      <c r="C111" s="177" t="inlineStr">
        <is>
          <t>NPT</t>
        </is>
      </c>
      <c r="D111" s="175" t="inlineStr">
        <is>
          <t>Mo - Su</t>
        </is>
      </c>
      <c r="E111" s="1086" t="n"/>
      <c r="F111" s="1086" t="n"/>
      <c r="G111" s="1086" t="n"/>
      <c r="H111" s="1086" t="n"/>
      <c r="I111" s="1086" t="n"/>
      <c r="J111" s="1087" t="n"/>
      <c r="K111" s="1087" t="n"/>
      <c r="L111" s="1086" t="n"/>
      <c r="M111" s="1086" t="n"/>
      <c r="N111" s="1086" t="n"/>
      <c r="O111" s="1086" t="n"/>
      <c r="P111" s="1086" t="n"/>
      <c r="Q111" s="1087" t="n"/>
      <c r="R111" s="1087" t="n"/>
      <c r="S111" s="1086" t="n"/>
      <c r="T111" s="1086" t="n"/>
      <c r="U111" s="1086" t="n"/>
      <c r="V111" s="1086" t="n"/>
      <c r="W111" s="1086" t="n"/>
      <c r="X111" s="1087" t="n"/>
      <c r="Y111" s="1087" t="n"/>
      <c r="Z111" s="1086" t="n"/>
      <c r="AA111" s="1086" t="n"/>
      <c r="AB111" s="1086" t="n"/>
      <c r="AC111" s="1086" t="n"/>
      <c r="AD111" s="1086" t="n"/>
      <c r="AE111" s="1087" t="n"/>
      <c r="AF111" s="1087" t="n"/>
      <c r="AG111" s="1086" t="n"/>
      <c r="AH111" s="1086" t="n"/>
      <c r="AI111" s="34">
        <f>COUNTA(E111:AH111)</f>
        <v/>
      </c>
      <c r="AK111" s="36">
        <f>+COUNTIF(E111:AH111,"*"&amp;"A"&amp;"*")</f>
        <v/>
      </c>
      <c r="AL111" s="37">
        <f>+COUNTIF(E111:AH111,"*"&amp;"B"&amp;"*")</f>
        <v/>
      </c>
      <c r="AM111" s="37">
        <f>+COUNTIF(E111:AH111,"*"&amp;"C"&amp;"*")</f>
        <v/>
      </c>
      <c r="AN111" s="37">
        <f>+COUNTIF(E111:AH111,"*"&amp;"D"&amp;"*")</f>
        <v/>
      </c>
      <c r="AO111" s="37">
        <f>+COUNTIF(E111:AH111,"*"&amp;"E"&amp;"*")</f>
        <v/>
      </c>
      <c r="AP111" s="37">
        <f>+COUNTIF(E111:AH111,"*"&amp;"F"&amp;"*")</f>
        <v/>
      </c>
      <c r="AQ111" s="37">
        <f>+COUNTIF(E111:AH111,"*"&amp;"G"&amp;"*")</f>
        <v/>
      </c>
      <c r="AR111" s="37">
        <f>+COUNTIF(E111:AH111,"*"&amp;"H"&amp;"*")</f>
        <v/>
      </c>
      <c r="AS111" s="37">
        <f>+COUNTIF(E111:AH111,"*"&amp;"I"&amp;"*")</f>
        <v/>
      </c>
      <c r="AT111" s="37">
        <f>+COUNTIF(E111:AH111,"*"&amp;"J"&amp;"*")</f>
        <v/>
      </c>
      <c r="AU111" s="37">
        <f>+COUNTIF(E111:AH111,"*"&amp;"K"&amp;"*")</f>
        <v/>
      </c>
      <c r="AV111" s="37">
        <f>+COUNTIF(E111:AH111,"*"&amp;"L"&amp;"*")</f>
        <v/>
      </c>
      <c r="AW111" s="37">
        <f>+COUNTIF(E111:AH111,"*"&amp;"M"&amp;"*")</f>
        <v/>
      </c>
      <c r="AX111" s="37">
        <f>+COUNTIF(E111:AH111,"*"&amp;"N"&amp;"*")</f>
        <v/>
      </c>
      <c r="AY111" s="37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41">
        <f>AY111*$B$25</f>
        <v/>
      </c>
    </row>
    <row r="112" ht="21" customHeight="1">
      <c r="A112" s="175" t="inlineStr">
        <is>
          <t>Gold Rush (Season 11) (Specials) - Legend Of Porcupine Creek, The</t>
        </is>
      </c>
      <c r="B112" s="1125" t="inlineStr">
        <is>
          <t>25:45</t>
        </is>
      </c>
      <c r="C112" s="177" t="inlineStr">
        <is>
          <t>NPT</t>
        </is>
      </c>
      <c r="D112" s="175" t="inlineStr">
        <is>
          <t>Mo - Su</t>
        </is>
      </c>
      <c r="E112" s="1086" t="n"/>
      <c r="F112" s="1086" t="n"/>
      <c r="G112" s="1086" t="n"/>
      <c r="H112" s="1086" t="n"/>
      <c r="I112" s="1086" t="n"/>
      <c r="J112" s="1087" t="n"/>
      <c r="K112" s="1087" t="n"/>
      <c r="L112" s="1086" t="n"/>
      <c r="M112" s="1086" t="n"/>
      <c r="N112" s="1086" t="n"/>
      <c r="O112" s="1086" t="n"/>
      <c r="P112" s="1086" t="n"/>
      <c r="Q112" s="1087" t="n"/>
      <c r="R112" s="1087" t="n"/>
      <c r="S112" s="1086" t="n"/>
      <c r="T112" s="1086" t="n"/>
      <c r="U112" s="1086" t="n"/>
      <c r="V112" s="1086" t="n"/>
      <c r="W112" s="1086" t="n"/>
      <c r="X112" s="1087" t="n"/>
      <c r="Y112" s="1087" t="n"/>
      <c r="Z112" s="1086" t="n"/>
      <c r="AA112" s="1086" t="n"/>
      <c r="AB112" s="1086" t="n"/>
      <c r="AC112" s="1086" t="n"/>
      <c r="AD112" s="1086" t="n"/>
      <c r="AE112" s="1087" t="n"/>
      <c r="AF112" s="1087" t="n"/>
      <c r="AG112" s="1086" t="n"/>
      <c r="AH112" s="1086" t="n"/>
      <c r="AI112" s="34">
        <f>COUNTA(E112:AH112)</f>
        <v/>
      </c>
      <c r="AK112" s="36">
        <f>+COUNTIF(E112:AH112,"*"&amp;"A"&amp;"*")</f>
        <v/>
      </c>
      <c r="AL112" s="37">
        <f>+COUNTIF(E112:AH112,"*"&amp;"B"&amp;"*")</f>
        <v/>
      </c>
      <c r="AM112" s="37">
        <f>+COUNTIF(E112:AH112,"*"&amp;"C"&amp;"*")</f>
        <v/>
      </c>
      <c r="AN112" s="37">
        <f>+COUNTIF(E112:AH112,"*"&amp;"D"&amp;"*")</f>
        <v/>
      </c>
      <c r="AO112" s="37">
        <f>+COUNTIF(E112:AH112,"*"&amp;"E"&amp;"*")</f>
        <v/>
      </c>
      <c r="AP112" s="37">
        <f>+COUNTIF(E112:AH112,"*"&amp;"F"&amp;"*")</f>
        <v/>
      </c>
      <c r="AQ112" s="37">
        <f>+COUNTIF(E112:AH112,"*"&amp;"G"&amp;"*")</f>
        <v/>
      </c>
      <c r="AR112" s="37">
        <f>+COUNTIF(E112:AH112,"*"&amp;"H"&amp;"*")</f>
        <v/>
      </c>
      <c r="AS112" s="37">
        <f>+COUNTIF(E112:AH112,"*"&amp;"I"&amp;"*")</f>
        <v/>
      </c>
      <c r="AT112" s="37">
        <f>+COUNTIF(E112:AH112,"*"&amp;"J"&amp;"*")</f>
        <v/>
      </c>
      <c r="AU112" s="37">
        <f>+COUNTIF(E112:AH112,"*"&amp;"K"&amp;"*")</f>
        <v/>
      </c>
      <c r="AV112" s="37">
        <f>+COUNTIF(E112:AH112,"*"&amp;"L"&amp;"*")</f>
        <v/>
      </c>
      <c r="AW112" s="37">
        <f>+COUNTIF(E112:AH112,"*"&amp;"M"&amp;"*")</f>
        <v/>
      </c>
      <c r="AX112" s="37">
        <f>+COUNTIF(E112:AH112,"*"&amp;"N"&amp;"*")</f>
        <v/>
      </c>
      <c r="AY112" s="37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41">
        <f>AY112*$B$25</f>
        <v/>
      </c>
    </row>
    <row r="113" hidden="1" ht="21" customHeight="1">
      <c r="A113" s="175" t="inlineStr">
        <is>
          <t>Body Cam (Season 5) - Digging For Trouble</t>
        </is>
      </c>
      <c r="B113" s="1125" t="inlineStr">
        <is>
          <t>26:00</t>
        </is>
      </c>
      <c r="C113" s="177" t="inlineStr">
        <is>
          <t>NPT</t>
        </is>
      </c>
      <c r="D113" s="175" t="inlineStr">
        <is>
          <t>Mo - Su</t>
        </is>
      </c>
      <c r="E113" s="1086" t="n"/>
      <c r="F113" s="1086" t="n"/>
      <c r="G113" s="1086" t="n"/>
      <c r="H113" s="1086" t="n"/>
      <c r="I113" s="1086" t="n"/>
      <c r="J113" s="1087" t="n"/>
      <c r="K113" s="1087" t="n"/>
      <c r="L113" s="1086" t="n"/>
      <c r="M113" s="1086" t="n"/>
      <c r="N113" s="1086" t="n"/>
      <c r="O113" s="1086" t="n"/>
      <c r="P113" s="1086" t="n"/>
      <c r="Q113" s="1087" t="n"/>
      <c r="R113" s="1087" t="n"/>
      <c r="S113" s="1086" t="n"/>
      <c r="T113" s="1086" t="n"/>
      <c r="U113" s="1086" t="n"/>
      <c r="V113" s="1086" t="n"/>
      <c r="W113" s="1086" t="n"/>
      <c r="X113" s="1087" t="n"/>
      <c r="Y113" s="1087" t="n"/>
      <c r="Z113" s="1088" t="n"/>
      <c r="AA113" s="1086" t="n"/>
      <c r="AB113" s="1086" t="n"/>
      <c r="AC113" s="1086" t="n"/>
      <c r="AD113" s="1086" t="n"/>
      <c r="AE113" s="1087" t="n"/>
      <c r="AF113" s="1087" t="n"/>
      <c r="AG113" s="1086" t="n"/>
      <c r="AH113" s="1086" t="n"/>
      <c r="AI113" s="34">
        <f>COUNTA(E113:AH113)</f>
        <v/>
      </c>
      <c r="AK113" s="36">
        <f>+COUNTIF(E113:AH113,"*"&amp;"A"&amp;"*")</f>
        <v/>
      </c>
      <c r="AL113" s="37">
        <f>+COUNTIF(E113:AH113,"*"&amp;"B"&amp;"*")</f>
        <v/>
      </c>
      <c r="AM113" s="37">
        <f>+COUNTIF(E113:AH113,"*"&amp;"C"&amp;"*")</f>
        <v/>
      </c>
      <c r="AN113" s="37">
        <f>+COUNTIF(E113:AH113,"*"&amp;"D"&amp;"*")</f>
        <v/>
      </c>
      <c r="AO113" s="37">
        <f>+COUNTIF(E113:AH113,"*"&amp;"E"&amp;"*")</f>
        <v/>
      </c>
      <c r="AP113" s="37">
        <f>+COUNTIF(E113:AH113,"*"&amp;"F"&amp;"*")</f>
        <v/>
      </c>
      <c r="AQ113" s="37">
        <f>+COUNTIF(E113:AH113,"*"&amp;"G"&amp;"*")</f>
        <v/>
      </c>
      <c r="AR113" s="37">
        <f>+COUNTIF(E113:AH113,"*"&amp;"H"&amp;"*")</f>
        <v/>
      </c>
      <c r="AS113" s="37">
        <f>+COUNTIF(E113:AH113,"*"&amp;"I"&amp;"*")</f>
        <v/>
      </c>
      <c r="AT113" s="37">
        <f>+COUNTIF(E113:AH113,"*"&amp;"J"&amp;"*")</f>
        <v/>
      </c>
      <c r="AU113" s="37">
        <f>+COUNTIF(E113:AH113,"*"&amp;"K"&amp;"*")</f>
        <v/>
      </c>
      <c r="AV113" s="37">
        <f>+COUNTIF(E113:AH113,"*"&amp;"L"&amp;"*")</f>
        <v/>
      </c>
      <c r="AW113" s="37">
        <f>+COUNTIF(E113:AH113,"*"&amp;"M"&amp;"*")</f>
        <v/>
      </c>
      <c r="AX113" s="37">
        <f>+COUNTIF(E113:AH113,"*"&amp;"N"&amp;"*")</f>
        <v/>
      </c>
      <c r="AY113" s="37">
        <f>+COUNTIF(E113:AH113,"*"&amp;"O"&amp;"*")</f>
        <v/>
      </c>
      <c r="BA113" s="39">
        <f>IF($C113="NPT",SUM($AK113:$AY113),0)</f>
        <v/>
      </c>
      <c r="BB113" s="40">
        <f>IF($C113="PT",SUM($AK113:$AY113),0)</f>
        <v/>
      </c>
      <c r="BC113" s="41">
        <f>AK113*$B$11</f>
        <v/>
      </c>
      <c r="BD113" s="41">
        <f>AL113*$B$12</f>
        <v/>
      </c>
      <c r="BE113" s="41">
        <f>AM113*$B$13</f>
        <v/>
      </c>
      <c r="BF113" s="41">
        <f>AN113*$B$14</f>
        <v/>
      </c>
      <c r="BG113" s="41">
        <f>AO113*$B$15</f>
        <v/>
      </c>
      <c r="BH113" s="41">
        <f>AP113*$B$16</f>
        <v/>
      </c>
      <c r="BI113" s="41">
        <f>AQ113*$B$17</f>
        <v/>
      </c>
      <c r="BJ113" s="41">
        <f>AR113*$B$18</f>
        <v/>
      </c>
      <c r="BK113" s="41">
        <f>AS113*$B$19</f>
        <v/>
      </c>
      <c r="BL113" s="41">
        <f>AT113*$B$20</f>
        <v/>
      </c>
      <c r="BM113" s="41">
        <f>AU113*$B$21</f>
        <v/>
      </c>
      <c r="BN113" s="41">
        <f>AV113*$B$22</f>
        <v/>
      </c>
      <c r="BO113" s="41">
        <f>AW113*$B$23</f>
        <v/>
      </c>
      <c r="BP113" s="41">
        <f>AX113*$B$24</f>
        <v/>
      </c>
      <c r="BQ113" s="41">
        <f>AY113*$B$25</f>
        <v/>
      </c>
    </row>
    <row r="114" hidden="1" ht="21" customHeight="1" thickBot="1">
      <c r="A114" s="175" t="inlineStr">
        <is>
          <t>Body Cam (Season 5) - Digging For Trouble</t>
        </is>
      </c>
      <c r="B114" s="1125" t="inlineStr">
        <is>
          <t>26:15</t>
        </is>
      </c>
      <c r="C114" s="177" t="inlineStr">
        <is>
          <t>NPT</t>
        </is>
      </c>
      <c r="D114" s="175" t="inlineStr">
        <is>
          <t>Mo - Su</t>
        </is>
      </c>
      <c r="E114" s="1086" t="n"/>
      <c r="F114" s="1086" t="n"/>
      <c r="G114" s="1086" t="n"/>
      <c r="H114" s="1086" t="n"/>
      <c r="I114" s="1086" t="n"/>
      <c r="J114" s="1087" t="n"/>
      <c r="K114" s="1087" t="n"/>
      <c r="L114" s="1086" t="n"/>
      <c r="M114" s="1086" t="n"/>
      <c r="N114" s="1086" t="n"/>
      <c r="O114" s="1086" t="n"/>
      <c r="P114" s="1086" t="n"/>
      <c r="Q114" s="1087" t="n"/>
      <c r="R114" s="1087" t="n"/>
      <c r="S114" s="1086" t="n"/>
      <c r="T114" s="1086" t="n"/>
      <c r="U114" s="1086" t="n"/>
      <c r="V114" s="1086" t="n"/>
      <c r="W114" s="1086" t="n"/>
      <c r="X114" s="1087" t="n"/>
      <c r="Y114" s="1087" t="n"/>
      <c r="Z114" s="1086" t="n"/>
      <c r="AA114" s="1086" t="n"/>
      <c r="AB114" s="1086" t="n"/>
      <c r="AC114" s="1086" t="n"/>
      <c r="AD114" s="1086" t="n"/>
      <c r="AE114" s="1087" t="n"/>
      <c r="AF114" s="1087" t="n"/>
      <c r="AG114" s="1086" t="n"/>
      <c r="AH114" s="1086" t="n"/>
      <c r="AI114" s="34">
        <f>COUNTA(E114:AH114)</f>
        <v/>
      </c>
      <c r="AK114" s="36">
        <f>+COUNTIF(E114:AH114,"*"&amp;"A"&amp;"*")</f>
        <v/>
      </c>
      <c r="AL114" s="37">
        <f>+COUNTIF(E114:AH114,"*"&amp;"B"&amp;"*")</f>
        <v/>
      </c>
      <c r="AM114" s="37">
        <f>+COUNTIF(E114:AH114,"*"&amp;"C"&amp;"*")</f>
        <v/>
      </c>
      <c r="AN114" s="37">
        <f>+COUNTIF(E114:AH114,"*"&amp;"D"&amp;"*")</f>
        <v/>
      </c>
      <c r="AO114" s="37">
        <f>+COUNTIF(E114:AH114,"*"&amp;"E"&amp;"*")</f>
        <v/>
      </c>
      <c r="AP114" s="37">
        <f>+COUNTIF(E114:AH114,"*"&amp;"F"&amp;"*")</f>
        <v/>
      </c>
      <c r="AQ114" s="37">
        <f>+COUNTIF(E114:AH114,"*"&amp;"G"&amp;"*")</f>
        <v/>
      </c>
      <c r="AR114" s="37">
        <f>+COUNTIF(E114:AH114,"*"&amp;"H"&amp;"*")</f>
        <v/>
      </c>
      <c r="AS114" s="37">
        <f>+COUNTIF(E114:AH114,"*"&amp;"I"&amp;"*")</f>
        <v/>
      </c>
      <c r="AT114" s="37">
        <f>+COUNTIF(E114:AH114,"*"&amp;"J"&amp;"*")</f>
        <v/>
      </c>
      <c r="AU114" s="37">
        <f>+COUNTIF(E114:AH114,"*"&amp;"K"&amp;"*")</f>
        <v/>
      </c>
      <c r="AV114" s="37">
        <f>+COUNTIF(E114:AH114,"*"&amp;"L"&amp;"*")</f>
        <v/>
      </c>
      <c r="AW114" s="37">
        <f>+COUNTIF(E114:AH114,"*"&amp;"M"&amp;"*")</f>
        <v/>
      </c>
      <c r="AX114" s="37">
        <f>+COUNTIF(E114:AH114,"*"&amp;"N"&amp;"*")</f>
        <v/>
      </c>
      <c r="AY114" s="37">
        <f>+COUNTIF(E114:AH114,"*"&amp;"O"&amp;"*")</f>
        <v/>
      </c>
      <c r="BA114" s="39">
        <f>IF($C114="NPT",SUM($AK114:$AY114),0)</f>
        <v/>
      </c>
      <c r="BB114" s="40">
        <f>IF($C114="PT",SUM($AK114:$AY114),0)</f>
        <v/>
      </c>
      <c r="BC114" s="41">
        <f>AK114*$B$11</f>
        <v/>
      </c>
      <c r="BD114" s="41">
        <f>AL114*$B$12</f>
        <v/>
      </c>
      <c r="BE114" s="41">
        <f>AM114*$B$13</f>
        <v/>
      </c>
      <c r="BF114" s="41">
        <f>AN114*$B$14</f>
        <v/>
      </c>
      <c r="BG114" s="41">
        <f>AO114*$B$15</f>
        <v/>
      </c>
      <c r="BH114" s="41">
        <f>AP114*$B$16</f>
        <v/>
      </c>
      <c r="BI114" s="41">
        <f>AQ114*$B$17</f>
        <v/>
      </c>
      <c r="BJ114" s="41">
        <f>AR114*$B$18</f>
        <v/>
      </c>
      <c r="BK114" s="41">
        <f>AS114*$B$19</f>
        <v/>
      </c>
      <c r="BL114" s="41">
        <f>AT114*$B$20</f>
        <v/>
      </c>
      <c r="BM114" s="41">
        <f>AU114*$B$21</f>
        <v/>
      </c>
      <c r="BN114" s="41">
        <f>AV114*$B$22</f>
        <v/>
      </c>
      <c r="BO114" s="41">
        <f>AW114*$B$23</f>
        <v/>
      </c>
      <c r="BP114" s="41">
        <f>AX114*$B$24</f>
        <v/>
      </c>
      <c r="BQ114" s="41">
        <f>AY114*$B$25</f>
        <v/>
      </c>
    </row>
    <row r="115" hidden="1" ht="21" customHeight="1" thickBot="1">
      <c r="A115" s="175" t="inlineStr">
        <is>
          <t>Body Cam (Season 5) - Digging For Trouble</t>
        </is>
      </c>
      <c r="B115" s="1125" t="inlineStr">
        <is>
          <t>26:30</t>
        </is>
      </c>
      <c r="C115" s="177" t="inlineStr">
        <is>
          <t>NPT</t>
        </is>
      </c>
      <c r="D115" s="175" t="inlineStr">
        <is>
          <t>Mo - Su</t>
        </is>
      </c>
      <c r="E115" s="1086" t="n"/>
      <c r="F115" s="1086" t="n"/>
      <c r="G115" s="1086" t="n"/>
      <c r="H115" s="1088" t="n"/>
      <c r="I115" s="1086" t="n"/>
      <c r="J115" s="1087" t="n"/>
      <c r="K115" s="1087" t="n"/>
      <c r="L115" s="1086" t="n"/>
      <c r="M115" s="1086" t="n"/>
      <c r="N115" s="1086" t="n"/>
      <c r="O115" s="1088" t="n"/>
      <c r="P115" s="1086" t="n"/>
      <c r="Q115" s="1087" t="n"/>
      <c r="R115" s="1087" t="n"/>
      <c r="S115" s="1086" t="n"/>
      <c r="T115" s="1088" t="n"/>
      <c r="U115" s="1086" t="n"/>
      <c r="V115" s="1088" t="n"/>
      <c r="W115" s="1086" t="n"/>
      <c r="X115" s="1087" t="n"/>
      <c r="Y115" s="1087" t="n"/>
      <c r="Z115" s="1088" t="n"/>
      <c r="AA115" s="1086" t="n"/>
      <c r="AB115" s="1086" t="n"/>
      <c r="AC115" s="1086" t="n"/>
      <c r="AD115" s="1086" t="n"/>
      <c r="AE115" s="1087" t="n"/>
      <c r="AF115" s="1087" t="n"/>
      <c r="AG115" s="1086" t="n"/>
      <c r="AH115" s="1086" t="n"/>
      <c r="AI115" s="34">
        <f>COUNTA(E115:AH115)</f>
        <v/>
      </c>
      <c r="AK115" s="36">
        <f>+COUNTIF(E115:AH115,"*"&amp;"A"&amp;"*")</f>
        <v/>
      </c>
      <c r="AL115" s="37">
        <f>+COUNTIF(E115:AH115,"*"&amp;"B"&amp;"*")</f>
        <v/>
      </c>
      <c r="AM115" s="37">
        <f>+COUNTIF(E115:AH115,"*"&amp;"C"&amp;"*")</f>
        <v/>
      </c>
      <c r="AN115" s="37">
        <f>+COUNTIF(E115:AH115,"*"&amp;"D"&amp;"*")</f>
        <v/>
      </c>
      <c r="AO115" s="37">
        <f>+COUNTIF(E115:AH115,"*"&amp;"E"&amp;"*")</f>
        <v/>
      </c>
      <c r="AP115" s="37">
        <f>+COUNTIF(E115:AH115,"*"&amp;"F"&amp;"*")</f>
        <v/>
      </c>
      <c r="AQ115" s="37">
        <f>+COUNTIF(E115:AH115,"*"&amp;"G"&amp;"*")</f>
        <v/>
      </c>
      <c r="AR115" s="37">
        <f>+COUNTIF(E115:AH115,"*"&amp;"H"&amp;"*")</f>
        <v/>
      </c>
      <c r="AS115" s="37">
        <f>+COUNTIF(E115:AH115,"*"&amp;"I"&amp;"*")</f>
        <v/>
      </c>
      <c r="AT115" s="37">
        <f>+COUNTIF(E115:AH115,"*"&amp;"J"&amp;"*")</f>
        <v/>
      </c>
      <c r="AU115" s="37">
        <f>+COUNTIF(E115:AH115,"*"&amp;"K"&amp;"*")</f>
        <v/>
      </c>
      <c r="AV115" s="37">
        <f>+COUNTIF(E115:AH115,"*"&amp;"L"&amp;"*")</f>
        <v/>
      </c>
      <c r="AW115" s="37">
        <f>+COUNTIF(E115:AH115,"*"&amp;"M"&amp;"*")</f>
        <v/>
      </c>
      <c r="AX115" s="37">
        <f>+COUNTIF(E115:AH115,"*"&amp;"N"&amp;"*")</f>
        <v/>
      </c>
      <c r="AY115" s="37">
        <f>+COUNTIF(E115:AH115,"*"&amp;"O"&amp;"*")</f>
        <v/>
      </c>
      <c r="BA115" s="39">
        <f>IF($C115="NPT",SUM($AK115:$AY115),0)</f>
        <v/>
      </c>
      <c r="BB115" s="40">
        <f>IF($C115="PT",SUM($AK115:$AY115),0)</f>
        <v/>
      </c>
      <c r="BC115" s="41">
        <f>AK115*$B$11</f>
        <v/>
      </c>
      <c r="BD115" s="41">
        <f>AL115*$B$12</f>
        <v/>
      </c>
      <c r="BE115" s="41">
        <f>AM115*$B$13</f>
        <v/>
      </c>
      <c r="BF115" s="41">
        <f>AN115*$B$14</f>
        <v/>
      </c>
      <c r="BG115" s="41">
        <f>AO115*$B$15</f>
        <v/>
      </c>
      <c r="BH115" s="41">
        <f>AP115*$B$16</f>
        <v/>
      </c>
      <c r="BI115" s="41">
        <f>AQ115*$B$17</f>
        <v/>
      </c>
      <c r="BJ115" s="41">
        <f>AR115*$B$18</f>
        <v/>
      </c>
      <c r="BK115" s="41">
        <f>AS115*$B$19</f>
        <v/>
      </c>
      <c r="BL115" s="41">
        <f>AT115*$B$20</f>
        <v/>
      </c>
      <c r="BM115" s="41">
        <f>AU115*$B$21</f>
        <v/>
      </c>
      <c r="BN115" s="41">
        <f>AV115*$B$22</f>
        <v/>
      </c>
      <c r="BO115" s="41">
        <f>AW115*$B$23</f>
        <v/>
      </c>
      <c r="BP115" s="41">
        <f>AX115*$B$24</f>
        <v/>
      </c>
      <c r="BQ115" s="41">
        <f>AY115*$B$25</f>
        <v/>
      </c>
    </row>
    <row r="116" hidden="1" ht="21" customHeight="1" thickBot="1">
      <c r="A116" s="175" t="inlineStr">
        <is>
          <t>Body Cam (Season 5) - Digging For Trouble</t>
        </is>
      </c>
      <c r="B116" s="1125" t="inlineStr">
        <is>
          <t>26:45</t>
        </is>
      </c>
      <c r="C116" s="177" t="inlineStr">
        <is>
          <t>NPT</t>
        </is>
      </c>
      <c r="D116" s="175" t="inlineStr">
        <is>
          <t>Mo - Su</t>
        </is>
      </c>
      <c r="E116" s="1088" t="n"/>
      <c r="F116" s="1086" t="n"/>
      <c r="G116" s="1086" t="n"/>
      <c r="H116" s="1086" t="n"/>
      <c r="I116" s="1086" t="n"/>
      <c r="J116" s="1087" t="n"/>
      <c r="K116" s="1087" t="n"/>
      <c r="L116" s="1088" t="n"/>
      <c r="M116" s="1088" t="n"/>
      <c r="N116" s="1086" t="n"/>
      <c r="O116" s="1086" t="n"/>
      <c r="P116" s="1086" t="n"/>
      <c r="Q116" s="1087" t="n"/>
      <c r="R116" s="1087" t="n"/>
      <c r="S116" s="1088" t="n"/>
      <c r="T116" s="1086" t="n"/>
      <c r="U116" s="1086" t="n"/>
      <c r="V116" s="1086" t="n"/>
      <c r="W116" s="1086" t="n"/>
      <c r="X116" s="1087" t="n"/>
      <c r="Y116" s="1087" t="n"/>
      <c r="Z116" s="1086" t="n"/>
      <c r="AA116" s="1086" t="n"/>
      <c r="AB116" s="1086" t="n"/>
      <c r="AC116" s="1088" t="n"/>
      <c r="AD116" s="1086" t="n"/>
      <c r="AE116" s="1087" t="n"/>
      <c r="AF116" s="1087" t="n"/>
      <c r="AG116" s="1088" t="n"/>
      <c r="AH116" s="1086" t="n"/>
      <c r="AI116" s="34">
        <f>COUNTA(E116:AH116)</f>
        <v/>
      </c>
      <c r="AK116" s="36">
        <f>+COUNTIF(E116:AH116,"*"&amp;"A"&amp;"*")</f>
        <v/>
      </c>
      <c r="AL116" s="37">
        <f>+COUNTIF(E116:AH116,"*"&amp;"B"&amp;"*")</f>
        <v/>
      </c>
      <c r="AM116" s="37">
        <f>+COUNTIF(E116:AH116,"*"&amp;"C"&amp;"*")</f>
        <v/>
      </c>
      <c r="AN116" s="37">
        <f>+COUNTIF(E116:AH116,"*"&amp;"D"&amp;"*")</f>
        <v/>
      </c>
      <c r="AO116" s="37">
        <f>+COUNTIF(E116:AH116,"*"&amp;"E"&amp;"*")</f>
        <v/>
      </c>
      <c r="AP116" s="37">
        <f>+COUNTIF(E116:AH116,"*"&amp;"F"&amp;"*")</f>
        <v/>
      </c>
      <c r="AQ116" s="37">
        <f>+COUNTIF(E116:AH116,"*"&amp;"G"&amp;"*")</f>
        <v/>
      </c>
      <c r="AR116" s="37">
        <f>+COUNTIF(E116:AH116,"*"&amp;"H"&amp;"*")</f>
        <v/>
      </c>
      <c r="AS116" s="37">
        <f>+COUNTIF(E116:AH116,"*"&amp;"I"&amp;"*")</f>
        <v/>
      </c>
      <c r="AT116" s="37">
        <f>+COUNTIF(E116:AH116,"*"&amp;"J"&amp;"*")</f>
        <v/>
      </c>
      <c r="AU116" s="37">
        <f>+COUNTIF(E116:AH116,"*"&amp;"K"&amp;"*")</f>
        <v/>
      </c>
      <c r="AV116" s="37">
        <f>+COUNTIF(E116:AH116,"*"&amp;"L"&amp;"*")</f>
        <v/>
      </c>
      <c r="AW116" s="37">
        <f>+COUNTIF(E116:AH116,"*"&amp;"M"&amp;"*")</f>
        <v/>
      </c>
      <c r="AX116" s="37">
        <f>+COUNTIF(E116:AH116,"*"&amp;"N"&amp;"*")</f>
        <v/>
      </c>
      <c r="AY116" s="37">
        <f>+COUNTIF(E116:AH116,"*"&amp;"O"&amp;"*")</f>
        <v/>
      </c>
      <c r="BA116" s="39">
        <f>IF($C116="NPT",SUM($AK116:$AY116),0)</f>
        <v/>
      </c>
      <c r="BB116" s="40">
        <f>IF($C116="PT",SUM($AK116:$AY116),0)</f>
        <v/>
      </c>
      <c r="BC116" s="41">
        <f>AK116*$B$11</f>
        <v/>
      </c>
      <c r="BD116" s="41">
        <f>AL116*$B$12</f>
        <v/>
      </c>
      <c r="BE116" s="41">
        <f>AM116*$B$13</f>
        <v/>
      </c>
      <c r="BF116" s="41">
        <f>AN116*$B$14</f>
        <v/>
      </c>
      <c r="BG116" s="41">
        <f>AO116*$B$15</f>
        <v/>
      </c>
      <c r="BH116" s="41">
        <f>AP116*$B$16</f>
        <v/>
      </c>
      <c r="BI116" s="41">
        <f>AQ116*$B$17</f>
        <v/>
      </c>
      <c r="BJ116" s="41">
        <f>AR116*$B$18</f>
        <v/>
      </c>
      <c r="BK116" s="41">
        <f>AS116*$B$19</f>
        <v/>
      </c>
      <c r="BL116" s="41">
        <f>AT116*$B$20</f>
        <v/>
      </c>
      <c r="BM116" s="41">
        <f>AU116*$B$21</f>
        <v/>
      </c>
      <c r="BN116" s="41">
        <f>AV116*$B$22</f>
        <v/>
      </c>
      <c r="BO116" s="41">
        <f>AW116*$B$23</f>
        <v/>
      </c>
      <c r="BP116" s="41">
        <f>AX116*$B$24</f>
        <v/>
      </c>
      <c r="BQ116" s="41">
        <f>AY116*$B$25</f>
        <v/>
      </c>
    </row>
    <row r="117" hidden="1" ht="21" customHeight="1" thickBot="1">
      <c r="A117" s="175" t="inlineStr">
        <is>
          <t>Border Control Italy - Episode 1</t>
        </is>
      </c>
      <c r="B117" s="1125" t="inlineStr">
        <is>
          <t>27:00</t>
        </is>
      </c>
      <c r="C117" s="177" t="inlineStr">
        <is>
          <t>NPT</t>
        </is>
      </c>
      <c r="D117" s="175" t="inlineStr">
        <is>
          <t>Mo - Su</t>
        </is>
      </c>
      <c r="E117" s="1088" t="n"/>
      <c r="F117" s="1086" t="n"/>
      <c r="G117" s="1086" t="n"/>
      <c r="H117" s="1086" t="n"/>
      <c r="I117" s="1086" t="n"/>
      <c r="J117" s="1087" t="n"/>
      <c r="K117" s="1087" t="n"/>
      <c r="L117" s="1088" t="n"/>
      <c r="M117" s="1086" t="n"/>
      <c r="N117" s="1088" t="n"/>
      <c r="O117" s="1088" t="n"/>
      <c r="P117" s="1086" t="n"/>
      <c r="Q117" s="1087" t="n"/>
      <c r="R117" s="1087" t="n"/>
      <c r="S117" s="1088" t="n"/>
      <c r="T117" s="1088" t="n"/>
      <c r="U117" s="1086" t="n"/>
      <c r="V117" s="1088" t="n"/>
      <c r="W117" s="1086" t="n"/>
      <c r="X117" s="1087" t="n"/>
      <c r="Y117" s="1088" t="n"/>
      <c r="Z117" s="1088" t="n"/>
      <c r="AA117" s="1086" t="n"/>
      <c r="AB117" s="1086" t="n"/>
      <c r="AC117" s="1088" t="n"/>
      <c r="AD117" s="1086" t="n"/>
      <c r="AE117" s="1087" t="n"/>
      <c r="AF117" s="1087" t="n"/>
      <c r="AG117" s="1088" t="n"/>
      <c r="AH117" s="1086" t="n"/>
      <c r="AI117" s="34">
        <f>COUNTA(E117:AH117)</f>
        <v/>
      </c>
      <c r="AK117" s="36">
        <f>+COUNTIF(E117:AH117,"*"&amp;"A"&amp;"*")</f>
        <v/>
      </c>
      <c r="AL117" s="37">
        <f>+COUNTIF(E117:AH117,"*"&amp;"B"&amp;"*")</f>
        <v/>
      </c>
      <c r="AM117" s="37">
        <f>+COUNTIF(E117:AH117,"*"&amp;"C"&amp;"*")</f>
        <v/>
      </c>
      <c r="AN117" s="37">
        <f>+COUNTIF(E117:AH117,"*"&amp;"D"&amp;"*")</f>
        <v/>
      </c>
      <c r="AO117" s="37">
        <f>+COUNTIF(E117:AH117,"*"&amp;"E"&amp;"*")</f>
        <v/>
      </c>
      <c r="AP117" s="37">
        <f>+COUNTIF(E117:AH117,"*"&amp;"F"&amp;"*")</f>
        <v/>
      </c>
      <c r="AQ117" s="37">
        <f>+COUNTIF(E117:AH117,"*"&amp;"G"&amp;"*")</f>
        <v/>
      </c>
      <c r="AR117" s="37">
        <f>+COUNTIF(E117:AH117,"*"&amp;"H"&amp;"*")</f>
        <v/>
      </c>
      <c r="AS117" s="37">
        <f>+COUNTIF(E117:AH117,"*"&amp;"I"&amp;"*")</f>
        <v/>
      </c>
      <c r="AT117" s="37">
        <f>+COUNTIF(E117:AH117,"*"&amp;"J"&amp;"*")</f>
        <v/>
      </c>
      <c r="AU117" s="37">
        <f>+COUNTIF(E117:AH117,"*"&amp;"K"&amp;"*")</f>
        <v/>
      </c>
      <c r="AV117" s="37">
        <f>+COUNTIF(E117:AH117,"*"&amp;"L"&amp;"*")</f>
        <v/>
      </c>
      <c r="AW117" s="37">
        <f>+COUNTIF(E117:AH117,"*"&amp;"M"&amp;"*")</f>
        <v/>
      </c>
      <c r="AX117" s="37">
        <f>+COUNTIF(E117:AH117,"*"&amp;"N"&amp;"*")</f>
        <v/>
      </c>
      <c r="AY117" s="37">
        <f>+COUNTIF(E117:AH117,"*"&amp;"O"&amp;"*")</f>
        <v/>
      </c>
      <c r="BA117" s="39">
        <f>IF($C117="NPT",SUM($AK117:$AY117),0)</f>
        <v/>
      </c>
      <c r="BB117" s="40">
        <f>IF($C117="PT",SUM($AK117:$AY117),0)</f>
        <v/>
      </c>
      <c r="BC117" s="41">
        <f>AK117*$B$11</f>
        <v/>
      </c>
      <c r="BD117" s="41">
        <f>AL117*$B$12</f>
        <v/>
      </c>
      <c r="BE117" s="41">
        <f>AM117*$B$13</f>
        <v/>
      </c>
      <c r="BF117" s="41">
        <f>AN117*$B$14</f>
        <v/>
      </c>
      <c r="BG117" s="41">
        <f>AO117*$B$15</f>
        <v/>
      </c>
      <c r="BH117" s="41">
        <f>AP117*$B$16</f>
        <v/>
      </c>
      <c r="BI117" s="41">
        <f>AQ117*$B$17</f>
        <v/>
      </c>
      <c r="BJ117" s="41">
        <f>AR117*$B$18</f>
        <v/>
      </c>
      <c r="BK117" s="41">
        <f>AS117*$B$19</f>
        <v/>
      </c>
      <c r="BL117" s="41">
        <f>AT117*$B$20</f>
        <v/>
      </c>
      <c r="BM117" s="41">
        <f>AU117*$B$21</f>
        <v/>
      </c>
      <c r="BN117" s="41">
        <f>AV117*$B$22</f>
        <v/>
      </c>
      <c r="BO117" s="41">
        <f>AW117*$B$23</f>
        <v/>
      </c>
      <c r="BP117" s="41">
        <f>AX117*$B$24</f>
        <v/>
      </c>
      <c r="BQ117" s="41">
        <f>AY117*$B$25</f>
        <v/>
      </c>
    </row>
    <row r="118" hidden="1" ht="21" customHeight="1" thickBot="1">
      <c r="A118" s="175" t="inlineStr">
        <is>
          <t>Border Control Italy - Episode 1</t>
        </is>
      </c>
      <c r="B118" s="1125" t="inlineStr">
        <is>
          <t>27:15</t>
        </is>
      </c>
      <c r="C118" s="177" t="inlineStr">
        <is>
          <t>NPT</t>
        </is>
      </c>
      <c r="D118" s="175" t="inlineStr">
        <is>
          <t>Mo - Su</t>
        </is>
      </c>
      <c r="E118" s="1086" t="n"/>
      <c r="F118" s="1086" t="n"/>
      <c r="G118" s="1086" t="n"/>
      <c r="H118" s="1088" t="n"/>
      <c r="I118" s="1086" t="n"/>
      <c r="J118" s="1087" t="n"/>
      <c r="K118" s="1087" t="n"/>
      <c r="L118" s="1086" t="n"/>
      <c r="M118" s="1088" t="n"/>
      <c r="N118" s="1086" t="n"/>
      <c r="O118" s="1086" t="n"/>
      <c r="P118" s="1086" t="n"/>
      <c r="Q118" s="1087" t="n"/>
      <c r="R118" s="1087" t="n"/>
      <c r="S118" s="1086" t="n"/>
      <c r="T118" s="1086" t="n"/>
      <c r="U118" s="1086" t="n"/>
      <c r="V118" s="1086" t="n"/>
      <c r="W118" s="1086" t="n"/>
      <c r="X118" s="1087" t="n"/>
      <c r="Y118" s="1087" t="n"/>
      <c r="Z118" s="1086" t="n"/>
      <c r="AA118" s="1086" t="n"/>
      <c r="AB118" s="1086" t="n"/>
      <c r="AC118" s="1086" t="n"/>
      <c r="AD118" s="1086" t="n"/>
      <c r="AE118" s="1087" t="n"/>
      <c r="AF118" s="1087" t="n"/>
      <c r="AG118" s="1086" t="n"/>
      <c r="AH118" s="1086" t="n"/>
      <c r="AI118" s="34">
        <f>COUNTA(E118:AH118)</f>
        <v/>
      </c>
      <c r="AK118" s="36">
        <f>+COUNTIF(E118:AH118,"*"&amp;"A"&amp;"*")</f>
        <v/>
      </c>
      <c r="AL118" s="37">
        <f>+COUNTIF(E118:AH118,"*"&amp;"B"&amp;"*")</f>
        <v/>
      </c>
      <c r="AM118" s="37">
        <f>+COUNTIF(E118:AH118,"*"&amp;"C"&amp;"*")</f>
        <v/>
      </c>
      <c r="AN118" s="37">
        <f>+COUNTIF(E118:AH118,"*"&amp;"D"&amp;"*")</f>
        <v/>
      </c>
      <c r="AO118" s="37">
        <f>+COUNTIF(E118:AH118,"*"&amp;"E"&amp;"*")</f>
        <v/>
      </c>
      <c r="AP118" s="37">
        <f>+COUNTIF(E118:AH118,"*"&amp;"F"&amp;"*")</f>
        <v/>
      </c>
      <c r="AQ118" s="37">
        <f>+COUNTIF(E118:AH118,"*"&amp;"G"&amp;"*")</f>
        <v/>
      </c>
      <c r="AR118" s="37">
        <f>+COUNTIF(E118:AH118,"*"&amp;"H"&amp;"*")</f>
        <v/>
      </c>
      <c r="AS118" s="37">
        <f>+COUNTIF(E118:AH118,"*"&amp;"I"&amp;"*")</f>
        <v/>
      </c>
      <c r="AT118" s="37">
        <f>+COUNTIF(E118:AH118,"*"&amp;"J"&amp;"*")</f>
        <v/>
      </c>
      <c r="AU118" s="37">
        <f>+COUNTIF(E118:AH118,"*"&amp;"K"&amp;"*")</f>
        <v/>
      </c>
      <c r="AV118" s="37">
        <f>+COUNTIF(E118:AH118,"*"&amp;"L"&amp;"*")</f>
        <v/>
      </c>
      <c r="AW118" s="37">
        <f>+COUNTIF(E118:AH118,"*"&amp;"M"&amp;"*")</f>
        <v/>
      </c>
      <c r="AX118" s="37">
        <f>+COUNTIF(E118:AH118,"*"&amp;"N"&amp;"*")</f>
        <v/>
      </c>
      <c r="AY118" s="37">
        <f>+COUNTIF(E118:AH118,"*"&amp;"O"&amp;"*")</f>
        <v/>
      </c>
      <c r="BA118" s="39">
        <f>IF($C118="NPT",SUM($AK118:$AY118),0)</f>
        <v/>
      </c>
      <c r="BB118" s="40">
        <f>IF($C118="PT",SUM($AK118:$AY118),0)</f>
        <v/>
      </c>
      <c r="BC118" s="41">
        <f>AK118*$B$11</f>
        <v/>
      </c>
      <c r="BD118" s="41">
        <f>AL118*$B$12</f>
        <v/>
      </c>
      <c r="BE118" s="41">
        <f>AM118*$B$13</f>
        <v/>
      </c>
      <c r="BF118" s="41">
        <f>AN118*$B$14</f>
        <v/>
      </c>
      <c r="BG118" s="41">
        <f>AO118*$B$15</f>
        <v/>
      </c>
      <c r="BH118" s="41">
        <f>AP118*$B$16</f>
        <v/>
      </c>
      <c r="BI118" s="41">
        <f>AQ118*$B$17</f>
        <v/>
      </c>
      <c r="BJ118" s="41">
        <f>AR118*$B$18</f>
        <v/>
      </c>
      <c r="BK118" s="41">
        <f>AS118*$B$19</f>
        <v/>
      </c>
      <c r="BL118" s="41">
        <f>AT118*$B$20</f>
        <v/>
      </c>
      <c r="BM118" s="41">
        <f>AU118*$B$21</f>
        <v/>
      </c>
      <c r="BN118" s="41">
        <f>AV118*$B$22</f>
        <v/>
      </c>
      <c r="BO118" s="41">
        <f>AW118*$B$23</f>
        <v/>
      </c>
      <c r="BP118" s="41">
        <f>AX118*$B$24</f>
        <v/>
      </c>
      <c r="BQ118" s="41">
        <f>AY118*$B$25</f>
        <v/>
      </c>
    </row>
    <row r="119" hidden="1" ht="21" customHeight="1" thickBot="1">
      <c r="A119" s="175" t="inlineStr">
        <is>
          <t>Border Control Italy - Episode 1</t>
        </is>
      </c>
      <c r="B119" s="1125" t="inlineStr">
        <is>
          <t>27:30</t>
        </is>
      </c>
      <c r="C119" s="177" t="inlineStr">
        <is>
          <t>NPT</t>
        </is>
      </c>
      <c r="D119" s="175" t="inlineStr">
        <is>
          <t>Mo - Su</t>
        </is>
      </c>
      <c r="E119" s="1086" t="n"/>
      <c r="F119" s="1086" t="n"/>
      <c r="G119" s="1086" t="n"/>
      <c r="H119" s="1086" t="n"/>
      <c r="I119" s="1086" t="n"/>
      <c r="J119" s="1087" t="n"/>
      <c r="K119" s="1087" t="n"/>
      <c r="L119" s="1086" t="n"/>
      <c r="M119" s="1086" t="n"/>
      <c r="N119" s="1086" t="n"/>
      <c r="O119" s="1086" t="n"/>
      <c r="P119" s="1086" t="n"/>
      <c r="Q119" s="1087" t="n"/>
      <c r="R119" s="1087" t="n"/>
      <c r="S119" s="1086" t="n"/>
      <c r="T119" s="1088" t="n"/>
      <c r="U119" s="1086" t="n"/>
      <c r="V119" s="1086" t="n"/>
      <c r="W119" s="1086" t="n"/>
      <c r="X119" s="1087" t="n"/>
      <c r="Y119" s="1087" t="n"/>
      <c r="Z119" s="1086" t="n"/>
      <c r="AA119" s="1086" t="n"/>
      <c r="AB119" s="1086" t="n"/>
      <c r="AC119" s="1086" t="n"/>
      <c r="AD119" s="1086" t="n"/>
      <c r="AE119" s="1087" t="n"/>
      <c r="AF119" s="1087" t="n"/>
      <c r="AG119" s="1086" t="n"/>
      <c r="AH119" s="1086" t="n"/>
      <c r="AI119" s="34">
        <f>COUNTA(E119:AH119)</f>
        <v/>
      </c>
      <c r="AK119" s="36">
        <f>+COUNTIF(E119:AH119,"*"&amp;"A"&amp;"*")</f>
        <v/>
      </c>
      <c r="AL119" s="37">
        <f>+COUNTIF(E119:AH119,"*"&amp;"B"&amp;"*")</f>
        <v/>
      </c>
      <c r="AM119" s="37">
        <f>+COUNTIF(E119:AH119,"*"&amp;"C"&amp;"*")</f>
        <v/>
      </c>
      <c r="AN119" s="37">
        <f>+COUNTIF(E119:AH119,"*"&amp;"D"&amp;"*")</f>
        <v/>
      </c>
      <c r="AO119" s="37">
        <f>+COUNTIF(E119:AH119,"*"&amp;"E"&amp;"*")</f>
        <v/>
      </c>
      <c r="AP119" s="37">
        <f>+COUNTIF(E119:AH119,"*"&amp;"F"&amp;"*")</f>
        <v/>
      </c>
      <c r="AQ119" s="37">
        <f>+COUNTIF(E119:AH119,"*"&amp;"G"&amp;"*")</f>
        <v/>
      </c>
      <c r="AR119" s="37">
        <f>+COUNTIF(E119:AH119,"*"&amp;"H"&amp;"*")</f>
        <v/>
      </c>
      <c r="AS119" s="37">
        <f>+COUNTIF(E119:AH119,"*"&amp;"I"&amp;"*")</f>
        <v/>
      </c>
      <c r="AT119" s="37">
        <f>+COUNTIF(E119:AH119,"*"&amp;"J"&amp;"*")</f>
        <v/>
      </c>
      <c r="AU119" s="37">
        <f>+COUNTIF(E119:AH119,"*"&amp;"K"&amp;"*")</f>
        <v/>
      </c>
      <c r="AV119" s="37">
        <f>+COUNTIF(E119:AH119,"*"&amp;"L"&amp;"*")</f>
        <v/>
      </c>
      <c r="AW119" s="37">
        <f>+COUNTIF(E119:AH119,"*"&amp;"M"&amp;"*")</f>
        <v/>
      </c>
      <c r="AX119" s="37">
        <f>+COUNTIF(E119:AH119,"*"&amp;"N"&amp;"*")</f>
        <v/>
      </c>
      <c r="AY119" s="37">
        <f>+COUNTIF(E119:AH119,"*"&amp;"O"&amp;"*")</f>
        <v/>
      </c>
      <c r="BA119" s="39">
        <f>IF($C119="NPT",SUM($AK119:$AY119),0)</f>
        <v/>
      </c>
      <c r="BB119" s="40">
        <f>IF($C119="PT",SUM($AK119:$AY119),0)</f>
        <v/>
      </c>
      <c r="BC119" s="41">
        <f>AK119*$B$11</f>
        <v/>
      </c>
      <c r="BD119" s="41">
        <f>AL119*$B$12</f>
        <v/>
      </c>
      <c r="BE119" s="41">
        <f>AM119*$B$13</f>
        <v/>
      </c>
      <c r="BF119" s="41">
        <f>AN119*$B$14</f>
        <v/>
      </c>
      <c r="BG119" s="41">
        <f>AO119*$B$15</f>
        <v/>
      </c>
      <c r="BH119" s="41">
        <f>AP119*$B$16</f>
        <v/>
      </c>
      <c r="BI119" s="41">
        <f>AQ119*$B$17</f>
        <v/>
      </c>
      <c r="BJ119" s="41">
        <f>AR119*$B$18</f>
        <v/>
      </c>
      <c r="BK119" s="41">
        <f>AS119*$B$19</f>
        <v/>
      </c>
      <c r="BL119" s="41">
        <f>AT119*$B$20</f>
        <v/>
      </c>
      <c r="BM119" s="41">
        <f>AU119*$B$21</f>
        <v/>
      </c>
      <c r="BN119" s="41">
        <f>AV119*$B$22</f>
        <v/>
      </c>
      <c r="BO119" s="41">
        <f>AW119*$B$23</f>
        <v/>
      </c>
      <c r="BP119" s="41">
        <f>AX119*$B$24</f>
        <v/>
      </c>
      <c r="BQ119" s="41">
        <f>AY119*$B$25</f>
        <v/>
      </c>
    </row>
    <row r="120" hidden="1" ht="21" customHeight="1" thickBot="1">
      <c r="A120" s="175" t="inlineStr">
        <is>
          <t>Border Control Italy - Episode 1</t>
        </is>
      </c>
      <c r="B120" s="1125" t="inlineStr">
        <is>
          <t>27:45</t>
        </is>
      </c>
      <c r="C120" s="177" t="inlineStr">
        <is>
          <t>NPT</t>
        </is>
      </c>
      <c r="D120" s="175" t="inlineStr">
        <is>
          <t>Mo - Su</t>
        </is>
      </c>
      <c r="E120" s="1086" t="n"/>
      <c r="F120" s="1086" t="n"/>
      <c r="G120" s="1086" t="n"/>
      <c r="H120" s="1086" t="n"/>
      <c r="I120" s="1086" t="n"/>
      <c r="J120" s="1087" t="n"/>
      <c r="K120" s="1087" t="n"/>
      <c r="L120" s="1086" t="n"/>
      <c r="M120" s="1086" t="n"/>
      <c r="N120" s="1086" t="n"/>
      <c r="O120" s="1086" t="n"/>
      <c r="P120" s="1086" t="n"/>
      <c r="Q120" s="1087" t="n"/>
      <c r="R120" s="1087" t="n"/>
      <c r="S120" s="1086" t="n"/>
      <c r="T120" s="1086" t="n"/>
      <c r="U120" s="1086" t="n"/>
      <c r="V120" s="1086" t="n"/>
      <c r="W120" s="1086" t="n"/>
      <c r="X120" s="1087" t="n"/>
      <c r="Y120" s="1087" t="n"/>
      <c r="Z120" s="1086" t="n"/>
      <c r="AA120" s="1086" t="n"/>
      <c r="AB120" s="1086" t="n"/>
      <c r="AC120" s="1086" t="n"/>
      <c r="AD120" s="1086" t="n"/>
      <c r="AE120" s="1087" t="n"/>
      <c r="AF120" s="1087" t="n"/>
      <c r="AG120" s="1086" t="n"/>
      <c r="AH120" s="1086" t="n"/>
      <c r="AI120" s="34">
        <f>COUNTA(E120:AH120)</f>
        <v/>
      </c>
      <c r="AK120" s="36">
        <f>+COUNTIF(E120:AH120,"*"&amp;"A"&amp;"*")</f>
        <v/>
      </c>
      <c r="AL120" s="37">
        <f>+COUNTIF(E120:AH120,"*"&amp;"B"&amp;"*")</f>
        <v/>
      </c>
      <c r="AM120" s="37">
        <f>+COUNTIF(E120:AH120,"*"&amp;"C"&amp;"*")</f>
        <v/>
      </c>
      <c r="AN120" s="37">
        <f>+COUNTIF(E120:AH120,"*"&amp;"D"&amp;"*")</f>
        <v/>
      </c>
      <c r="AO120" s="37">
        <f>+COUNTIF(E120:AH120,"*"&amp;"E"&amp;"*")</f>
        <v/>
      </c>
      <c r="AP120" s="37">
        <f>+COUNTIF(E120:AH120,"*"&amp;"F"&amp;"*")</f>
        <v/>
      </c>
      <c r="AQ120" s="37">
        <f>+COUNTIF(E120:AH120,"*"&amp;"G"&amp;"*")</f>
        <v/>
      </c>
      <c r="AR120" s="37">
        <f>+COUNTIF(E120:AH120,"*"&amp;"H"&amp;"*")</f>
        <v/>
      </c>
      <c r="AS120" s="37">
        <f>+COUNTIF(E120:AH120,"*"&amp;"I"&amp;"*")</f>
        <v/>
      </c>
      <c r="AT120" s="37">
        <f>+COUNTIF(E120:AH120,"*"&amp;"J"&amp;"*")</f>
        <v/>
      </c>
      <c r="AU120" s="37">
        <f>+COUNTIF(E120:AH120,"*"&amp;"K"&amp;"*")</f>
        <v/>
      </c>
      <c r="AV120" s="37">
        <f>+COUNTIF(E120:AH120,"*"&amp;"L"&amp;"*")</f>
        <v/>
      </c>
      <c r="AW120" s="37">
        <f>+COUNTIF(E120:AH120,"*"&amp;"M"&amp;"*")</f>
        <v/>
      </c>
      <c r="AX120" s="37">
        <f>+COUNTIF(E120:AH120,"*"&amp;"N"&amp;"*")</f>
        <v/>
      </c>
      <c r="AY120" s="37">
        <f>+COUNTIF(E120:AH120,"*"&amp;"O"&amp;"*")</f>
        <v/>
      </c>
      <c r="BA120" s="39">
        <f>IF($C120="NPT",SUM($AK120:$AY120),0)</f>
        <v/>
      </c>
      <c r="BB120" s="40">
        <f>IF($C120="PT",SUM($AK120:$AY120),0)</f>
        <v/>
      </c>
      <c r="BC120" s="41">
        <f>AK120*$B$11</f>
        <v/>
      </c>
      <c r="BD120" s="41">
        <f>AL120*$B$12</f>
        <v/>
      </c>
      <c r="BE120" s="41">
        <f>AM120*$B$13</f>
        <v/>
      </c>
      <c r="BF120" s="41">
        <f>AN120*$B$14</f>
        <v/>
      </c>
      <c r="BG120" s="41">
        <f>AO120*$B$15</f>
        <v/>
      </c>
      <c r="BH120" s="41">
        <f>AP120*$B$16</f>
        <v/>
      </c>
      <c r="BI120" s="41">
        <f>AQ120*$B$17</f>
        <v/>
      </c>
      <c r="BJ120" s="41">
        <f>AR120*$B$18</f>
        <v/>
      </c>
      <c r="BK120" s="41">
        <f>AS120*$B$19</f>
        <v/>
      </c>
      <c r="BL120" s="41">
        <f>AT120*$B$20</f>
        <v/>
      </c>
      <c r="BM120" s="41">
        <f>AU120*$B$21</f>
        <v/>
      </c>
      <c r="BN120" s="41">
        <f>AV120*$B$22</f>
        <v/>
      </c>
      <c r="BO120" s="41">
        <f>AW120*$B$23</f>
        <v/>
      </c>
      <c r="BP120" s="41">
        <f>AX120*$B$24</f>
        <v/>
      </c>
      <c r="BQ120" s="41">
        <f>AY120*$B$25</f>
        <v/>
      </c>
    </row>
    <row r="121" hidden="1" ht="21" customHeight="1" thickBot="1">
      <c r="A121" s="175" t="inlineStr">
        <is>
          <t>Salvage Dawgs (Season 2) - Salvaging Items In Boardman Oh Into Repurposed Goo</t>
        </is>
      </c>
      <c r="B121" s="1125" t="inlineStr">
        <is>
          <t>28:00</t>
        </is>
      </c>
      <c r="C121" s="177" t="inlineStr">
        <is>
          <t>NPT</t>
        </is>
      </c>
      <c r="D121" s="175" t="inlineStr">
        <is>
          <t>Mo - Su</t>
        </is>
      </c>
      <c r="E121" s="1086" t="n"/>
      <c r="F121" s="1086" t="n"/>
      <c r="G121" s="1086" t="n"/>
      <c r="H121" s="1086" t="n"/>
      <c r="I121" s="1086" t="n"/>
      <c r="J121" s="1087" t="n"/>
      <c r="K121" s="1087" t="n"/>
      <c r="L121" s="1086" t="n"/>
      <c r="M121" s="1086" t="n"/>
      <c r="N121" s="1086" t="n"/>
      <c r="O121" s="1086" t="n"/>
      <c r="P121" s="1086" t="n"/>
      <c r="Q121" s="1087" t="n"/>
      <c r="R121" s="1087" t="n"/>
      <c r="S121" s="1086" t="n"/>
      <c r="T121" s="1086" t="n"/>
      <c r="U121" s="1086" t="n"/>
      <c r="V121" s="1086" t="n"/>
      <c r="W121" s="1086" t="n"/>
      <c r="X121" s="1087" t="n"/>
      <c r="Y121" s="1087" t="n"/>
      <c r="Z121" s="1086" t="n"/>
      <c r="AA121" s="1086" t="n"/>
      <c r="AB121" s="1086" t="n"/>
      <c r="AC121" s="1086" t="n"/>
      <c r="AD121" s="1086" t="n"/>
      <c r="AE121" s="1087" t="n"/>
      <c r="AF121" s="1087" t="n"/>
      <c r="AG121" s="1086" t="n"/>
      <c r="AH121" s="1086" t="n"/>
      <c r="AI121" s="34">
        <f>COUNTA(E121:AH121)</f>
        <v/>
      </c>
      <c r="AK121" s="36">
        <f>+COUNTIF(E121:AH121,"*"&amp;"A"&amp;"*")</f>
        <v/>
      </c>
      <c r="AL121" s="37">
        <f>+COUNTIF(E121:AH121,"*"&amp;"B"&amp;"*")</f>
        <v/>
      </c>
      <c r="AM121" s="37">
        <f>+COUNTIF(E121:AH121,"*"&amp;"C"&amp;"*")</f>
        <v/>
      </c>
      <c r="AN121" s="37">
        <f>+COUNTIF(E121:AH121,"*"&amp;"D"&amp;"*")</f>
        <v/>
      </c>
      <c r="AO121" s="37">
        <f>+COUNTIF(E121:AH121,"*"&amp;"E"&amp;"*")</f>
        <v/>
      </c>
      <c r="AP121" s="37">
        <f>+COUNTIF(E121:AH121,"*"&amp;"F"&amp;"*")</f>
        <v/>
      </c>
      <c r="AQ121" s="37">
        <f>+COUNTIF(E121:AH121,"*"&amp;"G"&amp;"*")</f>
        <v/>
      </c>
      <c r="AR121" s="37">
        <f>+COUNTIF(E121:AH121,"*"&amp;"H"&amp;"*")</f>
        <v/>
      </c>
      <c r="AS121" s="37">
        <f>+COUNTIF(E121:AH121,"*"&amp;"I"&amp;"*")</f>
        <v/>
      </c>
      <c r="AT121" s="37">
        <f>+COUNTIF(E121:AH121,"*"&amp;"J"&amp;"*")</f>
        <v/>
      </c>
      <c r="AU121" s="37">
        <f>+COUNTIF(E121:AH121,"*"&amp;"K"&amp;"*")</f>
        <v/>
      </c>
      <c r="AV121" s="37">
        <f>+COUNTIF(E121:AH121,"*"&amp;"L"&amp;"*")</f>
        <v/>
      </c>
      <c r="AW121" s="37">
        <f>+COUNTIF(E121:AH121,"*"&amp;"M"&amp;"*")</f>
        <v/>
      </c>
      <c r="AX121" s="37">
        <f>+COUNTIF(E121:AH121,"*"&amp;"N"&amp;"*")</f>
        <v/>
      </c>
      <c r="AY121" s="37">
        <f>+COUNTIF(E121:AH121,"*"&amp;"O"&amp;"*")</f>
        <v/>
      </c>
      <c r="BA121" s="39">
        <f>IF($C121="NPT",SUM($AK121:$AY121),0)</f>
        <v/>
      </c>
      <c r="BB121" s="40">
        <f>IF($C121="PT",SUM($AK121:$AY121),0)</f>
        <v/>
      </c>
      <c r="BC121" s="41">
        <f>AK121*$B$11</f>
        <v/>
      </c>
      <c r="BD121" s="41">
        <f>AL121*$B$12</f>
        <v/>
      </c>
      <c r="BE121" s="41">
        <f>AM121*$B$13</f>
        <v/>
      </c>
      <c r="BF121" s="41">
        <f>AN121*$B$14</f>
        <v/>
      </c>
      <c r="BG121" s="41">
        <f>AO121*$B$15</f>
        <v/>
      </c>
      <c r="BH121" s="41">
        <f>AP121*$B$16</f>
        <v/>
      </c>
      <c r="BI121" s="41">
        <f>AQ121*$B$17</f>
        <v/>
      </c>
      <c r="BJ121" s="41">
        <f>AR121*$B$18</f>
        <v/>
      </c>
      <c r="BK121" s="41">
        <f>AS121*$B$19</f>
        <v/>
      </c>
      <c r="BL121" s="41">
        <f>AT121*$B$20</f>
        <v/>
      </c>
      <c r="BM121" s="41">
        <f>AU121*$B$21</f>
        <v/>
      </c>
      <c r="BN121" s="41">
        <f>AV121*$B$22</f>
        <v/>
      </c>
      <c r="BO121" s="41">
        <f>AW121*$B$23</f>
        <v/>
      </c>
      <c r="BP121" s="41">
        <f>AX121*$B$24</f>
        <v/>
      </c>
      <c r="BQ121" s="41">
        <f>AY121*$B$25</f>
        <v/>
      </c>
    </row>
    <row r="122" hidden="1" ht="21" customHeight="1" thickBot="1">
      <c r="A122" s="175" t="inlineStr">
        <is>
          <t>Salvage Dawgs (Season 2) - Salvaging Items In Boardman Oh Into Repurposed Goo</t>
        </is>
      </c>
      <c r="B122" s="1125" t="inlineStr">
        <is>
          <t>28:15</t>
        </is>
      </c>
      <c r="C122" s="177" t="inlineStr">
        <is>
          <t>NPT</t>
        </is>
      </c>
      <c r="D122" s="175" t="inlineStr">
        <is>
          <t>Mo - Su</t>
        </is>
      </c>
      <c r="E122" s="1086" t="n"/>
      <c r="F122" s="1086" t="n"/>
      <c r="G122" s="1086" t="n"/>
      <c r="H122" s="1086" t="n"/>
      <c r="I122" s="1086" t="n"/>
      <c r="J122" s="1087" t="n"/>
      <c r="K122" s="1087" t="n"/>
      <c r="L122" s="1086" t="n"/>
      <c r="M122" s="1086" t="n"/>
      <c r="N122" s="1086" t="n"/>
      <c r="O122" s="1086" t="n"/>
      <c r="P122" s="1086" t="n"/>
      <c r="Q122" s="1087" t="n"/>
      <c r="R122" s="1087" t="n"/>
      <c r="S122" s="1086" t="n"/>
      <c r="T122" s="1086" t="n"/>
      <c r="U122" s="1086" t="n"/>
      <c r="V122" s="1086" t="n"/>
      <c r="W122" s="1086" t="n"/>
      <c r="X122" s="1087" t="n"/>
      <c r="Y122" s="1087" t="n"/>
      <c r="Z122" s="1086" t="n"/>
      <c r="AA122" s="1086" t="n"/>
      <c r="AB122" s="1086" t="n"/>
      <c r="AC122" s="1086" t="n"/>
      <c r="AD122" s="1086" t="n"/>
      <c r="AE122" s="1087" t="n"/>
      <c r="AF122" s="1087" t="n"/>
      <c r="AG122" s="1086" t="n"/>
      <c r="AH122" s="1086" t="n"/>
      <c r="AI122" s="34">
        <f>COUNTA(E122:AH122)</f>
        <v/>
      </c>
      <c r="AK122" s="36">
        <f>+COUNTIF(E122:AH122,"*"&amp;"A"&amp;"*")</f>
        <v/>
      </c>
      <c r="AL122" s="37">
        <f>+COUNTIF(E122:AH122,"*"&amp;"B"&amp;"*")</f>
        <v/>
      </c>
      <c r="AM122" s="37">
        <f>+COUNTIF(E122:AH122,"*"&amp;"C"&amp;"*")</f>
        <v/>
      </c>
      <c r="AN122" s="37">
        <f>+COUNTIF(E122:AH122,"*"&amp;"D"&amp;"*")</f>
        <v/>
      </c>
      <c r="AO122" s="37">
        <f>+COUNTIF(E122:AH122,"*"&amp;"E"&amp;"*")</f>
        <v/>
      </c>
      <c r="AP122" s="37">
        <f>+COUNTIF(E122:AH122,"*"&amp;"F"&amp;"*")</f>
        <v/>
      </c>
      <c r="AQ122" s="37">
        <f>+COUNTIF(E122:AH122,"*"&amp;"G"&amp;"*")</f>
        <v/>
      </c>
      <c r="AR122" s="37">
        <f>+COUNTIF(E122:AH122,"*"&amp;"H"&amp;"*")</f>
        <v/>
      </c>
      <c r="AS122" s="37">
        <f>+COUNTIF(E122:AH122,"*"&amp;"I"&amp;"*")</f>
        <v/>
      </c>
      <c r="AT122" s="37">
        <f>+COUNTIF(E122:AH122,"*"&amp;"J"&amp;"*")</f>
        <v/>
      </c>
      <c r="AU122" s="37">
        <f>+COUNTIF(E122:AH122,"*"&amp;"K"&amp;"*")</f>
        <v/>
      </c>
      <c r="AV122" s="37">
        <f>+COUNTIF(E122:AH122,"*"&amp;"L"&amp;"*")</f>
        <v/>
      </c>
      <c r="AW122" s="37">
        <f>+COUNTIF(E122:AH122,"*"&amp;"M"&amp;"*")</f>
        <v/>
      </c>
      <c r="AX122" s="37">
        <f>+COUNTIF(E122:AH122,"*"&amp;"N"&amp;"*")</f>
        <v/>
      </c>
      <c r="AY122" s="37">
        <f>+COUNTIF(E122:AH122,"*"&amp;"O"&amp;"*")</f>
        <v/>
      </c>
      <c r="BA122" s="39">
        <f>IF($C122="NPT",SUM($AK122:$AY122),0)</f>
        <v/>
      </c>
      <c r="BB122" s="40">
        <f>IF($C122="PT",SUM($AK122:$AY122),0)</f>
        <v/>
      </c>
      <c r="BC122" s="41">
        <f>AK122*$B$11</f>
        <v/>
      </c>
      <c r="BD122" s="41">
        <f>AL122*$B$12</f>
        <v/>
      </c>
      <c r="BE122" s="41">
        <f>AM122*$B$13</f>
        <v/>
      </c>
      <c r="BF122" s="41">
        <f>AN122*$B$14</f>
        <v/>
      </c>
      <c r="BG122" s="41">
        <f>AO122*$B$15</f>
        <v/>
      </c>
      <c r="BH122" s="41">
        <f>AP122*$B$16</f>
        <v/>
      </c>
      <c r="BI122" s="41">
        <f>AQ122*$B$17</f>
        <v/>
      </c>
      <c r="BJ122" s="41">
        <f>AR122*$B$18</f>
        <v/>
      </c>
      <c r="BK122" s="41">
        <f>AS122*$B$19</f>
        <v/>
      </c>
      <c r="BL122" s="41">
        <f>AT122*$B$20</f>
        <v/>
      </c>
      <c r="BM122" s="41">
        <f>AU122*$B$21</f>
        <v/>
      </c>
      <c r="BN122" s="41">
        <f>AV122*$B$22</f>
        <v/>
      </c>
      <c r="BO122" s="41">
        <f>AW122*$B$23</f>
        <v/>
      </c>
      <c r="BP122" s="41">
        <f>AX122*$B$24</f>
        <v/>
      </c>
      <c r="BQ122" s="41">
        <f>AY122*$B$25</f>
        <v/>
      </c>
    </row>
    <row r="123" hidden="1" ht="21" customHeight="1" thickBot="1">
      <c r="A123" s="175" t="inlineStr">
        <is>
          <t>Salvage Dawgs (Season 2) - Salvaging Items From A High School Into Purposed G</t>
        </is>
      </c>
      <c r="B123" s="1125" t="inlineStr">
        <is>
          <t>28:30</t>
        </is>
      </c>
      <c r="C123" s="177" t="inlineStr">
        <is>
          <t>NPT</t>
        </is>
      </c>
      <c r="D123" s="175" t="inlineStr">
        <is>
          <t>Mo - Su</t>
        </is>
      </c>
      <c r="E123" s="1086" t="n"/>
      <c r="F123" s="1086" t="n"/>
      <c r="G123" s="1086" t="n"/>
      <c r="H123" s="1086" t="n"/>
      <c r="I123" s="1086" t="n"/>
      <c r="J123" s="1087" t="n"/>
      <c r="K123" s="1087" t="n"/>
      <c r="L123" s="1086" t="n"/>
      <c r="M123" s="1086" t="n"/>
      <c r="N123" s="1086" t="n"/>
      <c r="O123" s="1086" t="n"/>
      <c r="P123" s="1086" t="n"/>
      <c r="Q123" s="1087" t="n"/>
      <c r="R123" s="1087" t="n"/>
      <c r="S123" s="1086" t="n"/>
      <c r="T123" s="1086" t="n"/>
      <c r="U123" s="1086" t="n"/>
      <c r="V123" s="1086" t="n"/>
      <c r="W123" s="1086" t="n"/>
      <c r="X123" s="1087" t="n"/>
      <c r="Y123" s="1087" t="n"/>
      <c r="Z123" s="1086" t="n"/>
      <c r="AA123" s="1086" t="n"/>
      <c r="AB123" s="1086" t="n"/>
      <c r="AC123" s="1086" t="n"/>
      <c r="AD123" s="1086" t="n"/>
      <c r="AE123" s="1087" t="n"/>
      <c r="AF123" s="1087" t="n"/>
      <c r="AG123" s="1086" t="n"/>
      <c r="AH123" s="1086" t="n"/>
      <c r="AI123" s="34">
        <f>COUNTA(E123:AH123)</f>
        <v/>
      </c>
      <c r="AK123" s="36">
        <f>+COUNTIF(E123:AH123,"*"&amp;"A"&amp;"*")</f>
        <v/>
      </c>
      <c r="AL123" s="37">
        <f>+COUNTIF(E123:AH123,"*"&amp;"B"&amp;"*")</f>
        <v/>
      </c>
      <c r="AM123" s="37">
        <f>+COUNTIF(E123:AH123,"*"&amp;"C"&amp;"*")</f>
        <v/>
      </c>
      <c r="AN123" s="37">
        <f>+COUNTIF(E123:AH123,"*"&amp;"D"&amp;"*")</f>
        <v/>
      </c>
      <c r="AO123" s="37">
        <f>+COUNTIF(E123:AH123,"*"&amp;"E"&amp;"*")</f>
        <v/>
      </c>
      <c r="AP123" s="37">
        <f>+COUNTIF(E123:AH123,"*"&amp;"F"&amp;"*")</f>
        <v/>
      </c>
      <c r="AQ123" s="37">
        <f>+COUNTIF(E123:AH123,"*"&amp;"G"&amp;"*")</f>
        <v/>
      </c>
      <c r="AR123" s="37">
        <f>+COUNTIF(E123:AH123,"*"&amp;"H"&amp;"*")</f>
        <v/>
      </c>
      <c r="AS123" s="37">
        <f>+COUNTIF(E123:AH123,"*"&amp;"I"&amp;"*")</f>
        <v/>
      </c>
      <c r="AT123" s="37">
        <f>+COUNTIF(E123:AH123,"*"&amp;"J"&amp;"*")</f>
        <v/>
      </c>
      <c r="AU123" s="37">
        <f>+COUNTIF(E123:AH123,"*"&amp;"K"&amp;"*")</f>
        <v/>
      </c>
      <c r="AV123" s="37">
        <f>+COUNTIF(E123:AH123,"*"&amp;"L"&amp;"*")</f>
        <v/>
      </c>
      <c r="AW123" s="37">
        <f>+COUNTIF(E123:AH123,"*"&amp;"M"&amp;"*")</f>
        <v/>
      </c>
      <c r="AX123" s="37">
        <f>+COUNTIF(E123:AH123,"*"&amp;"N"&amp;"*")</f>
        <v/>
      </c>
      <c r="AY123" s="37">
        <f>+COUNTIF(E123:AH123,"*"&amp;"O"&amp;"*")</f>
        <v/>
      </c>
      <c r="BA123" s="39">
        <f>IF($C123="NPT",SUM($AK123:$AY123),0)</f>
        <v/>
      </c>
      <c r="BB123" s="40">
        <f>IF($C123="PT",SUM($AK123:$AY123),0)</f>
        <v/>
      </c>
      <c r="BC123" s="41">
        <f>AK123*$B$11</f>
        <v/>
      </c>
      <c r="BD123" s="41">
        <f>AL123*$B$12</f>
        <v/>
      </c>
      <c r="BE123" s="41">
        <f>AM123*$B$13</f>
        <v/>
      </c>
      <c r="BF123" s="41">
        <f>AN123*$B$14</f>
        <v/>
      </c>
      <c r="BG123" s="41">
        <f>AO123*$B$15</f>
        <v/>
      </c>
      <c r="BH123" s="41">
        <f>AP123*$B$16</f>
        <v/>
      </c>
      <c r="BI123" s="41">
        <f>AQ123*$B$17</f>
        <v/>
      </c>
      <c r="BJ123" s="41">
        <f>AR123*$B$18</f>
        <v/>
      </c>
      <c r="BK123" s="41">
        <f>AS123*$B$19</f>
        <v/>
      </c>
      <c r="BL123" s="41">
        <f>AT123*$B$20</f>
        <v/>
      </c>
      <c r="BM123" s="41">
        <f>AU123*$B$21</f>
        <v/>
      </c>
      <c r="BN123" s="41">
        <f>AV123*$B$22</f>
        <v/>
      </c>
      <c r="BO123" s="41">
        <f>AW123*$B$23</f>
        <v/>
      </c>
      <c r="BP123" s="41">
        <f>AX123*$B$24</f>
        <v/>
      </c>
      <c r="BQ123" s="41">
        <f>AY123*$B$25</f>
        <v/>
      </c>
    </row>
    <row r="124" hidden="1" ht="21" customHeight="1" thickBot="1">
      <c r="A124" s="175" t="inlineStr">
        <is>
          <t>Salvage Dawgs (Season 2) - Salvaging Items From A High School Into Purposed G</t>
        </is>
      </c>
      <c r="B124" s="1125" t="inlineStr">
        <is>
          <t>28:45</t>
        </is>
      </c>
      <c r="C124" s="177" t="inlineStr">
        <is>
          <t>NPT</t>
        </is>
      </c>
      <c r="D124" s="175" t="inlineStr">
        <is>
          <t>Mo - Su</t>
        </is>
      </c>
      <c r="E124" s="1086" t="n"/>
      <c r="F124" s="1086" t="n"/>
      <c r="G124" s="1086" t="n"/>
      <c r="H124" s="1086" t="n"/>
      <c r="I124" s="1086" t="n"/>
      <c r="J124" s="1087" t="n"/>
      <c r="K124" s="1087" t="n"/>
      <c r="L124" s="1086" t="n"/>
      <c r="M124" s="1086" t="n"/>
      <c r="N124" s="1086" t="n"/>
      <c r="O124" s="1086" t="n"/>
      <c r="P124" s="1086" t="n"/>
      <c r="Q124" s="1087" t="n"/>
      <c r="R124" s="1087" t="n"/>
      <c r="S124" s="1086" t="n"/>
      <c r="T124" s="1086" t="n"/>
      <c r="U124" s="1086" t="n"/>
      <c r="V124" s="1086" t="n"/>
      <c r="W124" s="1086" t="n"/>
      <c r="X124" s="1087" t="n"/>
      <c r="Y124" s="1087" t="n"/>
      <c r="Z124" s="1086" t="n"/>
      <c r="AA124" s="1086" t="n"/>
      <c r="AB124" s="1086" t="n"/>
      <c r="AC124" s="1086" t="n"/>
      <c r="AD124" s="1086" t="n"/>
      <c r="AE124" s="1087" t="n"/>
      <c r="AF124" s="1087" t="n"/>
      <c r="AG124" s="1086" t="n"/>
      <c r="AH124" s="1086" t="n"/>
      <c r="AI124" s="34">
        <f>COUNTA(E124:AH124)</f>
        <v/>
      </c>
      <c r="AK124" s="36">
        <f>+COUNTIF(E124:AH124,"*"&amp;"A"&amp;"*")</f>
        <v/>
      </c>
      <c r="AL124" s="37">
        <f>+COUNTIF(E124:AH124,"*"&amp;"B"&amp;"*")</f>
        <v/>
      </c>
      <c r="AM124" s="37">
        <f>+COUNTIF(E124:AH124,"*"&amp;"C"&amp;"*")</f>
        <v/>
      </c>
      <c r="AN124" s="37">
        <f>+COUNTIF(E124:AH124,"*"&amp;"D"&amp;"*")</f>
        <v/>
      </c>
      <c r="AO124" s="37">
        <f>+COUNTIF(E124:AH124,"*"&amp;"E"&amp;"*")</f>
        <v/>
      </c>
      <c r="AP124" s="37">
        <f>+COUNTIF(E124:AH124,"*"&amp;"F"&amp;"*")</f>
        <v/>
      </c>
      <c r="AQ124" s="37">
        <f>+COUNTIF(E124:AH124,"*"&amp;"G"&amp;"*")</f>
        <v/>
      </c>
      <c r="AR124" s="37">
        <f>+COUNTIF(E124:AH124,"*"&amp;"H"&amp;"*")</f>
        <v/>
      </c>
      <c r="AS124" s="37">
        <f>+COUNTIF(E124:AH124,"*"&amp;"I"&amp;"*")</f>
        <v/>
      </c>
      <c r="AT124" s="37">
        <f>+COUNTIF(E124:AH124,"*"&amp;"J"&amp;"*")</f>
        <v/>
      </c>
      <c r="AU124" s="37">
        <f>+COUNTIF(E124:AH124,"*"&amp;"K"&amp;"*")</f>
        <v/>
      </c>
      <c r="AV124" s="37">
        <f>+COUNTIF(E124:AH124,"*"&amp;"L"&amp;"*")</f>
        <v/>
      </c>
      <c r="AW124" s="37">
        <f>+COUNTIF(E124:AH124,"*"&amp;"M"&amp;"*")</f>
        <v/>
      </c>
      <c r="AX124" s="37">
        <f>+COUNTIF(E124:AH124,"*"&amp;"N"&amp;"*")</f>
        <v/>
      </c>
      <c r="AY124" s="37">
        <f>+COUNTIF(E124:AH124,"*"&amp;"O"&amp;"*")</f>
        <v/>
      </c>
      <c r="BA124" s="39">
        <f>IF($C124="NPT",SUM($AK124:$AY124),0)</f>
        <v/>
      </c>
      <c r="BB124" s="40">
        <f>IF($C124="PT",SUM($AK124:$AY124),0)</f>
        <v/>
      </c>
      <c r="BC124" s="41">
        <f>AK124*$B$11</f>
        <v/>
      </c>
      <c r="BD124" s="41">
        <f>AL124*$B$12</f>
        <v/>
      </c>
      <c r="BE124" s="41">
        <f>AM124*$B$13</f>
        <v/>
      </c>
      <c r="BF124" s="41">
        <f>AN124*$B$14</f>
        <v/>
      </c>
      <c r="BG124" s="41">
        <f>AO124*$B$15</f>
        <v/>
      </c>
      <c r="BH124" s="41">
        <f>AP124*$B$16</f>
        <v/>
      </c>
      <c r="BI124" s="41">
        <f>AQ124*$B$17</f>
        <v/>
      </c>
      <c r="BJ124" s="41">
        <f>AR124*$B$18</f>
        <v/>
      </c>
      <c r="BK124" s="41">
        <f>AS124*$B$19</f>
        <v/>
      </c>
      <c r="BL124" s="41">
        <f>AT124*$B$20</f>
        <v/>
      </c>
      <c r="BM124" s="41">
        <f>AU124*$B$21</f>
        <v/>
      </c>
      <c r="BN124" s="41">
        <f>AV124*$B$22</f>
        <v/>
      </c>
      <c r="BO124" s="41">
        <f>AW124*$B$23</f>
        <v/>
      </c>
      <c r="BP124" s="41">
        <f>AX124*$B$24</f>
        <v/>
      </c>
      <c r="BQ124" s="41">
        <f>AY124*$B$25</f>
        <v/>
      </c>
    </row>
    <row r="125" hidden="1" ht="21" customHeight="1" thickBot="1">
      <c r="A125" s="175" t="inlineStr">
        <is>
          <t>Salvage Dawgs (Season 3) - Bowman House</t>
        </is>
      </c>
      <c r="B125" s="1125" t="inlineStr">
        <is>
          <t>29:00</t>
        </is>
      </c>
      <c r="C125" s="177" t="inlineStr">
        <is>
          <t>NPT</t>
        </is>
      </c>
      <c r="D125" s="175" t="inlineStr">
        <is>
          <t>Mo - Su</t>
        </is>
      </c>
      <c r="E125" s="1086" t="n"/>
      <c r="F125" s="1086" t="n"/>
      <c r="G125" s="1086" t="n"/>
      <c r="H125" s="1086" t="n"/>
      <c r="I125" s="1086" t="n"/>
      <c r="J125" s="1087" t="n"/>
      <c r="K125" s="1087" t="n"/>
      <c r="L125" s="1086" t="n"/>
      <c r="M125" s="1086" t="n"/>
      <c r="N125" s="1086" t="n"/>
      <c r="O125" s="1086" t="n"/>
      <c r="P125" s="1086" t="n"/>
      <c r="Q125" s="1087" t="n"/>
      <c r="R125" s="1087" t="n"/>
      <c r="S125" s="1086" t="n"/>
      <c r="T125" s="1086" t="n"/>
      <c r="U125" s="1086" t="n"/>
      <c r="V125" s="1086" t="n"/>
      <c r="W125" s="1086" t="n"/>
      <c r="X125" s="1087" t="n"/>
      <c r="Y125" s="1087" t="n"/>
      <c r="Z125" s="1086" t="n"/>
      <c r="AA125" s="1086" t="n"/>
      <c r="AB125" s="1086" t="n"/>
      <c r="AC125" s="1086" t="n"/>
      <c r="AD125" s="1086" t="n"/>
      <c r="AE125" s="1087" t="n"/>
      <c r="AF125" s="1087" t="n"/>
      <c r="AG125" s="1086" t="n"/>
      <c r="AH125" s="1086" t="n"/>
      <c r="AI125" s="34">
        <f>COUNTA(E125:AH125)</f>
        <v/>
      </c>
      <c r="AK125" s="36">
        <f>+COUNTIF(E125:AH125,"*"&amp;"A"&amp;"*")</f>
        <v/>
      </c>
      <c r="AL125" s="37">
        <f>+COUNTIF(E125:AH125,"*"&amp;"B"&amp;"*")</f>
        <v/>
      </c>
      <c r="AM125" s="37">
        <f>+COUNTIF(E125:AH125,"*"&amp;"C"&amp;"*")</f>
        <v/>
      </c>
      <c r="AN125" s="37">
        <f>+COUNTIF(E125:AH125,"*"&amp;"D"&amp;"*")</f>
        <v/>
      </c>
      <c r="AO125" s="37">
        <f>+COUNTIF(E125:AH125,"*"&amp;"E"&amp;"*")</f>
        <v/>
      </c>
      <c r="AP125" s="37">
        <f>+COUNTIF(E125:AH125,"*"&amp;"F"&amp;"*")</f>
        <v/>
      </c>
      <c r="AQ125" s="37">
        <f>+COUNTIF(E125:AH125,"*"&amp;"G"&amp;"*")</f>
        <v/>
      </c>
      <c r="AR125" s="37">
        <f>+COUNTIF(E125:AH125,"*"&amp;"H"&amp;"*")</f>
        <v/>
      </c>
      <c r="AS125" s="37">
        <f>+COUNTIF(E125:AH125,"*"&amp;"I"&amp;"*")</f>
        <v/>
      </c>
      <c r="AT125" s="37">
        <f>+COUNTIF(E125:AH125,"*"&amp;"J"&amp;"*")</f>
        <v/>
      </c>
      <c r="AU125" s="37">
        <f>+COUNTIF(E125:AH125,"*"&amp;"K"&amp;"*")</f>
        <v/>
      </c>
      <c r="AV125" s="37">
        <f>+COUNTIF(E125:AH125,"*"&amp;"L"&amp;"*")</f>
        <v/>
      </c>
      <c r="AW125" s="37">
        <f>+COUNTIF(E125:AH125,"*"&amp;"M"&amp;"*")</f>
        <v/>
      </c>
      <c r="AX125" s="37">
        <f>+COUNTIF(E125:AH125,"*"&amp;"N"&amp;"*")</f>
        <v/>
      </c>
      <c r="AY125" s="37">
        <f>+COUNTIF(E125:AH125,"*"&amp;"O"&amp;"*")</f>
        <v/>
      </c>
      <c r="BA125" s="39">
        <f>IF($C125="NPT",SUM($AK125:$AY125),0)</f>
        <v/>
      </c>
      <c r="BB125" s="40">
        <f>IF($C125="PT",SUM($AK125:$AY125),0)</f>
        <v/>
      </c>
      <c r="BC125" s="41">
        <f>AK125*$B$11</f>
        <v/>
      </c>
      <c r="BD125" s="41">
        <f>AL125*$B$12</f>
        <v/>
      </c>
      <c r="BE125" s="41">
        <f>AM125*$B$13</f>
        <v/>
      </c>
      <c r="BF125" s="41">
        <f>AN125*$B$14</f>
        <v/>
      </c>
      <c r="BG125" s="41">
        <f>AO125*$B$15</f>
        <v/>
      </c>
      <c r="BH125" s="41">
        <f>AP125*$B$16</f>
        <v/>
      </c>
      <c r="BI125" s="41">
        <f>AQ125*$B$17</f>
        <v/>
      </c>
      <c r="BJ125" s="41">
        <f>AR125*$B$18</f>
        <v/>
      </c>
      <c r="BK125" s="41">
        <f>AS125*$B$19</f>
        <v/>
      </c>
      <c r="BL125" s="41">
        <f>AT125*$B$20</f>
        <v/>
      </c>
      <c r="BM125" s="41">
        <f>AU125*$B$21</f>
        <v/>
      </c>
      <c r="BN125" s="41">
        <f>AV125*$B$22</f>
        <v/>
      </c>
      <c r="BO125" s="41">
        <f>AW125*$B$23</f>
        <v/>
      </c>
      <c r="BP125" s="41">
        <f>AX125*$B$24</f>
        <v/>
      </c>
      <c r="BQ125" s="41">
        <f>AY125*$B$25</f>
        <v/>
      </c>
    </row>
    <row r="126" hidden="1" ht="21" customHeight="1" thickBot="1">
      <c r="A126" s="175" t="inlineStr">
        <is>
          <t>Salvage Dawgs (Season 3) - Bowman House</t>
        </is>
      </c>
      <c r="B126" s="1125" t="inlineStr">
        <is>
          <t>29:15</t>
        </is>
      </c>
      <c r="C126" s="177" t="inlineStr">
        <is>
          <t>NPT</t>
        </is>
      </c>
      <c r="D126" s="175" t="inlineStr">
        <is>
          <t>Mo - Su</t>
        </is>
      </c>
      <c r="E126" s="1086" t="n"/>
      <c r="F126" s="1086" t="n"/>
      <c r="G126" s="1086" t="n"/>
      <c r="H126" s="1086" t="n"/>
      <c r="I126" s="1086" t="n"/>
      <c r="J126" s="1087" t="n"/>
      <c r="K126" s="1087" t="n"/>
      <c r="L126" s="1086" t="n"/>
      <c r="M126" s="1086" t="n"/>
      <c r="N126" s="1086" t="n"/>
      <c r="O126" s="1086" t="n"/>
      <c r="P126" s="1086" t="n"/>
      <c r="Q126" s="1087" t="n"/>
      <c r="R126" s="1087" t="n"/>
      <c r="S126" s="1086" t="n"/>
      <c r="T126" s="1086" t="n"/>
      <c r="U126" s="1086" t="n"/>
      <c r="V126" s="1086" t="n"/>
      <c r="W126" s="1086" t="n"/>
      <c r="X126" s="1087" t="n"/>
      <c r="Y126" s="1087" t="n"/>
      <c r="Z126" s="1086" t="n"/>
      <c r="AA126" s="1086" t="n"/>
      <c r="AB126" s="1086" t="n"/>
      <c r="AC126" s="1086" t="n"/>
      <c r="AD126" s="1086" t="n"/>
      <c r="AE126" s="1087" t="n"/>
      <c r="AF126" s="1087" t="n"/>
      <c r="AG126" s="1086" t="n"/>
      <c r="AH126" s="1086" t="n"/>
      <c r="AI126" s="34">
        <f>COUNTA(E126:AH126)</f>
        <v/>
      </c>
      <c r="AK126" s="36">
        <f>+COUNTIF(E126:AH126,"*"&amp;"A"&amp;"*")</f>
        <v/>
      </c>
      <c r="AL126" s="37">
        <f>+COUNTIF(E126:AH126,"*"&amp;"B"&amp;"*")</f>
        <v/>
      </c>
      <c r="AM126" s="37">
        <f>+COUNTIF(E126:AH126,"*"&amp;"C"&amp;"*")</f>
        <v/>
      </c>
      <c r="AN126" s="37">
        <f>+COUNTIF(E126:AH126,"*"&amp;"D"&amp;"*")</f>
        <v/>
      </c>
      <c r="AO126" s="37">
        <f>+COUNTIF(E126:AH126,"*"&amp;"E"&amp;"*")</f>
        <v/>
      </c>
      <c r="AP126" s="37">
        <f>+COUNTIF(E126:AH126,"*"&amp;"F"&amp;"*")</f>
        <v/>
      </c>
      <c r="AQ126" s="37">
        <f>+COUNTIF(E126:AH126,"*"&amp;"G"&amp;"*")</f>
        <v/>
      </c>
      <c r="AR126" s="37">
        <f>+COUNTIF(E126:AH126,"*"&amp;"H"&amp;"*")</f>
        <v/>
      </c>
      <c r="AS126" s="37">
        <f>+COUNTIF(E126:AH126,"*"&amp;"I"&amp;"*")</f>
        <v/>
      </c>
      <c r="AT126" s="37">
        <f>+COUNTIF(E126:AH126,"*"&amp;"J"&amp;"*")</f>
        <v/>
      </c>
      <c r="AU126" s="37">
        <f>+COUNTIF(E126:AH126,"*"&amp;"K"&amp;"*")</f>
        <v/>
      </c>
      <c r="AV126" s="37">
        <f>+COUNTIF(E126:AH126,"*"&amp;"L"&amp;"*")</f>
        <v/>
      </c>
      <c r="AW126" s="37">
        <f>+COUNTIF(E126:AH126,"*"&amp;"M"&amp;"*")</f>
        <v/>
      </c>
      <c r="AX126" s="37">
        <f>+COUNTIF(E126:AH126,"*"&amp;"N"&amp;"*")</f>
        <v/>
      </c>
      <c r="AY126" s="37">
        <f>+COUNTIF(E126:AH126,"*"&amp;"O"&amp;"*")</f>
        <v/>
      </c>
      <c r="BA126" s="39">
        <f>IF($C126="NPT",SUM($AK126:$AY126),0)</f>
        <v/>
      </c>
      <c r="BB126" s="40">
        <f>IF($C126="PT",SUM($AK126:$AY126),0)</f>
        <v/>
      </c>
      <c r="BC126" s="41">
        <f>AK126*$B$11</f>
        <v/>
      </c>
      <c r="BD126" s="41">
        <f>AL126*$B$12</f>
        <v/>
      </c>
      <c r="BE126" s="41">
        <f>AM126*$B$13</f>
        <v/>
      </c>
      <c r="BF126" s="41">
        <f>AN126*$B$14</f>
        <v/>
      </c>
      <c r="BG126" s="41">
        <f>AO126*$B$15</f>
        <v/>
      </c>
      <c r="BH126" s="41">
        <f>AP126*$B$16</f>
        <v/>
      </c>
      <c r="BI126" s="41">
        <f>AQ126*$B$17</f>
        <v/>
      </c>
      <c r="BJ126" s="41">
        <f>AR126*$B$18</f>
        <v/>
      </c>
      <c r="BK126" s="41">
        <f>AS126*$B$19</f>
        <v/>
      </c>
      <c r="BL126" s="41">
        <f>AT126*$B$20</f>
        <v/>
      </c>
      <c r="BM126" s="41">
        <f>AU126*$B$21</f>
        <v/>
      </c>
      <c r="BN126" s="41">
        <f>AV126*$B$22</f>
        <v/>
      </c>
      <c r="BO126" s="41">
        <f>AW126*$B$23</f>
        <v/>
      </c>
      <c r="BP126" s="41">
        <f>AX126*$B$24</f>
        <v/>
      </c>
      <c r="BQ126" s="41">
        <f>AY126*$B$25</f>
        <v/>
      </c>
    </row>
    <row r="127" hidden="1" ht="21" customHeight="1" thickBot="1">
      <c r="A127" s="175" t="inlineStr">
        <is>
          <t>Salvage Dawgs (Season 3) - Nehi Bottling Plant</t>
        </is>
      </c>
      <c r="B127" s="1125" t="inlineStr">
        <is>
          <t>29:30</t>
        </is>
      </c>
      <c r="C127" s="177" t="inlineStr">
        <is>
          <t>NPT</t>
        </is>
      </c>
      <c r="D127" s="175" t="inlineStr">
        <is>
          <t>Mo - Su</t>
        </is>
      </c>
      <c r="E127" s="1086" t="n"/>
      <c r="F127" s="1086" t="n"/>
      <c r="G127" s="1086" t="n"/>
      <c r="H127" s="1086" t="n"/>
      <c r="I127" s="1086" t="n"/>
      <c r="J127" s="1087" t="n"/>
      <c r="K127" s="1087" t="n"/>
      <c r="L127" s="1086" t="n"/>
      <c r="M127" s="1086" t="n"/>
      <c r="N127" s="1086" t="n"/>
      <c r="O127" s="1086" t="n"/>
      <c r="P127" s="1086" t="n"/>
      <c r="Q127" s="1087" t="n"/>
      <c r="R127" s="1087" t="n"/>
      <c r="S127" s="1086" t="n"/>
      <c r="T127" s="1086" t="n"/>
      <c r="U127" s="1086" t="n"/>
      <c r="V127" s="1086" t="n"/>
      <c r="W127" s="1086" t="n"/>
      <c r="X127" s="1087" t="n"/>
      <c r="Y127" s="1087" t="n"/>
      <c r="Z127" s="1086" t="n"/>
      <c r="AA127" s="1086" t="n"/>
      <c r="AB127" s="1086" t="n"/>
      <c r="AC127" s="1086" t="n"/>
      <c r="AD127" s="1086" t="n"/>
      <c r="AE127" s="1087" t="n"/>
      <c r="AF127" s="1087" t="n"/>
      <c r="AG127" s="1086" t="n"/>
      <c r="AH127" s="1086" t="n"/>
      <c r="AI127" s="34">
        <f>COUNTA(E127:AH127)</f>
        <v/>
      </c>
      <c r="AK127" s="36">
        <f>+COUNTIF(E127:AH127,"*"&amp;"A"&amp;"*")</f>
        <v/>
      </c>
      <c r="AL127" s="37">
        <f>+COUNTIF(E127:AH127,"*"&amp;"B"&amp;"*")</f>
        <v/>
      </c>
      <c r="AM127" s="37">
        <f>+COUNTIF(E127:AH127,"*"&amp;"C"&amp;"*")</f>
        <v/>
      </c>
      <c r="AN127" s="37">
        <f>+COUNTIF(E127:AH127,"*"&amp;"D"&amp;"*")</f>
        <v/>
      </c>
      <c r="AO127" s="37">
        <f>+COUNTIF(E127:AH127,"*"&amp;"E"&amp;"*")</f>
        <v/>
      </c>
      <c r="AP127" s="37">
        <f>+COUNTIF(E127:AH127,"*"&amp;"F"&amp;"*")</f>
        <v/>
      </c>
      <c r="AQ127" s="37">
        <f>+COUNTIF(E127:AH127,"*"&amp;"G"&amp;"*")</f>
        <v/>
      </c>
      <c r="AR127" s="37">
        <f>+COUNTIF(E127:AH127,"*"&amp;"H"&amp;"*")</f>
        <v/>
      </c>
      <c r="AS127" s="37">
        <f>+COUNTIF(E127:AH127,"*"&amp;"I"&amp;"*")</f>
        <v/>
      </c>
      <c r="AT127" s="37">
        <f>+COUNTIF(E127:AH127,"*"&amp;"J"&amp;"*")</f>
        <v/>
      </c>
      <c r="AU127" s="37">
        <f>+COUNTIF(E127:AH127,"*"&amp;"K"&amp;"*")</f>
        <v/>
      </c>
      <c r="AV127" s="37">
        <f>+COUNTIF(E127:AH127,"*"&amp;"L"&amp;"*")</f>
        <v/>
      </c>
      <c r="AW127" s="37">
        <f>+COUNTIF(E127:AH127,"*"&amp;"M"&amp;"*")</f>
        <v/>
      </c>
      <c r="AX127" s="37">
        <f>+COUNTIF(E127:AH127,"*"&amp;"N"&amp;"*")</f>
        <v/>
      </c>
      <c r="AY127" s="37">
        <f>+COUNTIF(E127:AH127,"*"&amp;"O"&amp;"*")</f>
        <v/>
      </c>
      <c r="BA127" s="39">
        <f>IF($C127="NPT",SUM($AK127:$AY127),0)</f>
        <v/>
      </c>
      <c r="BB127" s="40">
        <f>IF($C127="PT",SUM($AK127:$AY127),0)</f>
        <v/>
      </c>
      <c r="BC127" s="41">
        <f>AK127*$B$11</f>
        <v/>
      </c>
      <c r="BD127" s="41">
        <f>AL127*$B$12</f>
        <v/>
      </c>
      <c r="BE127" s="41">
        <f>AM127*$B$13</f>
        <v/>
      </c>
      <c r="BF127" s="41">
        <f>AN127*$B$14</f>
        <v/>
      </c>
      <c r="BG127" s="41">
        <f>AO127*$B$15</f>
        <v/>
      </c>
      <c r="BH127" s="41">
        <f>AP127*$B$16</f>
        <v/>
      </c>
      <c r="BI127" s="41">
        <f>AQ127*$B$17</f>
        <v/>
      </c>
      <c r="BJ127" s="41">
        <f>AR127*$B$18</f>
        <v/>
      </c>
      <c r="BK127" s="41">
        <f>AS127*$B$19</f>
        <v/>
      </c>
      <c r="BL127" s="41">
        <f>AT127*$B$20</f>
        <v/>
      </c>
      <c r="BM127" s="41">
        <f>AU127*$B$21</f>
        <v/>
      </c>
      <c r="BN127" s="41">
        <f>AV127*$B$22</f>
        <v/>
      </c>
      <c r="BO127" s="41">
        <f>AW127*$B$23</f>
        <v/>
      </c>
      <c r="BP127" s="41">
        <f>AX127*$B$24</f>
        <v/>
      </c>
      <c r="BQ127" s="41">
        <f>AY127*$B$25</f>
        <v/>
      </c>
    </row>
    <row r="128" hidden="1" ht="21" customHeight="1" thickBot="1">
      <c r="A128" s="175" t="inlineStr">
        <is>
          <t>Salvage Dawgs (Season 3) - Nehi Bottling Plant</t>
        </is>
      </c>
      <c r="B128" s="1125" t="inlineStr">
        <is>
          <t>29:45</t>
        </is>
      </c>
      <c r="C128" s="177" t="inlineStr">
        <is>
          <t>NPT</t>
        </is>
      </c>
      <c r="D128" s="175" t="inlineStr">
        <is>
          <t>Mo - Su</t>
        </is>
      </c>
      <c r="E128" s="1086" t="n"/>
      <c r="F128" s="1086" t="n"/>
      <c r="G128" s="1086" t="n"/>
      <c r="H128" s="1086" t="n"/>
      <c r="I128" s="1086" t="n"/>
      <c r="J128" s="1087" t="n"/>
      <c r="K128" s="1087" t="n"/>
      <c r="L128" s="1086" t="n"/>
      <c r="M128" s="1086" t="n"/>
      <c r="N128" s="1086" t="n"/>
      <c r="O128" s="1086" t="n"/>
      <c r="P128" s="1086" t="n"/>
      <c r="Q128" s="1087" t="n"/>
      <c r="R128" s="1087" t="n"/>
      <c r="S128" s="1086" t="n"/>
      <c r="T128" s="1086" t="n"/>
      <c r="U128" s="1086" t="n"/>
      <c r="V128" s="1086" t="n"/>
      <c r="W128" s="1086" t="n"/>
      <c r="X128" s="1087" t="n"/>
      <c r="Y128" s="1087" t="n"/>
      <c r="Z128" s="1086" t="n"/>
      <c r="AA128" s="1086" t="n"/>
      <c r="AB128" s="1086" t="n"/>
      <c r="AC128" s="1086" t="n"/>
      <c r="AD128" s="1086" t="n"/>
      <c r="AE128" s="1087" t="n"/>
      <c r="AF128" s="1087" t="n"/>
      <c r="AG128" s="1086" t="n"/>
      <c r="AH128" s="1086" t="n"/>
      <c r="AI128" s="34">
        <f>COUNTA(E128:AH128)</f>
        <v/>
      </c>
      <c r="AK128" s="36">
        <f>+COUNTIF(E128:AH128,"*"&amp;"A"&amp;"*")</f>
        <v/>
      </c>
      <c r="AL128" s="37">
        <f>+COUNTIF(E128:AH128,"*"&amp;"B"&amp;"*")</f>
        <v/>
      </c>
      <c r="AM128" s="37">
        <f>+COUNTIF(E128:AH128,"*"&amp;"C"&amp;"*")</f>
        <v/>
      </c>
      <c r="AN128" s="37">
        <f>+COUNTIF(E128:AH128,"*"&amp;"D"&amp;"*")</f>
        <v/>
      </c>
      <c r="AO128" s="37">
        <f>+COUNTIF(E128:AH128,"*"&amp;"E"&amp;"*")</f>
        <v/>
      </c>
      <c r="AP128" s="37">
        <f>+COUNTIF(E128:AH128,"*"&amp;"F"&amp;"*")</f>
        <v/>
      </c>
      <c r="AQ128" s="37">
        <f>+COUNTIF(E128:AH128,"*"&amp;"G"&amp;"*")</f>
        <v/>
      </c>
      <c r="AR128" s="37">
        <f>+COUNTIF(E128:AH128,"*"&amp;"H"&amp;"*")</f>
        <v/>
      </c>
      <c r="AS128" s="37">
        <f>+COUNTIF(E128:AH128,"*"&amp;"I"&amp;"*")</f>
        <v/>
      </c>
      <c r="AT128" s="37">
        <f>+COUNTIF(E128:AH128,"*"&amp;"J"&amp;"*")</f>
        <v/>
      </c>
      <c r="AU128" s="37">
        <f>+COUNTIF(E128:AH128,"*"&amp;"K"&amp;"*")</f>
        <v/>
      </c>
      <c r="AV128" s="37">
        <f>+COUNTIF(E128:AH128,"*"&amp;"L"&amp;"*")</f>
        <v/>
      </c>
      <c r="AW128" s="37">
        <f>+COUNTIF(E128:AH128,"*"&amp;"M"&amp;"*")</f>
        <v/>
      </c>
      <c r="AX128" s="37">
        <f>+COUNTIF(E128:AH128,"*"&amp;"N"&amp;"*")</f>
        <v/>
      </c>
      <c r="AY128" s="37">
        <f>+COUNTIF(E128:AH128,"*"&amp;"O"&amp;"*")</f>
        <v/>
      </c>
      <c r="BA128" s="39">
        <f>IF($C128="NPT",SUM($AK128:$AY128),0)</f>
        <v/>
      </c>
      <c r="BB128" s="40">
        <f>IF($C128="PT",SUM($AK128:$AY128),0)</f>
        <v/>
      </c>
      <c r="BC128" s="41">
        <f>AK128*$B$11</f>
        <v/>
      </c>
      <c r="BD128" s="41">
        <f>AL128*$B$12</f>
        <v/>
      </c>
      <c r="BE128" s="41">
        <f>AM128*$B$13</f>
        <v/>
      </c>
      <c r="BF128" s="41">
        <f>AN128*$B$14</f>
        <v/>
      </c>
      <c r="BG128" s="41">
        <f>AO128*$B$15</f>
        <v/>
      </c>
      <c r="BH128" s="41">
        <f>AP128*$B$16</f>
        <v/>
      </c>
      <c r="BI128" s="41">
        <f>AQ128*$B$17</f>
        <v/>
      </c>
      <c r="BJ128" s="41">
        <f>AR128*$B$18</f>
        <v/>
      </c>
      <c r="BK128" s="41">
        <f>AS128*$B$19</f>
        <v/>
      </c>
      <c r="BL128" s="41">
        <f>AT128*$B$20</f>
        <v/>
      </c>
      <c r="BM128" s="41">
        <f>AU128*$B$21</f>
        <v/>
      </c>
      <c r="BN128" s="41">
        <f>AV128*$B$22</f>
        <v/>
      </c>
      <c r="BO128" s="41">
        <f>AW128*$B$23</f>
        <v/>
      </c>
      <c r="BP128" s="41">
        <f>AX128*$B$24</f>
        <v/>
      </c>
      <c r="BQ128" s="41">
        <f>AY128*$B$25</f>
        <v/>
      </c>
    </row>
    <row r="129" ht="21.75" customHeight="1" thickBot="1">
      <c r="A129" s="307" t="n"/>
      <c r="B129" s="308" t="n"/>
      <c r="C129" s="308" t="n"/>
      <c r="AK129" s="38" t="n"/>
      <c r="AL129" s="38" t="n"/>
      <c r="AM129" s="38" t="n"/>
      <c r="AN129" s="38" t="n"/>
      <c r="AO129" s="38" t="n"/>
      <c r="AP129" s="38" t="n"/>
      <c r="AQ129" s="38" t="n"/>
      <c r="AR129" s="38" t="n"/>
      <c r="AS129" s="38" t="n"/>
      <c r="AT129" s="38" t="n"/>
      <c r="AU129" s="38" t="n"/>
      <c r="AV129" s="38" t="n"/>
      <c r="AW129" s="38" t="n"/>
      <c r="AX129" s="38" t="n"/>
      <c r="AY129" s="38" t="n"/>
    </row>
    <row r="130" ht="21.75" customHeight="1" thickBot="1">
      <c r="A130" s="38" t="n"/>
      <c r="B130" s="38" t="n"/>
      <c r="C130" s="38" t="n"/>
      <c r="D130" s="38" t="n"/>
      <c r="E130" s="309">
        <f>COUNTA(E33:E128)</f>
        <v/>
      </c>
      <c r="F130" s="309">
        <f>COUNTA(F33:F128)</f>
        <v/>
      </c>
      <c r="G130" s="309">
        <f>COUNTA(G33:G128)</f>
        <v/>
      </c>
      <c r="H130" s="309">
        <f>COUNTA(H33:H128)</f>
        <v/>
      </c>
      <c r="I130" s="309">
        <f>COUNTA(I33:I128)</f>
        <v/>
      </c>
      <c r="J130" s="309">
        <f>COUNTA(J33:J128)</f>
        <v/>
      </c>
      <c r="K130" s="309">
        <f>COUNTA(K33:K128)</f>
        <v/>
      </c>
      <c r="L130" s="309">
        <f>COUNTA(L33:L128)</f>
        <v/>
      </c>
      <c r="M130" s="309">
        <f>COUNTA(M33:M128)</f>
        <v/>
      </c>
      <c r="N130" s="309">
        <f>COUNTA(N33:N128)</f>
        <v/>
      </c>
      <c r="O130" s="309">
        <f>COUNTA(O33:O128)</f>
        <v/>
      </c>
      <c r="P130" s="309">
        <f>COUNTA(P33:P128)</f>
        <v/>
      </c>
      <c r="Q130" s="309">
        <f>COUNTA(Q33:Q128)</f>
        <v/>
      </c>
      <c r="R130" s="309">
        <f>COUNTA(R33:R128)</f>
        <v/>
      </c>
      <c r="S130" s="309">
        <f>COUNTA(S33:S128)</f>
        <v/>
      </c>
      <c r="T130" s="309">
        <f>COUNTA(T33:T128)</f>
        <v/>
      </c>
      <c r="U130" s="309">
        <f>COUNTA(U33:U128)</f>
        <v/>
      </c>
      <c r="V130" s="309">
        <f>COUNTA(V33:V128)</f>
        <v/>
      </c>
      <c r="W130" s="309">
        <f>COUNTA(W33:W128)</f>
        <v/>
      </c>
      <c r="X130" s="309">
        <f>COUNTA(X33:X128)</f>
        <v/>
      </c>
      <c r="Y130" s="309">
        <f>COUNTA(Y33:Y128)</f>
        <v/>
      </c>
      <c r="Z130" s="309">
        <f>COUNTA(Z33:Z128)</f>
        <v/>
      </c>
      <c r="AA130" s="309">
        <f>COUNTA(AA33:AA128)</f>
        <v/>
      </c>
      <c r="AB130" s="309">
        <f>COUNTA(AB33:AB128)</f>
        <v/>
      </c>
      <c r="AC130" s="309">
        <f>COUNTA(AC33:AC128)</f>
        <v/>
      </c>
      <c r="AD130" s="309">
        <f>COUNTA(AD33:AD128)</f>
        <v/>
      </c>
      <c r="AE130" s="309">
        <f>COUNTA(AE33:AE128)</f>
        <v/>
      </c>
      <c r="AF130" s="309">
        <f>COUNTA(AF33:AF128)</f>
        <v/>
      </c>
      <c r="AG130" s="309">
        <f>COUNTA(AG33:AG128)</f>
        <v/>
      </c>
      <c r="AH130" s="309">
        <f>COUNTA(AH33:AH128)</f>
        <v/>
      </c>
      <c r="AI130" s="603">
        <f>SUM(AI33:AI128)</f>
        <v/>
      </c>
      <c r="AK130" s="398">
        <f>SUM(AK33:AK128)</f>
        <v/>
      </c>
      <c r="AL130" s="398">
        <f>SUM(AL33:AL128)</f>
        <v/>
      </c>
      <c r="AM130" s="398">
        <f>SUM(AM33:AM128)</f>
        <v/>
      </c>
      <c r="AN130" s="398">
        <f>SUM(AN33:AN128)</f>
        <v/>
      </c>
      <c r="AO130" s="398">
        <f>SUM(AO33:AO128)</f>
        <v/>
      </c>
      <c r="AP130" s="398">
        <f>SUM(AP33:AP128)</f>
        <v/>
      </c>
      <c r="AQ130" s="398">
        <f>SUM(AQ33:AQ128)</f>
        <v/>
      </c>
      <c r="AR130" s="398">
        <f>SUM(AR33:AR128)</f>
        <v/>
      </c>
      <c r="AS130" s="398">
        <f>SUM(AS33:AS128)</f>
        <v/>
      </c>
      <c r="AT130" s="398">
        <f>SUM(AT33:AT128)</f>
        <v/>
      </c>
      <c r="AU130" s="398">
        <f>SUM(AU33:AU128)</f>
        <v/>
      </c>
      <c r="AV130" s="398">
        <f>SUM(AV33:AV128)</f>
        <v/>
      </c>
      <c r="AW130" s="398">
        <f>SUM(AW33:AW128)</f>
        <v/>
      </c>
      <c r="AX130" s="398">
        <f>SUM(AX33:AX128)</f>
        <v/>
      </c>
      <c r="AY130" s="398">
        <f>SUM(AY33:AY128)</f>
        <v/>
      </c>
      <c r="BA130" s="311">
        <f>SUM(BA33:BA128)</f>
        <v/>
      </c>
      <c r="BB130" s="311">
        <f>SUM(BB33:BB128)</f>
        <v/>
      </c>
      <c r="BC130" s="311">
        <f>SUM(BC33:BC128)</f>
        <v/>
      </c>
      <c r="BD130" s="311">
        <f>SUM(BD33:BD128)</f>
        <v/>
      </c>
      <c r="BE130" s="311">
        <f>SUM(BE33:BE128)</f>
        <v/>
      </c>
      <c r="BF130" s="311">
        <f>SUM(BF33:BF128)</f>
        <v/>
      </c>
      <c r="BG130" s="311">
        <f>SUM(BG33:BG128)</f>
        <v/>
      </c>
      <c r="BH130" s="311">
        <f>SUM(BH33:BH128)</f>
        <v/>
      </c>
      <c r="BI130" s="311">
        <f>SUM(BI33:BI128)</f>
        <v/>
      </c>
      <c r="BJ130" s="311">
        <f>SUM(BJ33:BJ128)</f>
        <v/>
      </c>
      <c r="BK130" s="311">
        <f>SUM(BK33:BK128)</f>
        <v/>
      </c>
      <c r="BL130" s="311">
        <f>SUM(BL33:BL128)</f>
        <v/>
      </c>
      <c r="BM130" s="311">
        <f>SUM(BM33:BM128)</f>
        <v/>
      </c>
      <c r="BN130" s="311">
        <f>SUM(BN33:BN128)</f>
        <v/>
      </c>
      <c r="BO130" s="311">
        <f>SUM(BO33:BO128)</f>
        <v/>
      </c>
      <c r="BP130" s="311">
        <f>SUM(BP33:BP128)</f>
        <v/>
      </c>
      <c r="BQ130" s="311">
        <f>SUM(BQ33:BQ128)</f>
        <v/>
      </c>
    </row>
    <row r="131">
      <c r="A131" s="38" t="n"/>
      <c r="B131" s="38" t="n"/>
      <c r="C131" s="38" t="n"/>
      <c r="D131" s="38" t="n"/>
      <c r="E131" s="38" t="n"/>
      <c r="F131" s="38" t="n"/>
      <c r="G131" s="38" t="n"/>
      <c r="H131" s="38" t="n"/>
      <c r="I131" s="38" t="n"/>
      <c r="J131" s="38" t="n"/>
      <c r="K131" s="38" t="n"/>
      <c r="L131" s="38" t="n"/>
      <c r="M131" s="38" t="n"/>
      <c r="N131" s="38" t="n"/>
      <c r="O131" s="38" t="n"/>
      <c r="P131" s="38" t="n"/>
      <c r="Q131" s="38" t="n"/>
      <c r="R131" s="38" t="n"/>
      <c r="S131" s="38" t="n"/>
      <c r="T131" s="38" t="n"/>
      <c r="U131" s="38" t="n"/>
      <c r="V131" s="38" t="n"/>
      <c r="W131" s="38" t="n"/>
      <c r="X131" s="38" t="n"/>
      <c r="Y131" s="38" t="n"/>
      <c r="Z131" s="38" t="n"/>
      <c r="AA131" s="38" t="n"/>
      <c r="AB131" s="38" t="n"/>
      <c r="AC131" s="38" t="n"/>
      <c r="AD131" s="38" t="n"/>
      <c r="AE131" s="38" t="n"/>
      <c r="AF131" s="38" t="n"/>
      <c r="AG131" s="38" t="n"/>
      <c r="AH131" s="38" t="n"/>
      <c r="AI131" s="38" t="n"/>
      <c r="AJ131" s="38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ht="21.75" customFormat="1" customHeight="1" s="38" thickBot="1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ht="27.75" customFormat="1" customHeight="1" s="38" thickBot="1" thickTop="1">
      <c r="A135" s="222" t="inlineStr">
        <is>
          <t xml:space="preserve">By daypart </t>
        </is>
      </c>
      <c r="B135" s="1126" t="inlineStr">
        <is>
          <t>Ins</t>
        </is>
      </c>
      <c r="C135" s="1127" t="inlineStr">
        <is>
          <t>%</t>
        </is>
      </c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ht="27" customFormat="1" customHeight="1" s="38" thickTop="1">
      <c r="A136" s="225" t="inlineStr">
        <is>
          <t>NPT</t>
        </is>
      </c>
      <c r="B136" s="42">
        <f>BA130</f>
        <v/>
      </c>
      <c r="C136" s="43">
        <f>B136/$B$138</f>
        <v/>
      </c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ht="26.25" customFormat="1" customHeight="1" s="38">
      <c r="A137" s="226" t="inlineStr">
        <is>
          <t>PT</t>
        </is>
      </c>
      <c r="B137" s="44">
        <f>BB130</f>
        <v/>
      </c>
      <c r="C137" s="43">
        <f>B137/$B$138</f>
        <v/>
      </c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ht="27" customFormat="1" customHeight="1" s="38" thickBot="1">
      <c r="A138" s="227" t="inlineStr">
        <is>
          <t>TOTAL</t>
        </is>
      </c>
      <c r="B138" s="45">
        <f>SUM(B136:B137)</f>
        <v/>
      </c>
      <c r="C138" s="46">
        <f>SUM(C136:C137)</f>
        <v/>
      </c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ht="21.75" customFormat="1" customHeight="1" s="38" thickTop="1">
      <c r="A139" s="566" t="n"/>
      <c r="B139" s="566" t="n"/>
      <c r="C139" s="566" t="n"/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140" s="566" t="n"/>
      <c r="B140" s="566" t="n"/>
      <c r="C140" s="566" t="n"/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ht="21.75" customFormat="1" customHeight="1" s="38" thickBot="1">
      <c r="A141" s="566" t="n"/>
      <c r="B141" s="566" t="n"/>
      <c r="C141" s="566" t="n"/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ht="27.75" customFormat="1" customHeight="1" s="38" thickBot="1" thickTop="1">
      <c r="A142" s="222" t="inlineStr">
        <is>
          <t>Duration</t>
        </is>
      </c>
      <c r="B142" s="567">
        <f>SUM(BC130:BQ130)</f>
        <v/>
      </c>
      <c r="C142" s="566" t="n"/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ht="21.75" customFormat="1" customHeight="1" s="38" thickTop="1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  <row r="691" customFormat="1" s="38">
      <c r="AK691" s="373" t="n"/>
      <c r="AL691" s="373" t="n"/>
      <c r="AM691" s="373" t="n"/>
      <c r="AN691" s="373" t="n"/>
      <c r="AO691" s="373" t="n"/>
      <c r="AP691" s="373" t="n"/>
      <c r="AQ691" s="373" t="n"/>
      <c r="AR691" s="373" t="n"/>
      <c r="AS691" s="373" t="n"/>
      <c r="AT691" s="373" t="n"/>
      <c r="AU691" s="373" t="n"/>
      <c r="AV691" s="373" t="n"/>
      <c r="AW691" s="373" t="n"/>
      <c r="AX691" s="373" t="n"/>
      <c r="AY691" s="373" t="n"/>
    </row>
    <row r="692" customFormat="1" s="38">
      <c r="AK692" s="373" t="n"/>
      <c r="AL692" s="373" t="n"/>
      <c r="AM692" s="373" t="n"/>
      <c r="AN692" s="373" t="n"/>
      <c r="AO692" s="373" t="n"/>
      <c r="AP692" s="373" t="n"/>
      <c r="AQ692" s="373" t="n"/>
      <c r="AR692" s="373" t="n"/>
      <c r="AS692" s="373" t="n"/>
      <c r="AT692" s="373" t="n"/>
      <c r="AU692" s="373" t="n"/>
      <c r="AV692" s="373" t="n"/>
      <c r="AW692" s="373" t="n"/>
      <c r="AX692" s="373" t="n"/>
      <c r="AY692" s="373" t="n"/>
    </row>
    <row r="693" customFormat="1" s="38">
      <c r="AK693" s="373" t="n"/>
      <c r="AL693" s="373" t="n"/>
      <c r="AM693" s="373" t="n"/>
      <c r="AN693" s="373" t="n"/>
      <c r="AO693" s="373" t="n"/>
      <c r="AP693" s="373" t="n"/>
      <c r="AQ693" s="373" t="n"/>
      <c r="AR693" s="373" t="n"/>
      <c r="AS693" s="373" t="n"/>
      <c r="AT693" s="373" t="n"/>
      <c r="AU693" s="373" t="n"/>
      <c r="AV693" s="373" t="n"/>
      <c r="AW693" s="373" t="n"/>
      <c r="AX693" s="373" t="n"/>
      <c r="AY693" s="373" t="n"/>
    </row>
    <row r="694" customFormat="1" s="38">
      <c r="AK694" s="373" t="n"/>
      <c r="AL694" s="373" t="n"/>
      <c r="AM694" s="373" t="n"/>
      <c r="AN694" s="373" t="n"/>
      <c r="AO694" s="373" t="n"/>
      <c r="AP694" s="373" t="n"/>
      <c r="AQ694" s="373" t="n"/>
      <c r="AR694" s="373" t="n"/>
      <c r="AS694" s="373" t="n"/>
      <c r="AT694" s="373" t="n"/>
      <c r="AU694" s="373" t="n"/>
      <c r="AV694" s="373" t="n"/>
      <c r="AW694" s="373" t="n"/>
      <c r="AX694" s="373" t="n"/>
      <c r="AY694" s="373" t="n"/>
    </row>
    <row r="695" customFormat="1" s="38">
      <c r="AK695" s="373" t="n"/>
      <c r="AL695" s="373" t="n"/>
      <c r="AM695" s="373" t="n"/>
      <c r="AN695" s="373" t="n"/>
      <c r="AO695" s="373" t="n"/>
      <c r="AP695" s="373" t="n"/>
      <c r="AQ695" s="373" t="n"/>
      <c r="AR695" s="373" t="n"/>
      <c r="AS695" s="373" t="n"/>
      <c r="AT695" s="373" t="n"/>
      <c r="AU695" s="373" t="n"/>
      <c r="AV695" s="373" t="n"/>
      <c r="AW695" s="373" t="n"/>
      <c r="AX695" s="373" t="n"/>
      <c r="AY695" s="373" t="n"/>
    </row>
    <row r="696" customFormat="1" s="38">
      <c r="AK696" s="373" t="n"/>
      <c r="AL696" s="373" t="n"/>
      <c r="AM696" s="373" t="n"/>
      <c r="AN696" s="373" t="n"/>
      <c r="AO696" s="373" t="n"/>
      <c r="AP696" s="373" t="n"/>
      <c r="AQ696" s="373" t="n"/>
      <c r="AR696" s="373" t="n"/>
      <c r="AS696" s="373" t="n"/>
      <c r="AT696" s="373" t="n"/>
      <c r="AU696" s="373" t="n"/>
      <c r="AV696" s="373" t="n"/>
      <c r="AW696" s="373" t="n"/>
      <c r="AX696" s="373" t="n"/>
      <c r="AY696" s="373" t="n"/>
    </row>
    <row r="697" customFormat="1" s="38">
      <c r="AK697" s="373" t="n"/>
      <c r="AL697" s="373" t="n"/>
      <c r="AM697" s="373" t="n"/>
      <c r="AN697" s="373" t="n"/>
      <c r="AO697" s="373" t="n"/>
      <c r="AP697" s="373" t="n"/>
      <c r="AQ697" s="373" t="n"/>
      <c r="AR697" s="373" t="n"/>
      <c r="AS697" s="373" t="n"/>
      <c r="AT697" s="373" t="n"/>
      <c r="AU697" s="373" t="n"/>
      <c r="AV697" s="373" t="n"/>
      <c r="AW697" s="373" t="n"/>
      <c r="AX697" s="373" t="n"/>
      <c r="AY697" s="373" t="n"/>
    </row>
    <row r="698" customFormat="1" s="38">
      <c r="AK698" s="373" t="n"/>
      <c r="AL698" s="373" t="n"/>
      <c r="AM698" s="373" t="n"/>
      <c r="AN698" s="373" t="n"/>
      <c r="AO698" s="373" t="n"/>
      <c r="AP698" s="373" t="n"/>
      <c r="AQ698" s="373" t="n"/>
      <c r="AR698" s="373" t="n"/>
      <c r="AS698" s="373" t="n"/>
      <c r="AT698" s="373" t="n"/>
      <c r="AU698" s="373" t="n"/>
      <c r="AV698" s="373" t="n"/>
      <c r="AW698" s="373" t="n"/>
      <c r="AX698" s="373" t="n"/>
      <c r="AY698" s="373" t="n"/>
    </row>
    <row r="699" customFormat="1" s="38">
      <c r="AK699" s="373" t="n"/>
      <c r="AL699" s="373" t="n"/>
      <c r="AM699" s="373" t="n"/>
      <c r="AN699" s="373" t="n"/>
      <c r="AO699" s="373" t="n"/>
      <c r="AP699" s="373" t="n"/>
      <c r="AQ699" s="373" t="n"/>
      <c r="AR699" s="373" t="n"/>
      <c r="AS699" s="373" t="n"/>
      <c r="AT699" s="373" t="n"/>
      <c r="AU699" s="373" t="n"/>
      <c r="AV699" s="373" t="n"/>
      <c r="AW699" s="373" t="n"/>
      <c r="AX699" s="373" t="n"/>
      <c r="AY699" s="373" t="n"/>
    </row>
    <row r="700" customFormat="1" s="38">
      <c r="AK700" s="373" t="n"/>
      <c r="AL700" s="373" t="n"/>
      <c r="AM700" s="373" t="n"/>
      <c r="AN700" s="373" t="n"/>
      <c r="AO700" s="373" t="n"/>
      <c r="AP700" s="373" t="n"/>
      <c r="AQ700" s="373" t="n"/>
      <c r="AR700" s="373" t="n"/>
      <c r="AS700" s="373" t="n"/>
      <c r="AT700" s="373" t="n"/>
      <c r="AU700" s="373" t="n"/>
      <c r="AV700" s="373" t="n"/>
      <c r="AW700" s="373" t="n"/>
      <c r="AX700" s="373" t="n"/>
      <c r="AY700" s="373" t="n"/>
    </row>
    <row r="701" customFormat="1" s="38">
      <c r="AK701" s="373" t="n"/>
      <c r="AL701" s="373" t="n"/>
      <c r="AM701" s="373" t="n"/>
      <c r="AN701" s="373" t="n"/>
      <c r="AO701" s="373" t="n"/>
      <c r="AP701" s="373" t="n"/>
      <c r="AQ701" s="373" t="n"/>
      <c r="AR701" s="373" t="n"/>
      <c r="AS701" s="373" t="n"/>
      <c r="AT701" s="373" t="n"/>
      <c r="AU701" s="373" t="n"/>
      <c r="AV701" s="373" t="n"/>
      <c r="AW701" s="373" t="n"/>
      <c r="AX701" s="373" t="n"/>
      <c r="AY701" s="373" t="n"/>
    </row>
    <row r="702" customFormat="1" s="38">
      <c r="AK702" s="373" t="n"/>
      <c r="AL702" s="373" t="n"/>
      <c r="AM702" s="373" t="n"/>
      <c r="AN702" s="373" t="n"/>
      <c r="AO702" s="373" t="n"/>
      <c r="AP702" s="373" t="n"/>
      <c r="AQ702" s="373" t="n"/>
      <c r="AR702" s="373" t="n"/>
      <c r="AS702" s="373" t="n"/>
      <c r="AT702" s="373" t="n"/>
      <c r="AU702" s="373" t="n"/>
      <c r="AV702" s="373" t="n"/>
      <c r="AW702" s="373" t="n"/>
      <c r="AX702" s="373" t="n"/>
      <c r="AY702" s="373" t="n"/>
    </row>
    <row r="703" customFormat="1" s="38">
      <c r="AK703" s="373" t="n"/>
      <c r="AL703" s="373" t="n"/>
      <c r="AM703" s="373" t="n"/>
      <c r="AN703" s="373" t="n"/>
      <c r="AO703" s="373" t="n"/>
      <c r="AP703" s="373" t="n"/>
      <c r="AQ703" s="373" t="n"/>
      <c r="AR703" s="373" t="n"/>
      <c r="AS703" s="373" t="n"/>
      <c r="AT703" s="373" t="n"/>
      <c r="AU703" s="373" t="n"/>
      <c r="AV703" s="373" t="n"/>
      <c r="AW703" s="373" t="n"/>
      <c r="AX703" s="373" t="n"/>
      <c r="AY703" s="373" t="n"/>
    </row>
    <row r="704" customFormat="1" s="38">
      <c r="AK704" s="373" t="n"/>
      <c r="AL704" s="373" t="n"/>
      <c r="AM704" s="373" t="n"/>
      <c r="AN704" s="373" t="n"/>
      <c r="AO704" s="373" t="n"/>
      <c r="AP704" s="373" t="n"/>
      <c r="AQ704" s="373" t="n"/>
      <c r="AR704" s="373" t="n"/>
      <c r="AS704" s="373" t="n"/>
      <c r="AT704" s="373" t="n"/>
      <c r="AU704" s="373" t="n"/>
      <c r="AV704" s="373" t="n"/>
      <c r="AW704" s="373" t="n"/>
      <c r="AX704" s="373" t="n"/>
      <c r="AY704" s="373" t="n"/>
    </row>
    <row r="705" customFormat="1" s="38">
      <c r="AK705" s="373" t="n"/>
      <c r="AL705" s="373" t="n"/>
      <c r="AM705" s="373" t="n"/>
      <c r="AN705" s="373" t="n"/>
      <c r="AO705" s="373" t="n"/>
      <c r="AP705" s="373" t="n"/>
      <c r="AQ705" s="373" t="n"/>
      <c r="AR705" s="373" t="n"/>
      <c r="AS705" s="373" t="n"/>
      <c r="AT705" s="373" t="n"/>
      <c r="AU705" s="373" t="n"/>
      <c r="AV705" s="373" t="n"/>
      <c r="AW705" s="373" t="n"/>
      <c r="AX705" s="373" t="n"/>
      <c r="AY705" s="373" t="n"/>
    </row>
    <row r="706" customFormat="1" s="38">
      <c r="AK706" s="373" t="n"/>
      <c r="AL706" s="373" t="n"/>
      <c r="AM706" s="373" t="n"/>
      <c r="AN706" s="373" t="n"/>
      <c r="AO706" s="373" t="n"/>
      <c r="AP706" s="373" t="n"/>
      <c r="AQ706" s="373" t="n"/>
      <c r="AR706" s="373" t="n"/>
      <c r="AS706" s="373" t="n"/>
      <c r="AT706" s="373" t="n"/>
      <c r="AU706" s="373" t="n"/>
      <c r="AV706" s="373" t="n"/>
      <c r="AW706" s="373" t="n"/>
      <c r="AX706" s="373" t="n"/>
      <c r="AY706" s="373" t="n"/>
    </row>
    <row r="707" customFormat="1" s="38">
      <c r="AK707" s="373" t="n"/>
      <c r="AL707" s="373" t="n"/>
      <c r="AM707" s="373" t="n"/>
      <c r="AN707" s="373" t="n"/>
      <c r="AO707" s="373" t="n"/>
      <c r="AP707" s="373" t="n"/>
      <c r="AQ707" s="373" t="n"/>
      <c r="AR707" s="373" t="n"/>
      <c r="AS707" s="373" t="n"/>
      <c r="AT707" s="373" t="n"/>
      <c r="AU707" s="373" t="n"/>
      <c r="AV707" s="373" t="n"/>
      <c r="AW707" s="373" t="n"/>
      <c r="AX707" s="373" t="n"/>
      <c r="AY707" s="373" t="n"/>
    </row>
    <row r="708" customFormat="1" s="38">
      <c r="AK708" s="373" t="n"/>
      <c r="AL708" s="373" t="n"/>
      <c r="AM708" s="373" t="n"/>
      <c r="AN708" s="373" t="n"/>
      <c r="AO708" s="373" t="n"/>
      <c r="AP708" s="373" t="n"/>
      <c r="AQ708" s="373" t="n"/>
      <c r="AR708" s="373" t="n"/>
      <c r="AS708" s="373" t="n"/>
      <c r="AT708" s="373" t="n"/>
      <c r="AU708" s="373" t="n"/>
      <c r="AV708" s="373" t="n"/>
      <c r="AW708" s="373" t="n"/>
      <c r="AX708" s="373" t="n"/>
      <c r="AY708" s="373" t="n"/>
    </row>
    <row r="709" customFormat="1" s="38">
      <c r="AK709" s="373" t="n"/>
      <c r="AL709" s="373" t="n"/>
      <c r="AM709" s="373" t="n"/>
      <c r="AN709" s="373" t="n"/>
      <c r="AO709" s="373" t="n"/>
      <c r="AP709" s="373" t="n"/>
      <c r="AQ709" s="373" t="n"/>
      <c r="AR709" s="373" t="n"/>
      <c r="AS709" s="373" t="n"/>
      <c r="AT709" s="373" t="n"/>
      <c r="AU709" s="373" t="n"/>
      <c r="AV709" s="373" t="n"/>
      <c r="AW709" s="373" t="n"/>
      <c r="AX709" s="373" t="n"/>
      <c r="AY709" s="373" t="n"/>
    </row>
    <row r="710" customFormat="1" s="38">
      <c r="AK710" s="373" t="n"/>
      <c r="AL710" s="373" t="n"/>
      <c r="AM710" s="373" t="n"/>
      <c r="AN710" s="373" t="n"/>
      <c r="AO710" s="373" t="n"/>
      <c r="AP710" s="373" t="n"/>
      <c r="AQ710" s="373" t="n"/>
      <c r="AR710" s="373" t="n"/>
      <c r="AS710" s="373" t="n"/>
      <c r="AT710" s="373" t="n"/>
      <c r="AU710" s="373" t="n"/>
      <c r="AV710" s="373" t="n"/>
      <c r="AW710" s="373" t="n"/>
      <c r="AX710" s="373" t="n"/>
      <c r="AY710" s="373" t="n"/>
    </row>
    <row r="711" customFormat="1" s="38">
      <c r="AK711" s="373" t="n"/>
      <c r="AL711" s="373" t="n"/>
      <c r="AM711" s="373" t="n"/>
      <c r="AN711" s="373" t="n"/>
      <c r="AO711" s="373" t="n"/>
      <c r="AP711" s="373" t="n"/>
      <c r="AQ711" s="373" t="n"/>
      <c r="AR711" s="373" t="n"/>
      <c r="AS711" s="373" t="n"/>
      <c r="AT711" s="373" t="n"/>
      <c r="AU711" s="373" t="n"/>
      <c r="AV711" s="373" t="n"/>
      <c r="AW711" s="373" t="n"/>
      <c r="AX711" s="373" t="n"/>
      <c r="AY711" s="373" t="n"/>
    </row>
    <row r="712" customFormat="1" s="38">
      <c r="AK712" s="373" t="n"/>
      <c r="AL712" s="373" t="n"/>
      <c r="AM712" s="373" t="n"/>
      <c r="AN712" s="373" t="n"/>
      <c r="AO712" s="373" t="n"/>
      <c r="AP712" s="373" t="n"/>
      <c r="AQ712" s="373" t="n"/>
      <c r="AR712" s="373" t="n"/>
      <c r="AS712" s="373" t="n"/>
      <c r="AT712" s="373" t="n"/>
      <c r="AU712" s="373" t="n"/>
      <c r="AV712" s="373" t="n"/>
      <c r="AW712" s="373" t="n"/>
      <c r="AX712" s="373" t="n"/>
      <c r="AY712" s="373" t="n"/>
    </row>
    <row r="713" customFormat="1" s="38">
      <c r="AK713" s="373" t="n"/>
      <c r="AL713" s="373" t="n"/>
      <c r="AM713" s="373" t="n"/>
      <c r="AN713" s="373" t="n"/>
      <c r="AO713" s="373" t="n"/>
      <c r="AP713" s="373" t="n"/>
      <c r="AQ713" s="373" t="n"/>
      <c r="AR713" s="373" t="n"/>
      <c r="AS713" s="373" t="n"/>
      <c r="AT713" s="373" t="n"/>
      <c r="AU713" s="373" t="n"/>
      <c r="AV713" s="373" t="n"/>
      <c r="AW713" s="373" t="n"/>
      <c r="AX713" s="373" t="n"/>
      <c r="AY713" s="373" t="n"/>
    </row>
    <row r="714" customFormat="1" s="38">
      <c r="AK714" s="373" t="n"/>
      <c r="AL714" s="373" t="n"/>
      <c r="AM714" s="373" t="n"/>
      <c r="AN714" s="373" t="n"/>
      <c r="AO714" s="373" t="n"/>
      <c r="AP714" s="373" t="n"/>
      <c r="AQ714" s="373" t="n"/>
      <c r="AR714" s="373" t="n"/>
      <c r="AS714" s="373" t="n"/>
      <c r="AT714" s="373" t="n"/>
      <c r="AU714" s="373" t="n"/>
      <c r="AV714" s="373" t="n"/>
      <c r="AW714" s="373" t="n"/>
      <c r="AX714" s="373" t="n"/>
      <c r="AY714" s="373" t="n"/>
    </row>
    <row r="715" customFormat="1" s="38">
      <c r="AK715" s="373" t="n"/>
      <c r="AL715" s="373" t="n"/>
      <c r="AM715" s="373" t="n"/>
      <c r="AN715" s="373" t="n"/>
      <c r="AO715" s="373" t="n"/>
      <c r="AP715" s="373" t="n"/>
      <c r="AQ715" s="373" t="n"/>
      <c r="AR715" s="373" t="n"/>
      <c r="AS715" s="373" t="n"/>
      <c r="AT715" s="373" t="n"/>
      <c r="AU715" s="373" t="n"/>
      <c r="AV715" s="373" t="n"/>
      <c r="AW715" s="373" t="n"/>
      <c r="AX715" s="373" t="n"/>
      <c r="AY715" s="373" t="n"/>
    </row>
    <row r="716" customFormat="1" s="38">
      <c r="AK716" s="373" t="n"/>
      <c r="AL716" s="373" t="n"/>
      <c r="AM716" s="373" t="n"/>
      <c r="AN716" s="373" t="n"/>
      <c r="AO716" s="373" t="n"/>
      <c r="AP716" s="373" t="n"/>
      <c r="AQ716" s="373" t="n"/>
      <c r="AR716" s="373" t="n"/>
      <c r="AS716" s="373" t="n"/>
      <c r="AT716" s="373" t="n"/>
      <c r="AU716" s="373" t="n"/>
      <c r="AV716" s="373" t="n"/>
      <c r="AW716" s="373" t="n"/>
      <c r="AX716" s="373" t="n"/>
      <c r="AY716" s="373" t="n"/>
    </row>
    <row r="717" customFormat="1" s="38">
      <c r="AK717" s="373" t="n"/>
      <c r="AL717" s="373" t="n"/>
      <c r="AM717" s="373" t="n"/>
      <c r="AN717" s="373" t="n"/>
      <c r="AO717" s="373" t="n"/>
      <c r="AP717" s="373" t="n"/>
      <c r="AQ717" s="373" t="n"/>
      <c r="AR717" s="373" t="n"/>
      <c r="AS717" s="373" t="n"/>
      <c r="AT717" s="373" t="n"/>
      <c r="AU717" s="373" t="n"/>
      <c r="AV717" s="373" t="n"/>
      <c r="AW717" s="373" t="n"/>
      <c r="AX717" s="373" t="n"/>
      <c r="AY717" s="373" t="n"/>
    </row>
    <row r="718" customFormat="1" s="38">
      <c r="AK718" s="373" t="n"/>
      <c r="AL718" s="373" t="n"/>
      <c r="AM718" s="373" t="n"/>
      <c r="AN718" s="373" t="n"/>
      <c r="AO718" s="373" t="n"/>
      <c r="AP718" s="373" t="n"/>
      <c r="AQ718" s="373" t="n"/>
      <c r="AR718" s="373" t="n"/>
      <c r="AS718" s="373" t="n"/>
      <c r="AT718" s="373" t="n"/>
      <c r="AU718" s="373" t="n"/>
      <c r="AV718" s="373" t="n"/>
      <c r="AW718" s="373" t="n"/>
      <c r="AX718" s="373" t="n"/>
      <c r="AY718" s="373" t="n"/>
    </row>
    <row r="719" customFormat="1" s="38">
      <c r="AK719" s="373" t="n"/>
      <c r="AL719" s="373" t="n"/>
      <c r="AM719" s="373" t="n"/>
      <c r="AN719" s="373" t="n"/>
      <c r="AO719" s="373" t="n"/>
      <c r="AP719" s="373" t="n"/>
      <c r="AQ719" s="373" t="n"/>
      <c r="AR719" s="373" t="n"/>
      <c r="AS719" s="373" t="n"/>
      <c r="AT719" s="373" t="n"/>
      <c r="AU719" s="373" t="n"/>
      <c r="AV719" s="373" t="n"/>
      <c r="AW719" s="373" t="n"/>
      <c r="AX719" s="373" t="n"/>
      <c r="AY719" s="373" t="n"/>
    </row>
    <row r="720" customFormat="1" s="38">
      <c r="AK720" s="373" t="n"/>
      <c r="AL720" s="373" t="n"/>
      <c r="AM720" s="373" t="n"/>
      <c r="AN720" s="373" t="n"/>
      <c r="AO720" s="373" t="n"/>
      <c r="AP720" s="373" t="n"/>
      <c r="AQ720" s="373" t="n"/>
      <c r="AR720" s="373" t="n"/>
      <c r="AS720" s="373" t="n"/>
      <c r="AT720" s="373" t="n"/>
      <c r="AU720" s="373" t="n"/>
      <c r="AV720" s="373" t="n"/>
      <c r="AW720" s="373" t="n"/>
      <c r="AX720" s="373" t="n"/>
      <c r="AY720" s="373" t="n"/>
    </row>
    <row r="721" customFormat="1" s="38">
      <c r="AK721" s="373" t="n"/>
      <c r="AL721" s="373" t="n"/>
      <c r="AM721" s="373" t="n"/>
      <c r="AN721" s="373" t="n"/>
      <c r="AO721" s="373" t="n"/>
      <c r="AP721" s="373" t="n"/>
      <c r="AQ721" s="373" t="n"/>
      <c r="AR721" s="373" t="n"/>
      <c r="AS721" s="373" t="n"/>
      <c r="AT721" s="373" t="n"/>
      <c r="AU721" s="373" t="n"/>
      <c r="AV721" s="373" t="n"/>
      <c r="AW721" s="373" t="n"/>
      <c r="AX721" s="373" t="n"/>
      <c r="AY721" s="373" t="n"/>
    </row>
    <row r="722" customFormat="1" s="38">
      <c r="AK722" s="373" t="n"/>
      <c r="AL722" s="373" t="n"/>
      <c r="AM722" s="373" t="n"/>
      <c r="AN722" s="373" t="n"/>
      <c r="AO722" s="373" t="n"/>
      <c r="AP722" s="373" t="n"/>
      <c r="AQ722" s="373" t="n"/>
      <c r="AR722" s="373" t="n"/>
      <c r="AS722" s="373" t="n"/>
      <c r="AT722" s="373" t="n"/>
      <c r="AU722" s="373" t="n"/>
      <c r="AV722" s="373" t="n"/>
      <c r="AW722" s="373" t="n"/>
      <c r="AX722" s="373" t="n"/>
      <c r="AY722" s="373" t="n"/>
    </row>
    <row r="723" customFormat="1" s="38">
      <c r="AK723" s="373" t="n"/>
      <c r="AL723" s="373" t="n"/>
      <c r="AM723" s="373" t="n"/>
      <c r="AN723" s="373" t="n"/>
      <c r="AO723" s="373" t="n"/>
      <c r="AP723" s="373" t="n"/>
      <c r="AQ723" s="373" t="n"/>
      <c r="AR723" s="373" t="n"/>
      <c r="AS723" s="373" t="n"/>
      <c r="AT723" s="373" t="n"/>
      <c r="AU723" s="373" t="n"/>
      <c r="AV723" s="373" t="n"/>
      <c r="AW723" s="373" t="n"/>
      <c r="AX723" s="373" t="n"/>
      <c r="AY723" s="373" t="n"/>
    </row>
    <row r="724" customFormat="1" s="38">
      <c r="AK724" s="373" t="n"/>
      <c r="AL724" s="373" t="n"/>
      <c r="AM724" s="373" t="n"/>
      <c r="AN724" s="373" t="n"/>
      <c r="AO724" s="373" t="n"/>
      <c r="AP724" s="373" t="n"/>
      <c r="AQ724" s="373" t="n"/>
      <c r="AR724" s="373" t="n"/>
      <c r="AS724" s="373" t="n"/>
      <c r="AT724" s="373" t="n"/>
      <c r="AU724" s="373" t="n"/>
      <c r="AV724" s="373" t="n"/>
      <c r="AW724" s="373" t="n"/>
      <c r="AX724" s="373" t="n"/>
      <c r="AY724" s="373" t="n"/>
    </row>
    <row r="725" customFormat="1" s="38">
      <c r="AK725" s="373" t="n"/>
      <c r="AL725" s="373" t="n"/>
      <c r="AM725" s="373" t="n"/>
      <c r="AN725" s="373" t="n"/>
      <c r="AO725" s="373" t="n"/>
      <c r="AP725" s="373" t="n"/>
      <c r="AQ725" s="373" t="n"/>
      <c r="AR725" s="373" t="n"/>
      <c r="AS725" s="373" t="n"/>
      <c r="AT725" s="373" t="n"/>
      <c r="AU725" s="373" t="n"/>
      <c r="AV725" s="373" t="n"/>
      <c r="AW725" s="373" t="n"/>
      <c r="AX725" s="373" t="n"/>
      <c r="AY725" s="373" t="n"/>
    </row>
    <row r="726" customFormat="1" s="38">
      <c r="AK726" s="373" t="n"/>
      <c r="AL726" s="373" t="n"/>
      <c r="AM726" s="373" t="n"/>
      <c r="AN726" s="373" t="n"/>
      <c r="AO726" s="373" t="n"/>
      <c r="AP726" s="373" t="n"/>
      <c r="AQ726" s="373" t="n"/>
      <c r="AR726" s="373" t="n"/>
      <c r="AS726" s="373" t="n"/>
      <c r="AT726" s="373" t="n"/>
      <c r="AU726" s="373" t="n"/>
      <c r="AV726" s="373" t="n"/>
      <c r="AW726" s="373" t="n"/>
      <c r="AX726" s="373" t="n"/>
      <c r="AY726" s="373" t="n"/>
    </row>
    <row r="727" customFormat="1" s="38">
      <c r="AK727" s="373" t="n"/>
      <c r="AL727" s="373" t="n"/>
      <c r="AM727" s="373" t="n"/>
      <c r="AN727" s="373" t="n"/>
      <c r="AO727" s="373" t="n"/>
      <c r="AP727" s="373" t="n"/>
      <c r="AQ727" s="373" t="n"/>
      <c r="AR727" s="373" t="n"/>
      <c r="AS727" s="373" t="n"/>
      <c r="AT727" s="373" t="n"/>
      <c r="AU727" s="373" t="n"/>
      <c r="AV727" s="373" t="n"/>
      <c r="AW727" s="373" t="n"/>
      <c r="AX727" s="373" t="n"/>
      <c r="AY727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rintOptions horizontalCentered="1" verticalCentered="1"/>
  <pageMargins left="0.5" right="0.7" top="0.75" bottom="0.75" header="0.3" footer="0.3"/>
  <pageSetup orientation="landscape" paperSize="9" scale="17"/>
</worksheet>
</file>

<file path=xl/worksheets/sheet3.xml><?xml version="1.0" encoding="utf-8"?>
<worksheet xmlns="http://schemas.openxmlformats.org/spreadsheetml/2006/main">
  <sheetPr codeName="Sheet3">
    <outlinePr summaryBelow="1" summaryRight="1"/>
    <pageSetUpPr/>
  </sheetPr>
  <dimension ref="A1:BQ1999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28515625" customWidth="1" style="35" min="35" max="35"/>
    <col width="8.140625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47" t="inlineStr">
        <is>
          <t>Client:</t>
        </is>
      </c>
      <c r="B2" s="49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48" t="inlineStr">
        <is>
          <t>Campaign duration</t>
        </is>
      </c>
      <c r="B5" s="49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79" t="inlineStr">
        <is>
          <t>Spot name</t>
        </is>
      </c>
      <c r="B10" s="580" t="inlineStr">
        <is>
          <t>Lenght</t>
        </is>
      </c>
      <c r="C10" s="581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 ht="21" customHeight="1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 ht="21" customHeight="1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 ht="21" customHeight="1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 ht="21" customHeight="1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 ht="21" customHeight="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 ht="21" customHeight="1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 ht="21" customHeight="1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 ht="21" customHeight="1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1.75" customHeight="1" thickBot="1">
      <c r="A28" s="732" t="inlineStr">
        <is>
          <t>TLC</t>
        </is>
      </c>
      <c r="B28" s="1113" t="n"/>
      <c r="C28" s="1113" t="n"/>
      <c r="D28" s="1113" t="n"/>
      <c r="E28" s="1128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28" t="inlineStr">
        <is>
          <t># Of
Spots A</t>
        </is>
      </c>
      <c r="AL28" s="728" t="inlineStr">
        <is>
          <t># Of
Spots B</t>
        </is>
      </c>
      <c r="AM28" s="728" t="inlineStr">
        <is>
          <t># Of
Spots C</t>
        </is>
      </c>
      <c r="AN28" s="728" t="inlineStr">
        <is>
          <t># Of
Spots D</t>
        </is>
      </c>
      <c r="AO28" s="728" t="inlineStr">
        <is>
          <t># Of
Spots E</t>
        </is>
      </c>
      <c r="AP28" s="728" t="inlineStr">
        <is>
          <t># Of
Spots F</t>
        </is>
      </c>
      <c r="AQ28" s="728" t="inlineStr">
        <is>
          <t># Of
Spots G</t>
        </is>
      </c>
      <c r="AR28" s="728" t="inlineStr">
        <is>
          <t># Of
Spots H</t>
        </is>
      </c>
      <c r="AS28" s="728" t="inlineStr">
        <is>
          <t># Of
Spots I</t>
        </is>
      </c>
      <c r="AT28" s="728" t="inlineStr">
        <is>
          <t># Of
Spots J</t>
        </is>
      </c>
      <c r="AU28" s="728" t="inlineStr">
        <is>
          <t># Of
Spots K</t>
        </is>
      </c>
      <c r="AV28" s="728" t="inlineStr">
        <is>
          <t># Of
Spots L</t>
        </is>
      </c>
      <c r="AW28" s="728" t="inlineStr">
        <is>
          <t># Of
Spots M</t>
        </is>
      </c>
      <c r="AX28" s="728" t="inlineStr">
        <is>
          <t># Of
Spots N</t>
        </is>
      </c>
      <c r="AY28" s="728" t="inlineStr">
        <is>
          <t># Of
Spots O</t>
        </is>
      </c>
      <c r="BA28" s="741" t="inlineStr">
        <is>
          <t>NPT</t>
        </is>
      </c>
      <c r="BB28" s="742" t="inlineStr">
        <is>
          <t>PT</t>
        </is>
      </c>
      <c r="BC28" s="740" t="inlineStr">
        <is>
          <t>A</t>
        </is>
      </c>
      <c r="BD28" s="740" t="inlineStr">
        <is>
          <t>B</t>
        </is>
      </c>
      <c r="BE28" s="740" t="inlineStr">
        <is>
          <t>C</t>
        </is>
      </c>
      <c r="BF28" s="740" t="inlineStr">
        <is>
          <t>D</t>
        </is>
      </c>
      <c r="BG28" s="740" t="inlineStr">
        <is>
          <t>E</t>
        </is>
      </c>
      <c r="BH28" s="740" t="inlineStr">
        <is>
          <t>F</t>
        </is>
      </c>
      <c r="BI28" s="740" t="inlineStr">
        <is>
          <t>G</t>
        </is>
      </c>
      <c r="BJ28" s="740" t="inlineStr">
        <is>
          <t>H</t>
        </is>
      </c>
      <c r="BK28" s="740" t="inlineStr">
        <is>
          <t>I</t>
        </is>
      </c>
      <c r="BL28" s="740" t="inlineStr">
        <is>
          <t>J</t>
        </is>
      </c>
      <c r="BM28" s="740" t="inlineStr">
        <is>
          <t>K</t>
        </is>
      </c>
      <c r="BN28" s="740" t="inlineStr">
        <is>
          <t>L</t>
        </is>
      </c>
      <c r="BO28" s="740" t="inlineStr">
        <is>
          <t>M</t>
        </is>
      </c>
      <c r="BP28" s="740" t="inlineStr">
        <is>
          <t>N</t>
        </is>
      </c>
      <c r="BQ28" s="740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6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6.45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82" t="inlineStr">
        <is>
          <t>Program Name</t>
        </is>
      </c>
      <c r="B32" s="583" t="inlineStr">
        <is>
          <t>Start</t>
        </is>
      </c>
      <c r="C32" s="584" t="inlineStr">
        <is>
          <t>Day Part</t>
        </is>
      </c>
      <c r="D32" s="585" t="inlineStr">
        <is>
          <t>Day</t>
        </is>
      </c>
      <c r="E32" s="454" t="n"/>
      <c r="N32" s="385" t="n"/>
      <c r="U32" s="385" t="n"/>
      <c r="AB32" s="385" t="n"/>
      <c r="AJ32" s="38" t="n"/>
      <c r="AK32" s="586" t="n"/>
      <c r="AL32" s="587" t="n"/>
      <c r="AM32" s="587" t="n"/>
      <c r="AN32" s="587" t="n"/>
      <c r="AO32" s="587" t="n"/>
      <c r="AP32" s="587" t="n"/>
      <c r="AQ32" s="587" t="n"/>
      <c r="AR32" s="587" t="n"/>
      <c r="AS32" s="587" t="n"/>
      <c r="AT32" s="587" t="n"/>
      <c r="AU32" s="587" t="n"/>
      <c r="AV32" s="587" t="n"/>
      <c r="AW32" s="587" t="n"/>
      <c r="AX32" s="587" t="n"/>
      <c r="AY32" s="587" t="n"/>
      <c r="BA32" s="588" t="n"/>
      <c r="BB32" s="588" t="n"/>
      <c r="BC32" s="589" t="n"/>
      <c r="BD32" s="589" t="n"/>
      <c r="BE32" s="589" t="n"/>
      <c r="BF32" s="589" t="n"/>
      <c r="BG32" s="589" t="n"/>
      <c r="BH32" s="589" t="n"/>
      <c r="BI32" s="589" t="n"/>
      <c r="BJ32" s="589" t="n"/>
      <c r="BK32" s="589" t="n"/>
      <c r="BL32" s="589" t="n"/>
      <c r="BM32" s="589" t="n"/>
      <c r="BN32" s="589" t="n"/>
      <c r="BO32" s="589" t="n"/>
      <c r="BP32" s="589" t="n"/>
      <c r="BQ32" s="589" t="n"/>
    </row>
    <row r="33">
      <c r="A33" s="299" t="inlineStr">
        <is>
          <t>Divided By Design - Designer Knows Best</t>
        </is>
      </c>
      <c r="B33" s="1129" t="inlineStr">
        <is>
          <t>06:00</t>
        </is>
      </c>
      <c r="C33" s="249" t="inlineStr">
        <is>
          <t>NPT</t>
        </is>
      </c>
      <c r="D33" s="391" t="inlineStr">
        <is>
          <t>Mo - Su</t>
        </is>
      </c>
      <c r="E33" s="1086" t="n"/>
      <c r="F33" s="1086" t="n"/>
      <c r="G33" s="1086" t="n"/>
      <c r="H33" s="1086" t="n"/>
      <c r="I33" s="1086" t="n"/>
      <c r="J33" s="1089" t="n"/>
      <c r="K33" s="1089" t="n"/>
      <c r="L33" s="1086" t="n"/>
      <c r="M33" s="1086" t="n"/>
      <c r="N33" s="1086" t="n"/>
      <c r="O33" s="1086" t="n"/>
      <c r="P33" s="1086" t="n"/>
      <c r="Q33" s="1089" t="n"/>
      <c r="R33" s="1089" t="n"/>
      <c r="S33" s="1086" t="n"/>
      <c r="T33" s="1086" t="n"/>
      <c r="U33" s="1086" t="n"/>
      <c r="V33" s="1086" t="n"/>
      <c r="W33" s="1086" t="n"/>
      <c r="X33" s="1089" t="n"/>
      <c r="Y33" s="1089" t="n"/>
      <c r="Z33" s="1086" t="n"/>
      <c r="AA33" s="1086" t="n"/>
      <c r="AB33" s="1086" t="n"/>
      <c r="AC33" s="1086" t="n"/>
      <c r="AD33" s="1086" t="n"/>
      <c r="AE33" s="1089" t="n"/>
      <c r="AF33" s="1089" t="n"/>
      <c r="AG33" s="1086" t="n"/>
      <c r="AH33" s="1086" t="n"/>
      <c r="AI33" s="34">
        <f>COUNTA(E33:AH33)</f>
        <v/>
      </c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>
      <c r="A34" s="299" t="inlineStr">
        <is>
          <t>Divided By Design - Designer Knows Best</t>
        </is>
      </c>
      <c r="B34" s="1129" t="inlineStr">
        <is>
          <t>06:15</t>
        </is>
      </c>
      <c r="C34" s="249" t="inlineStr">
        <is>
          <t>NPT</t>
        </is>
      </c>
      <c r="D34" s="391" t="inlineStr">
        <is>
          <t>Mo - Su</t>
        </is>
      </c>
      <c r="E34" s="1086" t="n"/>
      <c r="F34" s="1086" t="n"/>
      <c r="G34" s="1086" t="n"/>
      <c r="H34" s="1086" t="n"/>
      <c r="I34" s="1086" t="n"/>
      <c r="J34" s="1089" t="n"/>
      <c r="K34" s="1089" t="n"/>
      <c r="L34" s="1086" t="n"/>
      <c r="M34" s="1086" t="n"/>
      <c r="N34" s="1086" t="n"/>
      <c r="O34" s="1086" t="n"/>
      <c r="P34" s="1086" t="n"/>
      <c r="Q34" s="1089" t="n"/>
      <c r="R34" s="1089" t="n"/>
      <c r="S34" s="1086" t="n"/>
      <c r="T34" s="1086" t="n"/>
      <c r="U34" s="1086" t="n"/>
      <c r="V34" s="1086" t="n"/>
      <c r="W34" s="1086" t="n"/>
      <c r="X34" s="1089" t="n"/>
      <c r="Y34" s="1089" t="n"/>
      <c r="Z34" s="1086" t="n"/>
      <c r="AA34" s="1086" t="n"/>
      <c r="AB34" s="1086" t="n"/>
      <c r="AC34" s="1086" t="n"/>
      <c r="AD34" s="1086" t="n"/>
      <c r="AE34" s="1089" t="n"/>
      <c r="AF34" s="1089" t="n"/>
      <c r="AG34" s="1086" t="n"/>
      <c r="AH34" s="1086" t="n"/>
      <c r="AI34" s="34">
        <f>COUNTA(E34:AH34)</f>
        <v/>
      </c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>
      <c r="A35" s="299" t="inlineStr">
        <is>
          <t>Divided By Design - Designer Knows Best</t>
        </is>
      </c>
      <c r="B35" s="1129" t="inlineStr">
        <is>
          <t>06:30</t>
        </is>
      </c>
      <c r="C35" s="249" t="inlineStr">
        <is>
          <t>NPT</t>
        </is>
      </c>
      <c r="D35" s="391" t="inlineStr">
        <is>
          <t>Mo - Su</t>
        </is>
      </c>
      <c r="E35" s="1086" t="n"/>
      <c r="F35" s="1086" t="n"/>
      <c r="G35" s="1086" t="n"/>
      <c r="H35" s="1086" t="n"/>
      <c r="I35" s="1086" t="n"/>
      <c r="J35" s="1089" t="n"/>
      <c r="K35" s="1089" t="n"/>
      <c r="L35" s="1086" t="n"/>
      <c r="M35" s="1086" t="n"/>
      <c r="N35" s="1086" t="n"/>
      <c r="O35" s="1086" t="n"/>
      <c r="P35" s="1086" t="n"/>
      <c r="Q35" s="1089" t="n"/>
      <c r="R35" s="1089" t="n"/>
      <c r="S35" s="1086" t="n"/>
      <c r="T35" s="1086" t="n"/>
      <c r="U35" s="1086" t="n"/>
      <c r="V35" s="1086" t="n"/>
      <c r="W35" s="1086" t="n"/>
      <c r="X35" s="1089" t="n"/>
      <c r="Y35" s="1089" t="n"/>
      <c r="Z35" s="1086" t="n"/>
      <c r="AA35" s="1086" t="n"/>
      <c r="AB35" s="1086" t="n"/>
      <c r="AC35" s="1086" t="n"/>
      <c r="AD35" s="1086" t="n"/>
      <c r="AE35" s="1089" t="n"/>
      <c r="AF35" s="1089" t="n"/>
      <c r="AG35" s="1086" t="n"/>
      <c r="AH35" s="1086" t="n"/>
      <c r="AI35" s="34">
        <f>COUNTA(E35:AH35)</f>
        <v/>
      </c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299" t="inlineStr">
        <is>
          <t>Divided By Design - Designer Knows Best</t>
        </is>
      </c>
      <c r="B36" s="1129" t="inlineStr">
        <is>
          <t>06:45</t>
        </is>
      </c>
      <c r="C36" s="249" t="inlineStr">
        <is>
          <t>NPT</t>
        </is>
      </c>
      <c r="D36" s="391" t="inlineStr">
        <is>
          <t>Mo - Su</t>
        </is>
      </c>
      <c r="E36" s="1086" t="n"/>
      <c r="F36" s="1086" t="n"/>
      <c r="G36" s="1086" t="n"/>
      <c r="H36" s="1086" t="n"/>
      <c r="I36" s="1086" t="n"/>
      <c r="J36" s="1089" t="n"/>
      <c r="K36" s="1089" t="n"/>
      <c r="L36" s="1086" t="n"/>
      <c r="M36" s="1086" t="n"/>
      <c r="N36" s="1086" t="n"/>
      <c r="O36" s="1086" t="n"/>
      <c r="P36" s="1086" t="n"/>
      <c r="Q36" s="1089" t="n"/>
      <c r="R36" s="1089" t="n"/>
      <c r="S36" s="1086" t="n"/>
      <c r="T36" s="1086" t="n"/>
      <c r="U36" s="1086" t="n"/>
      <c r="V36" s="1086" t="n"/>
      <c r="W36" s="1086" t="n"/>
      <c r="X36" s="1089" t="n"/>
      <c r="Y36" s="1089" t="n"/>
      <c r="Z36" s="1086" t="n"/>
      <c r="AA36" s="1086" t="n"/>
      <c r="AB36" s="1086" t="n"/>
      <c r="AC36" s="1086" t="n"/>
      <c r="AD36" s="1086" t="n"/>
      <c r="AE36" s="1089" t="n"/>
      <c r="AF36" s="1089" t="n"/>
      <c r="AG36" s="1086" t="n"/>
      <c r="AH36" s="1086" t="n"/>
      <c r="AI36" s="34">
        <f>COUNTA(E36:AH36)</f>
        <v/>
      </c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299" t="inlineStr">
        <is>
          <t>1000-Lb Roomies - Attack Of The Snacks</t>
        </is>
      </c>
      <c r="B37" s="1129" t="inlineStr">
        <is>
          <t>07:00</t>
        </is>
      </c>
      <c r="C37" s="249" t="inlineStr">
        <is>
          <t>NPT</t>
        </is>
      </c>
      <c r="D37" s="391" t="inlineStr">
        <is>
          <t>Mo - Su</t>
        </is>
      </c>
      <c r="E37" s="1088" t="n"/>
      <c r="F37" s="1086" t="n"/>
      <c r="G37" s="1086" t="n"/>
      <c r="H37" s="1086" t="n"/>
      <c r="I37" s="1086" t="n"/>
      <c r="J37" s="1089" t="n"/>
      <c r="K37" s="1089" t="n"/>
      <c r="L37" s="1086" t="n"/>
      <c r="M37" s="1086" t="n"/>
      <c r="N37" s="1086" t="n"/>
      <c r="O37" s="1086" t="n"/>
      <c r="P37" s="1086" t="n"/>
      <c r="Q37" s="1089" t="n"/>
      <c r="R37" s="1089" t="n"/>
      <c r="S37" s="1086" t="n"/>
      <c r="T37" s="1086" t="n"/>
      <c r="U37" s="1086" t="n"/>
      <c r="V37" s="1086" t="n"/>
      <c r="W37" s="1086" t="n"/>
      <c r="X37" s="1089" t="n"/>
      <c r="Y37" s="1089" t="n"/>
      <c r="Z37" s="1086" t="n"/>
      <c r="AA37" s="1086" t="n"/>
      <c r="AB37" s="1086" t="n"/>
      <c r="AC37" s="1086" t="n"/>
      <c r="AD37" s="1086" t="n"/>
      <c r="AE37" s="1089" t="n"/>
      <c r="AF37" s="1089" t="n"/>
      <c r="AG37" s="1086" t="n"/>
      <c r="AH37" s="1086" t="n"/>
      <c r="AI37" s="34">
        <f>COUNTA(E37:AH37)</f>
        <v/>
      </c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299" t="inlineStr">
        <is>
          <t>1000-Lb Roomies - Attack Of The Snacks</t>
        </is>
      </c>
      <c r="B38" s="1129" t="inlineStr">
        <is>
          <t>07:15</t>
        </is>
      </c>
      <c r="C38" s="249" t="inlineStr">
        <is>
          <t>NPT</t>
        </is>
      </c>
      <c r="D38" s="391" t="inlineStr">
        <is>
          <t>Mo - Su</t>
        </is>
      </c>
      <c r="E38" s="1086" t="n"/>
      <c r="F38" s="1086" t="n"/>
      <c r="G38" s="1086" t="n"/>
      <c r="H38" s="1086" t="n"/>
      <c r="I38" s="1086" t="n"/>
      <c r="J38" s="1089" t="n"/>
      <c r="K38" s="1089" t="n"/>
      <c r="L38" s="1086" t="n"/>
      <c r="M38" s="1086" t="n"/>
      <c r="N38" s="1086" t="n"/>
      <c r="O38" s="1086" t="n"/>
      <c r="P38" s="1086" t="n"/>
      <c r="Q38" s="1089" t="n"/>
      <c r="R38" s="1089" t="n"/>
      <c r="S38" s="1086" t="n"/>
      <c r="T38" s="1086" t="n"/>
      <c r="U38" s="1086" t="n"/>
      <c r="V38" s="1086" t="n"/>
      <c r="W38" s="1086" t="n"/>
      <c r="X38" s="1089" t="n"/>
      <c r="Y38" s="1089" t="n"/>
      <c r="Z38" s="1086" t="n"/>
      <c r="AA38" s="1086" t="n"/>
      <c r="AB38" s="1086" t="n"/>
      <c r="AC38" s="1086" t="n"/>
      <c r="AD38" s="1086" t="n"/>
      <c r="AE38" s="1089" t="n"/>
      <c r="AF38" s="1089" t="n"/>
      <c r="AG38" s="1086" t="n"/>
      <c r="AH38" s="1086" t="n"/>
      <c r="AI38" s="34">
        <f>COUNTA(E38:AH38)</f>
        <v/>
      </c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>
      <c r="A39" s="299" t="inlineStr">
        <is>
          <t>1000-Lb Roomies - Attack Of The Snacks</t>
        </is>
      </c>
      <c r="B39" s="1129" t="inlineStr">
        <is>
          <t>07:30</t>
        </is>
      </c>
      <c r="C39" s="249" t="inlineStr">
        <is>
          <t>NPT</t>
        </is>
      </c>
      <c r="D39" s="391" t="inlineStr">
        <is>
          <t>Mo - Su</t>
        </is>
      </c>
      <c r="E39" s="1086" t="n"/>
      <c r="F39" s="1086" t="n"/>
      <c r="G39" s="1086" t="n"/>
      <c r="H39" s="1086" t="n"/>
      <c r="I39" s="1086" t="n"/>
      <c r="J39" s="1089" t="n"/>
      <c r="K39" s="1089" t="n"/>
      <c r="L39" s="1086" t="n"/>
      <c r="M39" s="1086" t="n"/>
      <c r="N39" s="1086" t="n"/>
      <c r="O39" s="1086" t="n"/>
      <c r="P39" s="1086" t="n"/>
      <c r="Q39" s="1089" t="n"/>
      <c r="R39" s="1089" t="n"/>
      <c r="S39" s="1086" t="n"/>
      <c r="T39" s="1086" t="n"/>
      <c r="U39" s="1086" t="n"/>
      <c r="V39" s="1086" t="n"/>
      <c r="W39" s="1086" t="n"/>
      <c r="X39" s="1089" t="n"/>
      <c r="Y39" s="1089" t="n"/>
      <c r="Z39" s="1086" t="n"/>
      <c r="AA39" s="1086" t="n"/>
      <c r="AB39" s="1086" t="n"/>
      <c r="AC39" s="1086" t="n"/>
      <c r="AD39" s="1086" t="n"/>
      <c r="AE39" s="1089" t="n"/>
      <c r="AF39" s="1089" t="n"/>
      <c r="AG39" s="1086" t="n"/>
      <c r="AH39" s="1086" t="n"/>
      <c r="AI39" s="34">
        <f>COUNTA(E39:AH39)</f>
        <v/>
      </c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>
      <c r="A40" s="299" t="inlineStr">
        <is>
          <t>1000-Lb Roomies - Attack Of The Snacks</t>
        </is>
      </c>
      <c r="B40" s="1129" t="inlineStr">
        <is>
          <t>07:45</t>
        </is>
      </c>
      <c r="C40" s="249" t="inlineStr">
        <is>
          <t>NPT</t>
        </is>
      </c>
      <c r="D40" s="391" t="inlineStr">
        <is>
          <t>Mo - Su</t>
        </is>
      </c>
      <c r="E40" s="1086" t="n"/>
      <c r="F40" s="1086" t="n"/>
      <c r="G40" s="1086" t="n"/>
      <c r="H40" s="1086" t="n"/>
      <c r="I40" s="1086" t="n"/>
      <c r="J40" s="1089" t="n"/>
      <c r="K40" s="1089" t="n"/>
      <c r="L40" s="1086" t="n"/>
      <c r="M40" s="1086" t="n"/>
      <c r="N40" s="1086" t="n"/>
      <c r="O40" s="1086" t="n"/>
      <c r="P40" s="1086" t="n"/>
      <c r="Q40" s="1089" t="n"/>
      <c r="R40" s="1089" t="n"/>
      <c r="S40" s="1086" t="n"/>
      <c r="T40" s="1086" t="n"/>
      <c r="U40" s="1086" t="n"/>
      <c r="V40" s="1086" t="n"/>
      <c r="W40" s="1086" t="n"/>
      <c r="X40" s="1089" t="n"/>
      <c r="Y40" s="1089" t="n"/>
      <c r="Z40" s="1086" t="n"/>
      <c r="AA40" s="1086" t="n"/>
      <c r="AB40" s="1086" t="n"/>
      <c r="AC40" s="1086" t="n"/>
      <c r="AD40" s="1086" t="n"/>
      <c r="AE40" s="1089" t="n"/>
      <c r="AF40" s="1089" t="n"/>
      <c r="AG40" s="1086" t="n"/>
      <c r="AH40" s="1086" t="n"/>
      <c r="AI40" s="34">
        <f>COUNTA(E40:AH40)</f>
        <v/>
      </c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>
      <c r="A41" s="299" t="inlineStr">
        <is>
          <t>90 Day Fiance: Happily Ever After? (Season 8r) (Pi - Pillow Talk And They All Lived</t>
        </is>
      </c>
      <c r="B41" s="1129" t="inlineStr">
        <is>
          <t>08:00</t>
        </is>
      </c>
      <c r="C41" s="249" t="inlineStr">
        <is>
          <t>NPT</t>
        </is>
      </c>
      <c r="D41" s="391" t="inlineStr">
        <is>
          <t>Mo - Su</t>
        </is>
      </c>
      <c r="E41" s="1086" t="n"/>
      <c r="F41" s="1086" t="n"/>
      <c r="G41" s="1086" t="n"/>
      <c r="H41" s="1086" t="n"/>
      <c r="I41" s="1086" t="n"/>
      <c r="J41" s="1089" t="n"/>
      <c r="K41" s="1089" t="n"/>
      <c r="L41" s="1086" t="n"/>
      <c r="M41" s="1086" t="n"/>
      <c r="N41" s="1086" t="n"/>
      <c r="O41" s="1086" t="n"/>
      <c r="P41" s="1086" t="n"/>
      <c r="Q41" s="1089" t="n"/>
      <c r="R41" s="1089" t="n"/>
      <c r="S41" s="1086" t="n"/>
      <c r="T41" s="1086" t="inlineStr">
        <is>
          <t>A</t>
        </is>
      </c>
      <c r="U41" s="1086" t="n"/>
      <c r="V41" s="1086" t="n"/>
      <c r="W41" s="1086" t="n"/>
      <c r="X41" s="1089" t="n"/>
      <c r="Y41" s="1089" t="n"/>
      <c r="Z41" s="1086" t="n"/>
      <c r="AA41" s="1088" t="n"/>
      <c r="AB41" s="1086" t="n"/>
      <c r="AC41" s="1086" t="n"/>
      <c r="AD41" s="1086" t="n"/>
      <c r="AE41" s="1089" t="n"/>
      <c r="AF41" s="1089" t="n"/>
      <c r="AG41" s="1086" t="n"/>
      <c r="AH41" s="1086" t="n"/>
      <c r="AI41" s="34">
        <f>COUNTA(E41:AH41)</f>
        <v/>
      </c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>
      <c r="A42" s="299" t="inlineStr">
        <is>
          <t>90 Day Fiance: Happily Ever After? (Season 8r) (Pi - Pillow Talk And They All Lived</t>
        </is>
      </c>
      <c r="B42" s="1129" t="inlineStr">
        <is>
          <t>08:15</t>
        </is>
      </c>
      <c r="C42" s="249" t="inlineStr">
        <is>
          <t>NPT</t>
        </is>
      </c>
      <c r="D42" s="391" t="inlineStr">
        <is>
          <t>Mo - Su</t>
        </is>
      </c>
      <c r="E42" s="1086" t="n"/>
      <c r="F42" s="1086" t="n"/>
      <c r="G42" s="1086" t="n"/>
      <c r="H42" s="1086" t="n"/>
      <c r="I42" s="1086" t="n"/>
      <c r="J42" s="1089" t="n"/>
      <c r="K42" s="1089" t="n"/>
      <c r="L42" s="1086" t="n"/>
      <c r="M42" s="1086" t="n"/>
      <c r="N42" s="1086" t="n"/>
      <c r="O42" s="1086" t="n"/>
      <c r="P42" s="1086" t="n"/>
      <c r="Q42" s="1089" t="n"/>
      <c r="R42" s="1089" t="n"/>
      <c r="S42" s="1086" t="n"/>
      <c r="T42" s="1086" t="n"/>
      <c r="U42" s="1086" t="n"/>
      <c r="V42" s="1086" t="n"/>
      <c r="W42" s="1086" t="n"/>
      <c r="X42" s="1089" t="n"/>
      <c r="Y42" s="1089" t="n"/>
      <c r="Z42" s="1086" t="n"/>
      <c r="AA42" s="1086" t="n"/>
      <c r="AB42" s="1086" t="n"/>
      <c r="AC42" s="1086" t="n"/>
      <c r="AD42" s="1086" t="n"/>
      <c r="AE42" s="1089" t="n"/>
      <c r="AF42" s="1089" t="n"/>
      <c r="AG42" s="1086" t="n"/>
      <c r="AH42" s="1086" t="n"/>
      <c r="AI42" s="34">
        <f>COUNTA(E42:AH42)</f>
        <v/>
      </c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>
      <c r="A43" s="299" t="inlineStr">
        <is>
          <t>90 Day Fiance: Happily Ever After? (Season 8r) (Pi - Pillow Talk And They All Lived</t>
        </is>
      </c>
      <c r="B43" s="1129" t="inlineStr">
        <is>
          <t>08:30</t>
        </is>
      </c>
      <c r="C43" s="249" t="inlineStr">
        <is>
          <t>NPT</t>
        </is>
      </c>
      <c r="D43" s="391" t="inlineStr">
        <is>
          <t>Mo - Su</t>
        </is>
      </c>
      <c r="E43" s="1086" t="n"/>
      <c r="F43" s="1086" t="n"/>
      <c r="G43" s="1086" t="n"/>
      <c r="H43" s="1086" t="n"/>
      <c r="I43" s="1086" t="n"/>
      <c r="J43" s="1089" t="n"/>
      <c r="K43" s="1089" t="n"/>
      <c r="L43" s="1086" t="n"/>
      <c r="M43" s="1086" t="n"/>
      <c r="N43" s="1086" t="n"/>
      <c r="O43" s="1086" t="n"/>
      <c r="P43" s="1086" t="n"/>
      <c r="Q43" s="1089" t="n"/>
      <c r="R43" s="1089" t="n"/>
      <c r="S43" s="1086" t="n"/>
      <c r="T43" s="1086" t="n"/>
      <c r="U43" s="1086" t="n"/>
      <c r="V43" s="1086" t="n"/>
      <c r="W43" s="1086" t="n"/>
      <c r="X43" s="1089" t="n"/>
      <c r="Y43" s="1089" t="n"/>
      <c r="Z43" s="1086" t="n"/>
      <c r="AA43" s="1086" t="n"/>
      <c r="AB43" s="1086" t="n"/>
      <c r="AC43" s="1086" t="n"/>
      <c r="AD43" s="1086" t="n"/>
      <c r="AE43" s="1089" t="n"/>
      <c r="AF43" s="1089" t="n"/>
      <c r="AG43" s="1086" t="n"/>
      <c r="AH43" s="1086" t="n"/>
      <c r="AI43" s="34">
        <f>COUNTA(E43:AH43)</f>
        <v/>
      </c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299" t="inlineStr">
        <is>
          <t>90 Day Fiance: Happily Ever After? (Season 8r) (Pi - Pillow Talk And They All Lived</t>
        </is>
      </c>
      <c r="B44" s="1129" t="inlineStr">
        <is>
          <t>08:45</t>
        </is>
      </c>
      <c r="C44" s="249" t="inlineStr">
        <is>
          <t>NPT</t>
        </is>
      </c>
      <c r="D44" s="391" t="inlineStr">
        <is>
          <t>Mo - Su</t>
        </is>
      </c>
      <c r="E44" s="1086" t="n"/>
      <c r="F44" s="1086" t="n"/>
      <c r="G44" s="1086" t="n"/>
      <c r="H44" s="1086" t="n"/>
      <c r="I44" s="1086" t="n"/>
      <c r="J44" s="1089" t="n"/>
      <c r="K44" s="1089" t="n"/>
      <c r="L44" s="1086" t="n"/>
      <c r="M44" s="1086" t="n"/>
      <c r="N44" s="1086" t="n"/>
      <c r="O44" s="1086" t="n"/>
      <c r="P44" s="1086" t="n"/>
      <c r="Q44" s="1089" t="n"/>
      <c r="R44" s="1089" t="n"/>
      <c r="S44" s="1086" t="n"/>
      <c r="T44" s="1086" t="n"/>
      <c r="U44" s="1086" t="n"/>
      <c r="V44" s="1086" t="n"/>
      <c r="W44" s="1086" t="n"/>
      <c r="X44" s="1089" t="n"/>
      <c r="Y44" s="1089" t="n"/>
      <c r="Z44" s="1086" t="n"/>
      <c r="AA44" s="1086" t="n"/>
      <c r="AB44" s="1086" t="n"/>
      <c r="AC44" s="1086" t="n"/>
      <c r="AD44" s="1086" t="n"/>
      <c r="AE44" s="1089" t="n"/>
      <c r="AF44" s="1089" t="n"/>
      <c r="AG44" s="1086" t="n"/>
      <c r="AH44" s="1086" t="n"/>
      <c r="AI44" s="34">
        <f>COUNTA(E44:AH44)</f>
        <v/>
      </c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>
      <c r="A45" s="299" t="inlineStr">
        <is>
          <t>1000-Lb Roomies - Attack Of The Snacks</t>
        </is>
      </c>
      <c r="B45" s="1129" t="inlineStr">
        <is>
          <t>09:00</t>
        </is>
      </c>
      <c r="C45" s="249" t="inlineStr">
        <is>
          <t>NPT</t>
        </is>
      </c>
      <c r="D45" s="391" t="inlineStr">
        <is>
          <t>Mo - Su</t>
        </is>
      </c>
      <c r="E45" s="1086" t="n"/>
      <c r="F45" s="1086" t="n"/>
      <c r="G45" s="1086" t="n"/>
      <c r="H45" s="1086" t="n"/>
      <c r="I45" s="1086" t="n"/>
      <c r="J45" s="1089" t="n"/>
      <c r="K45" s="1089" t="n"/>
      <c r="L45" s="1086" t="n"/>
      <c r="M45" s="1086" t="n"/>
      <c r="N45" s="1086" t="n"/>
      <c r="O45" s="1086" t="n"/>
      <c r="P45" s="1086" t="n"/>
      <c r="Q45" s="1089" t="n"/>
      <c r="R45" s="1089" t="n"/>
      <c r="S45" s="1086" t="n"/>
      <c r="T45" s="1086" t="n"/>
      <c r="U45" s="1086" t="n"/>
      <c r="V45" s="1086" t="n"/>
      <c r="W45" s="1086" t="n"/>
      <c r="X45" s="1089" t="n"/>
      <c r="Y45" s="1089" t="n"/>
      <c r="Z45" s="1086" t="n"/>
      <c r="AA45" s="1086" t="n"/>
      <c r="AB45" s="1086" t="n"/>
      <c r="AC45" s="1086" t="n"/>
      <c r="AD45" s="1086" t="n"/>
      <c r="AE45" s="1089" t="n"/>
      <c r="AF45" s="1089" t="n"/>
      <c r="AG45" s="1086" t="n"/>
      <c r="AH45" s="1086" t="n"/>
      <c r="AI45" s="34">
        <f>COUNTA(E45:AH45)</f>
        <v/>
      </c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299" t="inlineStr">
        <is>
          <t>1000-Lb Roomies - Attack Of The Snacks</t>
        </is>
      </c>
      <c r="B46" s="1129" t="inlineStr">
        <is>
          <t>09:15</t>
        </is>
      </c>
      <c r="C46" s="249" t="inlineStr">
        <is>
          <t>NPT</t>
        </is>
      </c>
      <c r="D46" s="391" t="inlineStr">
        <is>
          <t>Mo - Su</t>
        </is>
      </c>
      <c r="E46" s="1086" t="n"/>
      <c r="F46" s="1086" t="n"/>
      <c r="G46" s="1086" t="n"/>
      <c r="H46" s="1086" t="n"/>
      <c r="I46" s="1086" t="n"/>
      <c r="J46" s="1089" t="n"/>
      <c r="K46" s="1089" t="n"/>
      <c r="L46" s="1086" t="n"/>
      <c r="M46" s="1086" t="n"/>
      <c r="N46" s="1086" t="n"/>
      <c r="O46" s="1086" t="n"/>
      <c r="P46" s="1086" t="n"/>
      <c r="Q46" s="1089" t="n"/>
      <c r="R46" s="1089" t="n"/>
      <c r="S46" s="1086" t="n"/>
      <c r="T46" s="1086" t="n"/>
      <c r="U46" s="1086" t="n"/>
      <c r="V46" s="1086" t="n"/>
      <c r="W46" s="1086" t="n"/>
      <c r="X46" s="1089" t="n"/>
      <c r="Y46" s="1089" t="n"/>
      <c r="Z46" s="1086" t="n"/>
      <c r="AA46" s="1086" t="n"/>
      <c r="AB46" s="1086" t="n"/>
      <c r="AC46" s="1086" t="n"/>
      <c r="AD46" s="1086" t="n"/>
      <c r="AE46" s="1089" t="n"/>
      <c r="AF46" s="1089" t="n"/>
      <c r="AG46" s="1086" t="n"/>
      <c r="AH46" s="1086" t="n"/>
      <c r="AI46" s="34">
        <f>COUNTA(E46:AH46)</f>
        <v/>
      </c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299" t="inlineStr">
        <is>
          <t>1000-Lb Roomies - Attack Of The Snacks</t>
        </is>
      </c>
      <c r="B47" s="1129" t="inlineStr">
        <is>
          <t>09:30</t>
        </is>
      </c>
      <c r="C47" s="249" t="inlineStr">
        <is>
          <t>NPT</t>
        </is>
      </c>
      <c r="D47" s="391" t="inlineStr">
        <is>
          <t>Mo - Su</t>
        </is>
      </c>
      <c r="E47" s="1086" t="n"/>
      <c r="F47" s="1086" t="n"/>
      <c r="G47" s="1086" t="n"/>
      <c r="H47" s="1086" t="n"/>
      <c r="I47" s="1086" t="n"/>
      <c r="J47" s="1089" t="n"/>
      <c r="K47" s="1089" t="n"/>
      <c r="L47" s="1086" t="n"/>
      <c r="M47" s="1086" t="n"/>
      <c r="N47" s="1086" t="n"/>
      <c r="O47" s="1086" t="n"/>
      <c r="P47" s="1086" t="n"/>
      <c r="Q47" s="1089" t="n"/>
      <c r="R47" s="1089" t="n"/>
      <c r="S47" s="1086" t="n"/>
      <c r="T47" s="1086" t="n"/>
      <c r="U47" s="1086" t="n"/>
      <c r="V47" s="1086" t="n"/>
      <c r="W47" s="1086" t="n"/>
      <c r="X47" s="1089" t="n"/>
      <c r="Y47" s="1089" t="n"/>
      <c r="Z47" s="1086" t="n"/>
      <c r="AA47" s="1086" t="n"/>
      <c r="AB47" s="1086" t="n"/>
      <c r="AC47" s="1086" t="n"/>
      <c r="AD47" s="1086" t="n"/>
      <c r="AE47" s="1089" t="n"/>
      <c r="AF47" s="1089" t="n"/>
      <c r="AG47" s="1086" t="n"/>
      <c r="AH47" s="1086" t="n"/>
      <c r="AI47" s="34">
        <f>COUNTA(E47:AH47)</f>
        <v/>
      </c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299" t="inlineStr">
        <is>
          <t>1000-Lb Roomies - Attack Of The Snacks</t>
        </is>
      </c>
      <c r="B48" s="1129" t="inlineStr">
        <is>
          <t>09:45</t>
        </is>
      </c>
      <c r="C48" s="249" t="inlineStr">
        <is>
          <t>NPT</t>
        </is>
      </c>
      <c r="D48" s="391" t="inlineStr">
        <is>
          <t>Mo - Su</t>
        </is>
      </c>
      <c r="E48" s="1086" t="n"/>
      <c r="F48" s="1086" t="n"/>
      <c r="G48" s="1086" t="n"/>
      <c r="H48" s="1086" t="n"/>
      <c r="I48" s="1086" t="n"/>
      <c r="J48" s="1089" t="n"/>
      <c r="K48" s="1089" t="n"/>
      <c r="L48" s="1086" t="n"/>
      <c r="M48" s="1086" t="n"/>
      <c r="N48" s="1086" t="n"/>
      <c r="O48" s="1086" t="n"/>
      <c r="P48" s="1086" t="n"/>
      <c r="Q48" s="1089" t="n"/>
      <c r="R48" s="1089" t="n"/>
      <c r="S48" s="1086" t="n"/>
      <c r="T48" s="1086" t="n"/>
      <c r="U48" s="1088" t="n"/>
      <c r="V48" s="1086" t="n"/>
      <c r="W48" s="1086" t="n"/>
      <c r="X48" s="1089" t="n"/>
      <c r="Y48" s="1089" t="n"/>
      <c r="Z48" s="1086" t="n"/>
      <c r="AA48" s="1086" t="n"/>
      <c r="AB48" s="1088" t="n"/>
      <c r="AC48" s="1086" t="n"/>
      <c r="AD48" s="1086" t="n"/>
      <c r="AE48" s="1089" t="n"/>
      <c r="AF48" s="1089" t="n"/>
      <c r="AG48" s="1086" t="n"/>
      <c r="AH48" s="1086" t="n"/>
      <c r="AI48" s="34">
        <f>COUNTA(E48:AH48)</f>
        <v/>
      </c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299" t="inlineStr">
        <is>
          <t>1000-Lb Sisters (Season 6) (Digi Repack) - Inside The Episode</t>
        </is>
      </c>
      <c r="B49" s="1129" t="inlineStr">
        <is>
          <t>10:00</t>
        </is>
      </c>
      <c r="C49" s="249" t="inlineStr">
        <is>
          <t>NPT</t>
        </is>
      </c>
      <c r="D49" s="391" t="inlineStr">
        <is>
          <t>Mo - Su</t>
        </is>
      </c>
      <c r="E49" s="1086" t="n"/>
      <c r="F49" s="1086" t="n"/>
      <c r="G49" s="1086" t="n"/>
      <c r="H49" s="1086" t="n"/>
      <c r="I49" s="1086" t="n"/>
      <c r="J49" s="1089" t="n"/>
      <c r="K49" s="1089" t="n"/>
      <c r="L49" s="1086" t="n"/>
      <c r="M49" s="1086" t="n"/>
      <c r="N49" s="1086" t="n"/>
      <c r="O49" s="1086" t="n"/>
      <c r="P49" s="1086" t="n"/>
      <c r="Q49" s="1089" t="n"/>
      <c r="R49" s="1089" t="n"/>
      <c r="S49" s="1086" t="n"/>
      <c r="T49" s="1086" t="n"/>
      <c r="U49" s="1086" t="n"/>
      <c r="V49" s="1086" t="n"/>
      <c r="W49" s="1086" t="n"/>
      <c r="X49" s="1089" t="n"/>
      <c r="Y49" s="1089" t="n"/>
      <c r="Z49" s="1086" t="n"/>
      <c r="AA49" s="1086" t="n"/>
      <c r="AB49" s="1086" t="n"/>
      <c r="AC49" s="1086" t="n"/>
      <c r="AD49" s="1086" t="n"/>
      <c r="AE49" s="1089" t="n"/>
      <c r="AF49" s="1089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299" t="inlineStr">
        <is>
          <t>1000-Lb Sisters (Season 6) (Digi Repack) - Inside The Episode</t>
        </is>
      </c>
      <c r="B50" s="1129" t="inlineStr">
        <is>
          <t>10:15</t>
        </is>
      </c>
      <c r="C50" s="249" t="inlineStr">
        <is>
          <t>NPT</t>
        </is>
      </c>
      <c r="D50" s="391" t="inlineStr">
        <is>
          <t>Mo - Su</t>
        </is>
      </c>
      <c r="E50" s="1086" t="n"/>
      <c r="F50" s="1086" t="n"/>
      <c r="G50" s="1086" t="n"/>
      <c r="H50" s="1086" t="n"/>
      <c r="I50" s="1086" t="n"/>
      <c r="J50" s="1089" t="n"/>
      <c r="K50" s="1089" t="n"/>
      <c r="L50" s="1086" t="n"/>
      <c r="M50" s="1086" t="n"/>
      <c r="N50" s="1086" t="n"/>
      <c r="O50" s="1086" t="n"/>
      <c r="P50" s="1086" t="n"/>
      <c r="Q50" s="1089" t="n"/>
      <c r="R50" s="1089" t="n"/>
      <c r="S50" s="1086" t="n"/>
      <c r="T50" s="1086" t="n"/>
      <c r="U50" s="1086" t="n"/>
      <c r="V50" s="1086" t="n"/>
      <c r="W50" s="1086" t="n"/>
      <c r="X50" s="1089" t="n"/>
      <c r="Y50" s="1089" t="n"/>
      <c r="Z50" s="1086" t="n"/>
      <c r="AA50" s="1086" t="n"/>
      <c r="AB50" s="1088" t="n"/>
      <c r="AC50" s="1086" t="n"/>
      <c r="AD50" s="1086" t="n"/>
      <c r="AE50" s="1089" t="n"/>
      <c r="AF50" s="1089" t="n"/>
      <c r="AG50" s="1086" t="n"/>
      <c r="AH50" s="1086" t="n"/>
      <c r="AI50" s="34">
        <f>COUNTA(E50:AH50)</f>
        <v/>
      </c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299" t="inlineStr">
        <is>
          <t>1000-Lb Sisters (Season 6) (Digi Repack) - Inside The Episode</t>
        </is>
      </c>
      <c r="B51" s="1129" t="inlineStr">
        <is>
          <t>10:30</t>
        </is>
      </c>
      <c r="C51" s="249" t="inlineStr">
        <is>
          <t>NPT</t>
        </is>
      </c>
      <c r="D51" s="391" t="inlineStr">
        <is>
          <t>Mo - Su</t>
        </is>
      </c>
      <c r="E51" s="1086" t="n"/>
      <c r="F51" s="1086" t="n"/>
      <c r="G51" s="1086" t="n"/>
      <c r="H51" s="1086" t="n"/>
      <c r="I51" s="1086" t="n"/>
      <c r="J51" s="1089" t="n"/>
      <c r="K51" s="1089" t="n"/>
      <c r="L51" s="1086" t="n"/>
      <c r="M51" s="1086" t="n"/>
      <c r="N51" s="1086" t="n"/>
      <c r="O51" s="1086" t="n"/>
      <c r="P51" s="1086" t="n"/>
      <c r="Q51" s="1089" t="n"/>
      <c r="R51" s="1089" t="n"/>
      <c r="S51" s="1086" t="n"/>
      <c r="T51" s="1086" t="n"/>
      <c r="U51" s="1088" t="n"/>
      <c r="V51" s="1086" t="n"/>
      <c r="W51" s="1086" t="n"/>
      <c r="X51" s="1089" t="n"/>
      <c r="Y51" s="1089" t="n"/>
      <c r="Z51" s="1086" t="n"/>
      <c r="AA51" s="1086" t="n"/>
      <c r="AB51" s="1086" t="n"/>
      <c r="AC51" s="1086" t="n"/>
      <c r="AD51" s="1086" t="n"/>
      <c r="AE51" s="1089" t="n"/>
      <c r="AF51" s="1089" t="n"/>
      <c r="AG51" s="1086" t="n"/>
      <c r="AH51" s="1086" t="n"/>
      <c r="AI51" s="34">
        <f>COUNTA(E51:AH51)</f>
        <v/>
      </c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299" t="inlineStr">
        <is>
          <t>1000-Lb Sisters (Season 6) (Digi Repack) - Inside The Episode</t>
        </is>
      </c>
      <c r="B52" s="1129" t="inlineStr">
        <is>
          <t>10:45</t>
        </is>
      </c>
      <c r="C52" s="249" t="inlineStr">
        <is>
          <t>NPT</t>
        </is>
      </c>
      <c r="D52" s="391" t="inlineStr">
        <is>
          <t>Mo - Su</t>
        </is>
      </c>
      <c r="E52" s="1086" t="n"/>
      <c r="F52" s="1086" t="n"/>
      <c r="G52" s="1086" t="n"/>
      <c r="H52" s="1086" t="n"/>
      <c r="I52" s="1086" t="n"/>
      <c r="J52" s="1089" t="n"/>
      <c r="K52" s="1089" t="n"/>
      <c r="L52" s="1086" t="n"/>
      <c r="M52" s="1086" t="n"/>
      <c r="N52" s="1086" t="n"/>
      <c r="O52" s="1086" t="n"/>
      <c r="P52" s="1086" t="n"/>
      <c r="Q52" s="1089" t="n"/>
      <c r="R52" s="1089" t="n"/>
      <c r="S52" s="1086" t="n"/>
      <c r="T52" s="1086" t="n"/>
      <c r="U52" s="1086" t="n"/>
      <c r="V52" s="1086" t="n"/>
      <c r="W52" s="1086" t="n"/>
      <c r="X52" s="1089" t="n"/>
      <c r="Y52" s="1089" t="n"/>
      <c r="Z52" s="1086" t="n"/>
      <c r="AA52" s="1086" t="n"/>
      <c r="AB52" s="1086" t="n"/>
      <c r="AC52" s="1086" t="n"/>
      <c r="AD52" s="1086" t="n"/>
      <c r="AE52" s="1089" t="n"/>
      <c r="AF52" s="1089" t="n"/>
      <c r="AG52" s="1086" t="n"/>
      <c r="AH52" s="1086" t="n"/>
      <c r="AI52" s="34">
        <f>COUNTA(E52:AH52)</f>
        <v/>
      </c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>
      <c r="A53" s="299" t="inlineStr">
        <is>
          <t>1000-Lb Roomies - Attack Of The Snacks</t>
        </is>
      </c>
      <c r="B53" s="1129" t="inlineStr">
        <is>
          <t>11:00</t>
        </is>
      </c>
      <c r="C53" s="249" t="inlineStr">
        <is>
          <t>NPT</t>
        </is>
      </c>
      <c r="D53" s="391" t="inlineStr">
        <is>
          <t>Mo - Su</t>
        </is>
      </c>
      <c r="E53" s="1086" t="n"/>
      <c r="F53" s="1086" t="n"/>
      <c r="G53" s="1086" t="n"/>
      <c r="H53" s="1086" t="n"/>
      <c r="I53" s="1086" t="n"/>
      <c r="J53" s="1089" t="n"/>
      <c r="K53" s="1089" t="n"/>
      <c r="L53" s="1086" t="n"/>
      <c r="M53" s="1086" t="n"/>
      <c r="N53" s="1086" t="n"/>
      <c r="O53" s="1086" t="n"/>
      <c r="P53" s="1086" t="n"/>
      <c r="Q53" s="1089" t="n"/>
      <c r="R53" s="1089" t="n"/>
      <c r="S53" s="1086" t="n"/>
      <c r="T53" s="1086" t="n"/>
      <c r="U53" s="1086" t="n"/>
      <c r="V53" s="1086" t="n"/>
      <c r="W53" s="1086" t="n"/>
      <c r="X53" s="1089" t="n"/>
      <c r="Y53" s="1089" t="n"/>
      <c r="Z53" s="1086" t="n"/>
      <c r="AA53" s="1086" t="n"/>
      <c r="AB53" s="1086" t="n"/>
      <c r="AC53" s="1086" t="n"/>
      <c r="AD53" s="1086" t="n"/>
      <c r="AE53" s="1089" t="n"/>
      <c r="AF53" s="1089" t="n"/>
      <c r="AG53" s="1086" t="n"/>
      <c r="AH53" s="1086" t="n"/>
      <c r="AI53" s="34">
        <f>COUNTA(E53:AH53)</f>
        <v/>
      </c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>
      <c r="A54" s="299" t="inlineStr">
        <is>
          <t>1000-Lb Roomies - Attack Of The Snacks</t>
        </is>
      </c>
      <c r="B54" s="1129" t="inlineStr">
        <is>
          <t>11:15</t>
        </is>
      </c>
      <c r="C54" s="249" t="inlineStr">
        <is>
          <t>NPT</t>
        </is>
      </c>
      <c r="D54" s="391" t="inlineStr">
        <is>
          <t>Mo - Su</t>
        </is>
      </c>
      <c r="E54" s="1086" t="n"/>
      <c r="F54" s="1086" t="n"/>
      <c r="G54" s="1086" t="n"/>
      <c r="H54" s="1086" t="n"/>
      <c r="I54" s="1086" t="n"/>
      <c r="J54" s="1089" t="n"/>
      <c r="K54" s="1089" t="n"/>
      <c r="L54" s="1086" t="n"/>
      <c r="M54" s="1086" t="n"/>
      <c r="N54" s="1086" t="n"/>
      <c r="O54" s="1086" t="n"/>
      <c r="P54" s="1086" t="n"/>
      <c r="Q54" s="1089" t="n"/>
      <c r="R54" s="1089" t="n"/>
      <c r="S54" s="1086" t="n"/>
      <c r="T54" s="1086" t="n"/>
      <c r="U54" s="1086" t="n"/>
      <c r="V54" s="1086" t="n"/>
      <c r="W54" s="1086" t="n"/>
      <c r="X54" s="1089" t="n"/>
      <c r="Y54" s="1089" t="n"/>
      <c r="Z54" s="1086" t="n"/>
      <c r="AA54" s="1086" t="n"/>
      <c r="AB54" s="1086" t="n"/>
      <c r="AC54" s="1086" t="n"/>
      <c r="AD54" s="1086" t="n"/>
      <c r="AE54" s="1089" t="n"/>
      <c r="AF54" s="1089" t="n"/>
      <c r="AG54" s="1086" t="n"/>
      <c r="AH54" s="1086" t="n"/>
      <c r="AI54" s="34">
        <f>COUNTA(E54:AH54)</f>
        <v/>
      </c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>
      <c r="A55" s="299" t="inlineStr">
        <is>
          <t>1000-Lb Roomies - Attack Of The Snacks</t>
        </is>
      </c>
      <c r="B55" s="1129" t="inlineStr">
        <is>
          <t>11:30</t>
        </is>
      </c>
      <c r="C55" s="249" t="inlineStr">
        <is>
          <t>NPT</t>
        </is>
      </c>
      <c r="D55" s="391" t="inlineStr">
        <is>
          <t>Mo - Su</t>
        </is>
      </c>
      <c r="E55" s="1086" t="n"/>
      <c r="F55" s="1086" t="n"/>
      <c r="G55" s="1086" t="n"/>
      <c r="H55" s="1086" t="n"/>
      <c r="I55" s="1086" t="n"/>
      <c r="J55" s="1089" t="n"/>
      <c r="K55" s="1089" t="n"/>
      <c r="L55" s="1086" t="n"/>
      <c r="M55" s="1086" t="n"/>
      <c r="N55" s="1086" t="n"/>
      <c r="O55" s="1086" t="n"/>
      <c r="P55" s="1086" t="n"/>
      <c r="Q55" s="1089" t="n"/>
      <c r="R55" s="1089" t="n"/>
      <c r="S55" s="1086" t="n"/>
      <c r="T55" s="1086" t="n"/>
      <c r="U55" s="1086" t="n"/>
      <c r="V55" s="1086" t="n"/>
      <c r="W55" s="1086" t="n"/>
      <c r="X55" s="1089" t="n"/>
      <c r="Y55" s="1089" t="n"/>
      <c r="Z55" s="1086" t="n"/>
      <c r="AA55" s="1086" t="n"/>
      <c r="AB55" s="1086" t="n"/>
      <c r="AC55" s="1086" t="n"/>
      <c r="AD55" s="1086" t="n"/>
      <c r="AE55" s="1089" t="n"/>
      <c r="AF55" s="1089" t="n"/>
      <c r="AG55" s="1086" t="n"/>
      <c r="AH55" s="1086" t="n"/>
      <c r="AI55" s="34">
        <f>COUNTA(E55:AH55)</f>
        <v/>
      </c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>
      <c r="A56" s="299" t="inlineStr">
        <is>
          <t>1000-Lb Roomies - Attack Of The Snacks</t>
        </is>
      </c>
      <c r="B56" s="1129" t="inlineStr">
        <is>
          <t>11:45</t>
        </is>
      </c>
      <c r="C56" s="249" t="inlineStr">
        <is>
          <t>NPT</t>
        </is>
      </c>
      <c r="D56" s="391" t="inlineStr">
        <is>
          <t>Mo - Su</t>
        </is>
      </c>
      <c r="E56" s="1086" t="n"/>
      <c r="F56" s="1086" t="n"/>
      <c r="G56" s="1086" t="n"/>
      <c r="H56" s="1086" t="n"/>
      <c r="I56" s="1086" t="n"/>
      <c r="J56" s="1089" t="n"/>
      <c r="K56" s="1089" t="n"/>
      <c r="L56" s="1086" t="n"/>
      <c r="M56" s="1086" t="n"/>
      <c r="N56" s="1086" t="n"/>
      <c r="O56" s="1086" t="n"/>
      <c r="P56" s="1086" t="n"/>
      <c r="Q56" s="1089" t="n"/>
      <c r="R56" s="1089" t="n"/>
      <c r="S56" s="1086" t="n"/>
      <c r="T56" s="1086" t="n"/>
      <c r="U56" s="1086" t="n"/>
      <c r="V56" s="1086" t="n"/>
      <c r="W56" s="1086" t="n"/>
      <c r="X56" s="1089" t="n"/>
      <c r="Y56" s="1089" t="n"/>
      <c r="Z56" s="1086" t="n"/>
      <c r="AA56" s="1086" t="n"/>
      <c r="AB56" s="1086" t="n"/>
      <c r="AC56" s="1086" t="n"/>
      <c r="AD56" s="1086" t="n"/>
      <c r="AE56" s="1089" t="n"/>
      <c r="AF56" s="1089" t="n"/>
      <c r="AG56" s="1086" t="n"/>
      <c r="AH56" s="1086" t="n"/>
      <c r="AI56" s="34">
        <f>COUNTA(E56:AH56)</f>
        <v/>
      </c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>
      <c r="A57" s="299" t="inlineStr">
        <is>
          <t>Divided By Design - Designer Knows Best</t>
        </is>
      </c>
      <c r="B57" s="1129" t="inlineStr">
        <is>
          <t>12:00</t>
        </is>
      </c>
      <c r="C57" s="249" t="inlineStr">
        <is>
          <t>NPT</t>
        </is>
      </c>
      <c r="D57" s="391" t="inlineStr">
        <is>
          <t>Mo - Su</t>
        </is>
      </c>
      <c r="E57" s="1088" t="n"/>
      <c r="F57" s="1086" t="n"/>
      <c r="G57" s="1086" t="n"/>
      <c r="H57" s="1086" t="n"/>
      <c r="I57" s="1086" t="n"/>
      <c r="J57" s="1089" t="n"/>
      <c r="K57" s="1089" t="n"/>
      <c r="L57" s="1086" t="n"/>
      <c r="M57" s="1086" t="n"/>
      <c r="N57" s="1086" t="n"/>
      <c r="O57" s="1088" t="n"/>
      <c r="P57" s="1086" t="n"/>
      <c r="Q57" s="1089" t="n"/>
      <c r="R57" s="1088" t="n"/>
      <c r="S57" s="1086" t="n"/>
      <c r="T57" s="1086" t="n"/>
      <c r="U57" s="1086" t="n"/>
      <c r="V57" s="1086" t="n"/>
      <c r="W57" s="1086" t="n"/>
      <c r="X57" s="1089" t="n"/>
      <c r="Y57" s="1089" t="n"/>
      <c r="Z57" s="1086" t="n"/>
      <c r="AA57" s="1086" t="n"/>
      <c r="AB57" s="1086" t="n"/>
      <c r="AC57" s="1086" t="n"/>
      <c r="AD57" s="1086" t="n"/>
      <c r="AE57" s="1089" t="n"/>
      <c r="AF57" s="1089" t="n"/>
      <c r="AG57" s="1086" t="n"/>
      <c r="AH57" s="1086" t="n"/>
      <c r="AI57" s="34">
        <f>COUNTA(E57:AH57)</f>
        <v/>
      </c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>
      <c r="A58" s="590" t="inlineStr">
        <is>
          <t>Divided By Design - Designer Knows Best</t>
        </is>
      </c>
      <c r="B58" s="1130" t="inlineStr">
        <is>
          <t>12:15</t>
        </is>
      </c>
      <c r="C58" s="249" t="inlineStr">
        <is>
          <t>NPT</t>
        </is>
      </c>
      <c r="D58" s="391" t="inlineStr">
        <is>
          <t>Mo - Su</t>
        </is>
      </c>
      <c r="E58" s="1086" t="n"/>
      <c r="F58" s="1086" t="n"/>
      <c r="G58" s="1086" t="n"/>
      <c r="H58" s="1086" t="n"/>
      <c r="I58" s="1086" t="n"/>
      <c r="J58" s="1089" t="n"/>
      <c r="K58" s="1089" t="n"/>
      <c r="L58" s="1086" t="n"/>
      <c r="M58" s="1086" t="n"/>
      <c r="N58" s="1086" t="n"/>
      <c r="O58" s="1086" t="n"/>
      <c r="P58" s="1086" t="n"/>
      <c r="Q58" s="1089" t="n"/>
      <c r="R58" s="1089" t="n"/>
      <c r="S58" s="1086" t="n"/>
      <c r="T58" s="1086" t="n"/>
      <c r="U58" s="1086" t="n"/>
      <c r="V58" s="1086" t="n"/>
      <c r="W58" s="1086" t="n"/>
      <c r="X58" s="1089" t="n"/>
      <c r="Y58" s="1089" t="n"/>
      <c r="Z58" s="1086" t="n"/>
      <c r="AA58" s="1086" t="n"/>
      <c r="AB58" s="1086" t="n"/>
      <c r="AC58" s="1086" t="n"/>
      <c r="AD58" s="1086" t="n"/>
      <c r="AE58" s="1089" t="n"/>
      <c r="AF58" s="1089" t="n"/>
      <c r="AG58" s="1086" t="n"/>
      <c r="AH58" s="1086" t="n"/>
      <c r="AI58" s="34">
        <f>COUNTA(E58:AH58)</f>
        <v/>
      </c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>
      <c r="A59" s="590" t="inlineStr">
        <is>
          <t>Divided By Design - Designer Knows Best</t>
        </is>
      </c>
      <c r="B59" s="1130" t="inlineStr">
        <is>
          <t>12:30</t>
        </is>
      </c>
      <c r="C59" s="249" t="inlineStr">
        <is>
          <t>NPT</t>
        </is>
      </c>
      <c r="D59" s="391" t="inlineStr">
        <is>
          <t>Mo - Su</t>
        </is>
      </c>
      <c r="E59" s="1086" t="n"/>
      <c r="F59" s="1086" t="n"/>
      <c r="G59" s="1086" t="n"/>
      <c r="H59" s="1086" t="n"/>
      <c r="I59" s="1086" t="n"/>
      <c r="J59" s="1089" t="n"/>
      <c r="K59" s="1089" t="n"/>
      <c r="L59" s="1086" t="n"/>
      <c r="M59" s="1086" t="n"/>
      <c r="N59" s="1086" t="n"/>
      <c r="O59" s="1086" t="n"/>
      <c r="P59" s="1086" t="n"/>
      <c r="Q59" s="1089" t="n"/>
      <c r="R59" s="1089" t="n"/>
      <c r="S59" s="1086" t="n"/>
      <c r="T59" s="1086" t="n"/>
      <c r="U59" s="1086" t="n"/>
      <c r="V59" s="1086" t="n"/>
      <c r="W59" s="1086" t="n"/>
      <c r="X59" s="1089" t="n"/>
      <c r="Y59" s="1089" t="n"/>
      <c r="Z59" s="1086" t="n"/>
      <c r="AA59" s="1086" t="n"/>
      <c r="AB59" s="1086" t="n"/>
      <c r="AC59" s="1086" t="n"/>
      <c r="AD59" s="1086" t="n"/>
      <c r="AE59" s="1089" t="n"/>
      <c r="AF59" s="1089" t="n"/>
      <c r="AG59" s="1086" t="n"/>
      <c r="AH59" s="1086" t="n"/>
      <c r="AI59" s="34">
        <f>COUNTA(E59:AH59)</f>
        <v/>
      </c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>
      <c r="A60" s="590" t="inlineStr">
        <is>
          <t>Divided By Design - Designer Knows Best</t>
        </is>
      </c>
      <c r="B60" s="1130" t="inlineStr">
        <is>
          <t>12:45</t>
        </is>
      </c>
      <c r="C60" s="249" t="inlineStr">
        <is>
          <t>NPT</t>
        </is>
      </c>
      <c r="D60" s="391" t="inlineStr">
        <is>
          <t>Mo - Su</t>
        </is>
      </c>
      <c r="E60" s="1086" t="n"/>
      <c r="F60" s="1086" t="n"/>
      <c r="G60" s="1086" t="n"/>
      <c r="H60" s="1086" t="n"/>
      <c r="I60" s="1086" t="n"/>
      <c r="J60" s="1089" t="n"/>
      <c r="K60" s="1089" t="n"/>
      <c r="L60" s="1086" t="n"/>
      <c r="M60" s="1086" t="n"/>
      <c r="N60" s="1086" t="n"/>
      <c r="O60" s="1086" t="n"/>
      <c r="P60" s="1086" t="n"/>
      <c r="Q60" s="1089" t="n"/>
      <c r="R60" s="1089" t="n"/>
      <c r="S60" s="1086" t="n"/>
      <c r="T60" s="1086" t="n"/>
      <c r="U60" s="1086" t="n"/>
      <c r="V60" s="1086" t="n"/>
      <c r="W60" s="1086" t="n"/>
      <c r="X60" s="1089" t="n"/>
      <c r="Y60" s="1089" t="n"/>
      <c r="Z60" s="1086" t="n"/>
      <c r="AA60" s="1086" t="n"/>
      <c r="AB60" s="1086" t="n"/>
      <c r="AC60" s="1086" t="n"/>
      <c r="AD60" s="1086" t="n"/>
      <c r="AE60" s="1089" t="n"/>
      <c r="AF60" s="1089" t="n"/>
      <c r="AG60" s="1086" t="n"/>
      <c r="AH60" s="1086" t="n"/>
      <c r="AI60" s="34">
        <f>COUNTA(E60:AH60)</f>
        <v/>
      </c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>
      <c r="A61" s="590" t="inlineStr">
        <is>
          <t>1000-Lb Roomies - Attack Of The Snacks</t>
        </is>
      </c>
      <c r="B61" s="1130" t="inlineStr">
        <is>
          <t>13:00</t>
        </is>
      </c>
      <c r="C61" s="249" t="inlineStr">
        <is>
          <t>NPT</t>
        </is>
      </c>
      <c r="D61" s="391" t="inlineStr">
        <is>
          <t>Mo - Su</t>
        </is>
      </c>
      <c r="E61" s="1086" t="n"/>
      <c r="F61" s="1086" t="n"/>
      <c r="G61" s="1086" t="n"/>
      <c r="H61" s="1086" t="n"/>
      <c r="I61" s="1086" t="n"/>
      <c r="J61" s="1089" t="n"/>
      <c r="K61" s="1089" t="n"/>
      <c r="L61" s="1088" t="n"/>
      <c r="M61" s="1086" t="n"/>
      <c r="N61" s="1086" t="n"/>
      <c r="O61" s="1086" t="n"/>
      <c r="P61" s="1086" t="n"/>
      <c r="Q61" s="1089" t="n"/>
      <c r="R61" s="1089" t="n"/>
      <c r="S61" s="1086" t="n"/>
      <c r="T61" s="1086" t="n"/>
      <c r="U61" s="1086" t="n"/>
      <c r="V61" s="1088" t="n"/>
      <c r="W61" s="1086" t="n"/>
      <c r="X61" s="1089" t="n"/>
      <c r="Y61" s="1089" t="n"/>
      <c r="Z61" s="1086" t="n"/>
      <c r="AA61" s="1086" t="n"/>
      <c r="AB61" s="1086" t="n"/>
      <c r="AC61" s="1086" t="n"/>
      <c r="AD61" s="1086" t="n"/>
      <c r="AE61" s="1089" t="n"/>
      <c r="AF61" s="1089" t="n"/>
      <c r="AG61" s="1086" t="n"/>
      <c r="AH61" s="1086" t="n"/>
      <c r="AI61" s="34">
        <f>COUNTA(E61:AH61)</f>
        <v/>
      </c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>
      <c r="A62" s="299" t="inlineStr">
        <is>
          <t>1000-Lb Roomies - Attack Of The Snacks</t>
        </is>
      </c>
      <c r="B62" s="1129" t="inlineStr">
        <is>
          <t>13:15</t>
        </is>
      </c>
      <c r="C62" s="249" t="inlineStr">
        <is>
          <t>NPT</t>
        </is>
      </c>
      <c r="D62" s="391" t="inlineStr">
        <is>
          <t>Mo - Su</t>
        </is>
      </c>
      <c r="E62" s="1086" t="n"/>
      <c r="F62" s="1086" t="n"/>
      <c r="G62" s="1086" t="n"/>
      <c r="H62" s="1086" t="n"/>
      <c r="I62" s="1086" t="n"/>
      <c r="J62" s="1089" t="n"/>
      <c r="K62" s="1089" t="n"/>
      <c r="L62" s="1086" t="n"/>
      <c r="M62" s="1086" t="n"/>
      <c r="N62" s="1086" t="n"/>
      <c r="O62" s="1086" t="n"/>
      <c r="P62" s="1086" t="n"/>
      <c r="Q62" s="1089" t="n"/>
      <c r="R62" s="1089" t="n"/>
      <c r="S62" s="1086" t="n"/>
      <c r="T62" s="1086" t="n"/>
      <c r="U62" s="1086" t="n"/>
      <c r="V62" s="1086" t="n"/>
      <c r="W62" s="1086" t="n"/>
      <c r="X62" s="1089" t="n"/>
      <c r="Y62" s="1089" t="n"/>
      <c r="Z62" s="1086" t="n"/>
      <c r="AA62" s="1086" t="n"/>
      <c r="AB62" s="1086" t="n"/>
      <c r="AC62" s="1086" t="n"/>
      <c r="AD62" s="1086" t="n"/>
      <c r="AE62" s="1089" t="n"/>
      <c r="AF62" s="1089" t="n"/>
      <c r="AG62" s="1086" t="n"/>
      <c r="AH62" s="1086" t="n"/>
      <c r="AI62" s="34">
        <f>COUNTA(E62:AH62)</f>
        <v/>
      </c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>
      <c r="A63" s="299" t="inlineStr">
        <is>
          <t>1000-Lb Roomies - Attack Of The Snacks</t>
        </is>
      </c>
      <c r="B63" s="1129" t="inlineStr">
        <is>
          <t>13:30</t>
        </is>
      </c>
      <c r="C63" s="249" t="inlineStr">
        <is>
          <t>NPT</t>
        </is>
      </c>
      <c r="D63" s="391" t="inlineStr">
        <is>
          <t>Mo - Su</t>
        </is>
      </c>
      <c r="E63" s="1086" t="n"/>
      <c r="F63" s="1086" t="n"/>
      <c r="G63" s="1086" t="n"/>
      <c r="H63" s="1086" t="n"/>
      <c r="I63" s="1086" t="n"/>
      <c r="J63" s="1089" t="n"/>
      <c r="K63" s="1089" t="n"/>
      <c r="L63" s="1086" t="n"/>
      <c r="M63" s="1086" t="n"/>
      <c r="N63" s="1086" t="n"/>
      <c r="O63" s="1086" t="n"/>
      <c r="P63" s="1086" t="n"/>
      <c r="Q63" s="1089" t="n"/>
      <c r="R63" s="1089" t="n"/>
      <c r="S63" s="1086" t="n"/>
      <c r="T63" s="1086" t="n"/>
      <c r="U63" s="1086" t="n"/>
      <c r="V63" s="1086" t="n"/>
      <c r="W63" s="1086" t="n"/>
      <c r="X63" s="1089" t="n"/>
      <c r="Y63" s="1089" t="n"/>
      <c r="Z63" s="1086" t="n"/>
      <c r="AA63" s="1086" t="n"/>
      <c r="AB63" s="1086" t="n"/>
      <c r="AC63" s="1086" t="n"/>
      <c r="AD63" s="1086" t="n"/>
      <c r="AE63" s="1089" t="n"/>
      <c r="AF63" s="1089" t="n"/>
      <c r="AG63" s="1086" t="n"/>
      <c r="AH63" s="1086" t="n"/>
      <c r="AI63" s="34">
        <f>COUNTA(E63:AH63)</f>
        <v/>
      </c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>
      <c r="A64" s="299" t="inlineStr">
        <is>
          <t>1000-Lb Roomies - Attack Of The Snacks</t>
        </is>
      </c>
      <c r="B64" s="1129" t="inlineStr">
        <is>
          <t>13:45</t>
        </is>
      </c>
      <c r="C64" s="249" t="inlineStr">
        <is>
          <t>NPT</t>
        </is>
      </c>
      <c r="D64" s="391" t="inlineStr">
        <is>
          <t>Mo - Su</t>
        </is>
      </c>
      <c r="E64" s="1086" t="n"/>
      <c r="F64" s="1086" t="n"/>
      <c r="G64" s="1086" t="n"/>
      <c r="H64" s="1086" t="n"/>
      <c r="I64" s="1086" t="n"/>
      <c r="J64" s="1089" t="n"/>
      <c r="K64" s="1089" t="n"/>
      <c r="L64" s="1086" t="n"/>
      <c r="M64" s="1086" t="n"/>
      <c r="N64" s="1086" t="n"/>
      <c r="O64" s="1086" t="n"/>
      <c r="P64" s="1086" t="n"/>
      <c r="Q64" s="1089" t="n"/>
      <c r="R64" s="1089" t="n"/>
      <c r="S64" s="1086" t="n"/>
      <c r="T64" s="1086" t="n"/>
      <c r="U64" s="1086" t="n"/>
      <c r="V64" s="1086" t="n"/>
      <c r="W64" s="1086" t="n"/>
      <c r="X64" s="1089" t="n"/>
      <c r="Y64" s="1089" t="n"/>
      <c r="Z64" s="1086" t="n"/>
      <c r="AA64" s="1086" t="n"/>
      <c r="AB64" s="1086" t="n"/>
      <c r="AC64" s="1086" t="n"/>
      <c r="AD64" s="1086" t="n"/>
      <c r="AE64" s="1089" t="n"/>
      <c r="AF64" s="1089" t="n"/>
      <c r="AG64" s="1086" t="n"/>
      <c r="AH64" s="1086" t="n"/>
      <c r="AI64" s="34">
        <f>COUNTA(E64:AH64)</f>
        <v/>
      </c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>
      <c r="A65" s="299" t="inlineStr">
        <is>
          <t>90 Day Fiance: Before The 90 Days (Season 6) - Big Chill, The</t>
        </is>
      </c>
      <c r="B65" s="1129" t="inlineStr">
        <is>
          <t>14:00</t>
        </is>
      </c>
      <c r="C65" s="249" t="inlineStr">
        <is>
          <t>NPT</t>
        </is>
      </c>
      <c r="D65" s="391" t="inlineStr">
        <is>
          <t>Mo - Su</t>
        </is>
      </c>
      <c r="E65" s="1086" t="n"/>
      <c r="F65" s="1088" t="n"/>
      <c r="G65" s="1086" t="n"/>
      <c r="H65" s="1086" t="n"/>
      <c r="I65" s="1086" t="n"/>
      <c r="J65" s="1089" t="n"/>
      <c r="K65" s="1089" t="n"/>
      <c r="L65" s="1086" t="n"/>
      <c r="M65" s="1086" t="n"/>
      <c r="N65" s="1086" t="n"/>
      <c r="O65" s="1086" t="n"/>
      <c r="P65" s="1086" t="n"/>
      <c r="Q65" s="1089" t="n"/>
      <c r="R65" s="1089" t="n"/>
      <c r="S65" s="1086" t="n"/>
      <c r="T65" s="1086" t="n"/>
      <c r="U65" s="1086" t="n"/>
      <c r="V65" s="1086" t="n"/>
      <c r="W65" s="1086" t="n"/>
      <c r="X65" s="1089" t="n"/>
      <c r="Y65" s="1089" t="n"/>
      <c r="Z65" s="1086" t="n"/>
      <c r="AA65" s="1088" t="n"/>
      <c r="AB65" s="1086" t="n"/>
      <c r="AC65" s="1086" t="n"/>
      <c r="AD65" s="1086" t="n"/>
      <c r="AE65" s="1089" t="n"/>
      <c r="AF65" s="1089" t="n"/>
      <c r="AG65" s="1086" t="n"/>
      <c r="AH65" s="1086" t="n"/>
      <c r="AI65" s="34">
        <f>COUNTA(E65:AH65)</f>
        <v/>
      </c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>
      <c r="A66" s="299" t="inlineStr">
        <is>
          <t>90 Day Fiance: Before The 90 Days (Season 6) - Big Chill, The</t>
        </is>
      </c>
      <c r="B66" s="1129" t="inlineStr">
        <is>
          <t>14:15</t>
        </is>
      </c>
      <c r="C66" s="249" t="inlineStr">
        <is>
          <t>NPT</t>
        </is>
      </c>
      <c r="D66" s="391" t="inlineStr">
        <is>
          <t>Mo - Su</t>
        </is>
      </c>
      <c r="E66" s="1086" t="n"/>
      <c r="F66" s="1086" t="n"/>
      <c r="G66" s="1086" t="n"/>
      <c r="H66" s="1086" t="n"/>
      <c r="I66" s="1086" t="n"/>
      <c r="J66" s="1089" t="n"/>
      <c r="K66" s="1089" t="n"/>
      <c r="L66" s="1086" t="n"/>
      <c r="M66" s="1086" t="n"/>
      <c r="N66" s="1086" t="n"/>
      <c r="O66" s="1086" t="n"/>
      <c r="P66" s="1086" t="n"/>
      <c r="Q66" s="1089" t="n"/>
      <c r="R66" s="1089" t="n"/>
      <c r="S66" s="1086" t="n"/>
      <c r="T66" s="1088" t="n"/>
      <c r="U66" s="1086" t="n"/>
      <c r="V66" s="1086" t="n"/>
      <c r="W66" s="1086" t="n"/>
      <c r="X66" s="1089" t="n"/>
      <c r="Y66" s="1089" t="n"/>
      <c r="Z66" s="1086" t="n"/>
      <c r="AA66" s="1086" t="n"/>
      <c r="AB66" s="1086" t="n"/>
      <c r="AC66" s="1086" t="n"/>
      <c r="AD66" s="1086" t="n"/>
      <c r="AE66" s="1089" t="n"/>
      <c r="AF66" s="1089" t="n"/>
      <c r="AG66" s="1086" t="n"/>
      <c r="AH66" s="1086" t="n"/>
      <c r="AI66" s="34">
        <f>COUNTA(E66:AH66)</f>
        <v/>
      </c>
      <c r="AK66" s="36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7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>
      <c r="A67" s="299" t="inlineStr">
        <is>
          <t>90 Day Fiance: Before The 90 Days (Season 6) - Dirty Dancing</t>
        </is>
      </c>
      <c r="B67" s="1129" t="inlineStr">
        <is>
          <t>14:30</t>
        </is>
      </c>
      <c r="C67" s="249" t="inlineStr">
        <is>
          <t>NPT</t>
        </is>
      </c>
      <c r="D67" s="391" t="inlineStr">
        <is>
          <t>Mo - Su</t>
        </is>
      </c>
      <c r="E67" s="1086" t="n"/>
      <c r="F67" s="1088" t="n"/>
      <c r="G67" s="1088" t="n"/>
      <c r="H67" s="1086" t="n"/>
      <c r="I67" s="1088" t="n"/>
      <c r="J67" s="1089" t="n"/>
      <c r="K67" s="1089" t="n"/>
      <c r="L67" s="1086" t="n"/>
      <c r="M67" s="1088" t="n"/>
      <c r="N67" s="1086" t="n"/>
      <c r="O67" s="1088" t="n"/>
      <c r="P67" s="1088" t="n"/>
      <c r="Q67" s="1089" t="n"/>
      <c r="R67" s="1089" t="n"/>
      <c r="S67" s="1086" t="n"/>
      <c r="T67" s="1086" t="n"/>
      <c r="U67" s="1086" t="n"/>
      <c r="V67" s="1086" t="n"/>
      <c r="W67" s="1086" t="n"/>
      <c r="X67" s="1089" t="n"/>
      <c r="Y67" s="1089" t="n"/>
      <c r="Z67" s="1088" t="n"/>
      <c r="AA67" s="1088" t="n"/>
      <c r="AB67" s="1086" t="n"/>
      <c r="AC67" s="1086" t="n"/>
      <c r="AD67" s="1086" t="n"/>
      <c r="AE67" s="1089" t="n"/>
      <c r="AF67" s="1089" t="n"/>
      <c r="AG67" s="1086" t="n"/>
      <c r="AH67" s="1086" t="n"/>
      <c r="AI67" s="34">
        <f>COUNTA(E67:AH67)</f>
        <v/>
      </c>
      <c r="AK67" s="36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7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>
      <c r="A68" s="299" t="inlineStr">
        <is>
          <t>90 Day Fiance: Before The 90 Days (Season 6) - Big Chill, The</t>
        </is>
      </c>
      <c r="B68" s="1129" t="inlineStr">
        <is>
          <t>14:45</t>
        </is>
      </c>
      <c r="C68" s="249" t="inlineStr">
        <is>
          <t>NPT</t>
        </is>
      </c>
      <c r="D68" s="391" t="inlineStr">
        <is>
          <t>Mo - Su</t>
        </is>
      </c>
      <c r="E68" s="1088" t="n"/>
      <c r="F68" s="1086" t="n"/>
      <c r="G68" s="1086" t="n"/>
      <c r="H68" s="1088" t="n"/>
      <c r="I68" s="1086" t="n"/>
      <c r="J68" s="1089" t="n"/>
      <c r="K68" s="1089" t="n"/>
      <c r="L68" s="1088" t="n"/>
      <c r="M68" s="1086" t="n"/>
      <c r="N68" s="1088" t="n"/>
      <c r="O68" s="1086" t="n"/>
      <c r="P68" s="1086" t="n"/>
      <c r="Q68" s="1089" t="n"/>
      <c r="R68" s="1089" t="n"/>
      <c r="S68" s="1088" t="n"/>
      <c r="T68" s="1086" t="n"/>
      <c r="U68" s="1088" t="n"/>
      <c r="V68" s="1088" t="n"/>
      <c r="W68" s="1088" t="n"/>
      <c r="X68" s="1089" t="n"/>
      <c r="Y68" s="1089" t="n"/>
      <c r="Z68" s="1086" t="n"/>
      <c r="AA68" s="1086" t="n"/>
      <c r="AB68" s="1086" t="n"/>
      <c r="AC68" s="1086" t="n"/>
      <c r="AD68" s="1086" t="n"/>
      <c r="AE68" s="1089" t="n"/>
      <c r="AF68" s="1089" t="n"/>
      <c r="AG68" s="1086" t="n"/>
      <c r="AH68" s="1086" t="n"/>
      <c r="AI68" s="34">
        <f>COUNTA(E68:AH68)</f>
        <v/>
      </c>
      <c r="AK68" s="36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7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>
      <c r="A69" s="299" t="inlineStr">
        <is>
          <t>90 Day Fiance: Before The 90 Days (Season 6) - Big Chill, The</t>
        </is>
      </c>
      <c r="B69" s="1129" t="inlineStr">
        <is>
          <t>15:00</t>
        </is>
      </c>
      <c r="C69" s="249" t="inlineStr">
        <is>
          <t>NPT</t>
        </is>
      </c>
      <c r="D69" s="391" t="inlineStr">
        <is>
          <t>Mo - Su</t>
        </is>
      </c>
      <c r="E69" s="1086" t="n"/>
      <c r="F69" s="1086" t="n"/>
      <c r="G69" s="1086" t="n"/>
      <c r="H69" s="1086" t="n"/>
      <c r="I69" s="1086" t="n"/>
      <c r="J69" s="1089" t="n"/>
      <c r="K69" s="1089" t="n"/>
      <c r="L69" s="1088" t="n"/>
      <c r="M69" s="1086" t="n"/>
      <c r="N69" s="1088" t="n"/>
      <c r="O69" s="1086" t="n"/>
      <c r="P69" s="1086" t="n"/>
      <c r="Q69" s="1088" t="n"/>
      <c r="R69" s="1089" t="n"/>
      <c r="S69" s="1086" t="n"/>
      <c r="T69" s="1088" t="n"/>
      <c r="U69" s="1088" t="n"/>
      <c r="V69" s="1088" t="n"/>
      <c r="W69" s="1086" t="n"/>
      <c r="X69" s="1089" t="n"/>
      <c r="Y69" s="1089" t="n"/>
      <c r="Z69" s="1088" t="n"/>
      <c r="AA69" s="1088" t="n"/>
      <c r="AB69" s="1086" t="n"/>
      <c r="AC69" s="1086" t="n"/>
      <c r="AD69" s="1086" t="n"/>
      <c r="AE69" s="1089" t="n"/>
      <c r="AF69" s="1089" t="n"/>
      <c r="AG69" s="1086" t="n"/>
      <c r="AH69" s="1086" t="n"/>
      <c r="AI69" s="34">
        <f>COUNTA(E69:AH69)</f>
        <v/>
      </c>
      <c r="AK69" s="36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7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41">
        <f>AY69*$B$25</f>
        <v/>
      </c>
    </row>
    <row r="70" ht="21" customHeight="1">
      <c r="A70" s="299" t="inlineStr">
        <is>
          <t>90 Day Fiance: Before The 90 Days (Season 6) - Dirty Dancing</t>
        </is>
      </c>
      <c r="B70" s="1129" t="inlineStr">
        <is>
          <t>15:15</t>
        </is>
      </c>
      <c r="C70" s="249" t="inlineStr">
        <is>
          <t>NPT</t>
        </is>
      </c>
      <c r="D70" s="391" t="inlineStr">
        <is>
          <t>Mo - Su</t>
        </is>
      </c>
      <c r="E70" s="1086" t="n"/>
      <c r="F70" s="1088" t="n"/>
      <c r="G70" s="1088" t="n"/>
      <c r="H70" s="1086" t="n"/>
      <c r="I70" s="1088" t="n"/>
      <c r="J70" s="1089" t="n"/>
      <c r="K70" s="1089" t="n"/>
      <c r="L70" s="1086" t="n"/>
      <c r="M70" s="1088" t="n"/>
      <c r="N70" s="1086" t="n"/>
      <c r="O70" s="1088" t="n"/>
      <c r="P70" s="1088" t="n"/>
      <c r="Q70" s="1089" t="n"/>
      <c r="R70" s="1089" t="n"/>
      <c r="S70" s="1086" t="n"/>
      <c r="T70" s="1086" t="n"/>
      <c r="U70" s="1086" t="n"/>
      <c r="V70" s="1086" t="n"/>
      <c r="W70" s="1086" t="n"/>
      <c r="X70" s="1089" t="n"/>
      <c r="Y70" s="1089" t="n"/>
      <c r="Z70" s="1086" t="n"/>
      <c r="AA70" s="1086" t="n"/>
      <c r="AB70" s="1086" t="n"/>
      <c r="AC70" s="1086" t="n"/>
      <c r="AD70" s="1086" t="n"/>
      <c r="AE70" s="1089" t="n"/>
      <c r="AF70" s="1089" t="n"/>
      <c r="AG70" s="1086" t="n"/>
      <c r="AH70" s="1086" t="n"/>
      <c r="AI70" s="34">
        <f>COUNTA(E70:AH70)</f>
        <v/>
      </c>
      <c r="AK70" s="36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7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41">
        <f>AY70*$B$25</f>
        <v/>
      </c>
    </row>
    <row r="71" ht="21" customHeight="1">
      <c r="A71" s="299" t="inlineStr">
        <is>
          <t>90 Day Fiance: Before The 90 Days (Season 6) - Big Chill, The</t>
        </is>
      </c>
      <c r="B71" s="1129" t="inlineStr">
        <is>
          <t>15:30</t>
        </is>
      </c>
      <c r="C71" s="249" t="inlineStr">
        <is>
          <t>NPT</t>
        </is>
      </c>
      <c r="D71" s="391" t="inlineStr">
        <is>
          <t>Mo - Su</t>
        </is>
      </c>
      <c r="E71" s="1088" t="n"/>
      <c r="F71" s="1086" t="n"/>
      <c r="G71" s="1086" t="n"/>
      <c r="H71" s="1088" t="n"/>
      <c r="I71" s="1086" t="n"/>
      <c r="J71" s="1089" t="n"/>
      <c r="K71" s="1089" t="n"/>
      <c r="L71" s="1086" t="n"/>
      <c r="M71" s="1086" t="n"/>
      <c r="N71" s="1086" t="n"/>
      <c r="O71" s="1086" t="n"/>
      <c r="P71" s="1086" t="n"/>
      <c r="Q71" s="1089" t="n"/>
      <c r="R71" s="1089" t="n"/>
      <c r="S71" s="1088" t="n"/>
      <c r="T71" s="1086" t="n"/>
      <c r="U71" s="1086" t="n"/>
      <c r="V71" s="1088" t="n"/>
      <c r="W71" s="1088" t="n"/>
      <c r="X71" s="1089" t="n"/>
      <c r="Y71" s="1089" t="n"/>
      <c r="Z71" s="1086" t="n"/>
      <c r="AA71" s="1086" t="n"/>
      <c r="AB71" s="1086" t="n"/>
      <c r="AC71" s="1086" t="n"/>
      <c r="AD71" s="1086" t="n"/>
      <c r="AE71" s="1089" t="n"/>
      <c r="AF71" s="1089" t="n"/>
      <c r="AG71" s="1086" t="n"/>
      <c r="AH71" s="1086" t="n"/>
      <c r="AI71" s="34">
        <f>COUNTA(E71:AH71)</f>
        <v/>
      </c>
      <c r="AK71" s="36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7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41">
        <f>AY71*$B$25</f>
        <v/>
      </c>
    </row>
    <row r="72">
      <c r="A72" s="299" t="inlineStr">
        <is>
          <t>90 Day Fiance: Before The 90 Days (Season 6) - Big Chill, The</t>
        </is>
      </c>
      <c r="B72" s="1129" t="inlineStr">
        <is>
          <t>15:45</t>
        </is>
      </c>
      <c r="C72" s="249" t="inlineStr">
        <is>
          <t>NPT</t>
        </is>
      </c>
      <c r="D72" s="391" t="inlineStr">
        <is>
          <t>Mo - Su</t>
        </is>
      </c>
      <c r="E72" s="1086" t="n"/>
      <c r="F72" s="1086" t="n"/>
      <c r="G72" s="1086" t="n"/>
      <c r="H72" s="1086" t="n"/>
      <c r="I72" s="1086" t="n"/>
      <c r="J72" s="1089" t="n"/>
      <c r="K72" s="1089" t="n"/>
      <c r="L72" s="1086" t="n"/>
      <c r="M72" s="1086" t="n"/>
      <c r="N72" s="1086" t="n"/>
      <c r="O72" s="1086" t="n"/>
      <c r="P72" s="1086" t="n"/>
      <c r="Q72" s="1089" t="n"/>
      <c r="R72" s="1089" t="n"/>
      <c r="S72" s="1086" t="n"/>
      <c r="T72" s="1086" t="n"/>
      <c r="U72" s="1086" t="n"/>
      <c r="V72" s="1086" t="n"/>
      <c r="W72" s="1086" t="n"/>
      <c r="X72" s="1089" t="n"/>
      <c r="Y72" s="1089" t="n"/>
      <c r="Z72" s="1086" t="n"/>
      <c r="AA72" s="1086" t="n"/>
      <c r="AB72" s="1086" t="n"/>
      <c r="AC72" s="1086" t="n"/>
      <c r="AD72" s="1086" t="n"/>
      <c r="AE72" s="1089" t="n"/>
      <c r="AF72" s="1089" t="n"/>
      <c r="AG72" s="1086" t="n"/>
      <c r="AH72" s="1086" t="n"/>
      <c r="AI72" s="34">
        <f>COUNTA(E72:AH72)</f>
        <v/>
      </c>
      <c r="AK72" s="36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7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41">
        <f>AY72*$B$25</f>
        <v/>
      </c>
    </row>
    <row r="73">
      <c r="A73" s="299" t="inlineStr">
        <is>
          <t>1000-Lb Sisters (Season 2) - Dropping Bombs</t>
        </is>
      </c>
      <c r="B73" s="1129" t="inlineStr">
        <is>
          <t>16:00</t>
        </is>
      </c>
      <c r="C73" s="249" t="inlineStr">
        <is>
          <t>PT</t>
        </is>
      </c>
      <c r="D73" s="391" t="inlineStr">
        <is>
          <t>Mo - Su</t>
        </is>
      </c>
      <c r="E73" s="1088" t="n"/>
      <c r="F73" s="1086" t="n"/>
      <c r="G73" s="1086" t="n"/>
      <c r="H73" s="1086" t="n"/>
      <c r="I73" s="1086" t="n"/>
      <c r="J73" s="1089" t="n"/>
      <c r="K73" s="1089" t="n"/>
      <c r="L73" s="1086" t="n"/>
      <c r="M73" s="1086" t="n"/>
      <c r="N73" s="1086" t="n"/>
      <c r="O73" s="1086" t="n"/>
      <c r="P73" s="1086" t="n"/>
      <c r="Q73" s="1089" t="n"/>
      <c r="R73" s="1089" t="n"/>
      <c r="S73" s="1086" t="n"/>
      <c r="T73" s="1086" t="n"/>
      <c r="U73" s="1086" t="n"/>
      <c r="V73" s="1086" t="n"/>
      <c r="W73" s="1086" t="n"/>
      <c r="X73" s="1089" t="n"/>
      <c r="Y73" s="1089" t="n"/>
      <c r="Z73" s="1086" t="n"/>
      <c r="AA73" s="1086" t="n"/>
      <c r="AB73" s="1086" t="n"/>
      <c r="AC73" s="1086" t="n"/>
      <c r="AD73" s="1086" t="n"/>
      <c r="AE73" s="1089" t="n"/>
      <c r="AF73" s="1089" t="n"/>
      <c r="AG73" s="1086" t="n"/>
      <c r="AH73" s="1086" t="n"/>
      <c r="AI73" s="34">
        <f>COUNTA(E73:AH73)</f>
        <v/>
      </c>
      <c r="AK73" s="36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7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41">
        <f>AY73*$B$25</f>
        <v/>
      </c>
    </row>
    <row r="74">
      <c r="A74" s="590" t="inlineStr">
        <is>
          <t>1000-Lb Sisters (Season 2) - Dropping Bombs</t>
        </is>
      </c>
      <c r="B74" s="1130" t="inlineStr">
        <is>
          <t>16:15</t>
        </is>
      </c>
      <c r="C74" s="249" t="inlineStr">
        <is>
          <t>PT</t>
        </is>
      </c>
      <c r="D74" s="391" t="inlineStr">
        <is>
          <t>Mo - Su</t>
        </is>
      </c>
      <c r="E74" s="1086" t="n"/>
      <c r="F74" s="1086" t="n"/>
      <c r="G74" s="1086" t="n"/>
      <c r="H74" s="1086" t="n"/>
      <c r="I74" s="1086" t="n"/>
      <c r="J74" s="1089" t="n"/>
      <c r="K74" s="1089" t="n"/>
      <c r="L74" s="1086" t="n"/>
      <c r="M74" s="1086" t="n"/>
      <c r="N74" s="1086" t="n"/>
      <c r="O74" s="1086" t="n"/>
      <c r="P74" s="1086" t="n"/>
      <c r="Q74" s="1089" t="n"/>
      <c r="R74" s="1089" t="n"/>
      <c r="S74" s="1086" t="n"/>
      <c r="T74" s="1086" t="n"/>
      <c r="U74" s="1086" t="n"/>
      <c r="V74" s="1086" t="n"/>
      <c r="W74" s="1086" t="n"/>
      <c r="X74" s="1089" t="n"/>
      <c r="Y74" s="1089" t="n"/>
      <c r="Z74" s="1086" t="n"/>
      <c r="AA74" s="1086" t="n"/>
      <c r="AB74" s="1086" t="n"/>
      <c r="AC74" s="1086" t="n"/>
      <c r="AD74" s="1086" t="n"/>
      <c r="AE74" s="1089" t="n"/>
      <c r="AF74" s="1089" t="n"/>
      <c r="AG74" s="1086" t="n"/>
      <c r="AH74" s="1086" t="n"/>
      <c r="AI74" s="34">
        <f>COUNTA(E74:AH74)</f>
        <v/>
      </c>
      <c r="AK74" s="36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7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41">
        <f>AY74*$B$25</f>
        <v/>
      </c>
    </row>
    <row r="75">
      <c r="A75" s="590" t="inlineStr">
        <is>
          <t>1000-Lb Sisters (Season 2) - Dropping Bombs</t>
        </is>
      </c>
      <c r="B75" s="1130" t="inlineStr">
        <is>
          <t>16:30</t>
        </is>
      </c>
      <c r="C75" s="249" t="inlineStr">
        <is>
          <t>PT</t>
        </is>
      </c>
      <c r="D75" s="391" t="inlineStr">
        <is>
          <t>Mo - Su</t>
        </is>
      </c>
      <c r="E75" s="1086" t="n"/>
      <c r="F75" s="1086" t="n"/>
      <c r="G75" s="1086" t="n"/>
      <c r="H75" s="1086" t="n"/>
      <c r="I75" s="1086" t="n"/>
      <c r="J75" s="1089" t="n"/>
      <c r="K75" s="1089" t="n"/>
      <c r="L75" s="1086" t="n"/>
      <c r="M75" s="1086" t="n"/>
      <c r="N75" s="1086" t="n"/>
      <c r="O75" s="1086" t="n"/>
      <c r="P75" s="1086" t="n"/>
      <c r="Q75" s="1088" t="n"/>
      <c r="R75" s="1088" t="n"/>
      <c r="S75" s="1086" t="n"/>
      <c r="T75" s="1086" t="n"/>
      <c r="U75" s="1086" t="n"/>
      <c r="V75" s="1086" t="n"/>
      <c r="W75" s="1086" t="n"/>
      <c r="X75" s="1089" t="n"/>
      <c r="Y75" s="1088" t="n"/>
      <c r="Z75" s="1086" t="n"/>
      <c r="AA75" s="1086" t="n"/>
      <c r="AB75" s="1086" t="n"/>
      <c r="AC75" s="1086" t="n"/>
      <c r="AD75" s="1086" t="n"/>
      <c r="AE75" s="1089" t="n"/>
      <c r="AF75" s="1089" t="n"/>
      <c r="AG75" s="1086" t="n"/>
      <c r="AH75" s="1086" t="n"/>
      <c r="AI75" s="34">
        <f>COUNTA(E75:AH75)</f>
        <v/>
      </c>
      <c r="AK75" s="36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7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41">
        <f>AY75*$B$25</f>
        <v/>
      </c>
    </row>
    <row r="76">
      <c r="A76" s="590" t="inlineStr">
        <is>
          <t>1000-Lb Sisters (Season 2) - Dropping Bombs</t>
        </is>
      </c>
      <c r="B76" s="1130" t="inlineStr">
        <is>
          <t>16:45</t>
        </is>
      </c>
      <c r="C76" s="249" t="inlineStr">
        <is>
          <t>PT</t>
        </is>
      </c>
      <c r="D76" s="391" t="inlineStr">
        <is>
          <t>Mo - Su</t>
        </is>
      </c>
      <c r="E76" s="1086" t="n"/>
      <c r="F76" s="1086" t="n"/>
      <c r="G76" s="1086" t="n"/>
      <c r="H76" s="1086" t="n"/>
      <c r="I76" s="1086" t="n"/>
      <c r="J76" s="1089" t="n"/>
      <c r="K76" s="1088" t="n"/>
      <c r="L76" s="1086" t="n"/>
      <c r="M76" s="1086" t="n"/>
      <c r="N76" s="1086" t="n"/>
      <c r="O76" s="1086" t="n"/>
      <c r="P76" s="1086" t="n"/>
      <c r="Q76" s="1089" t="n"/>
      <c r="R76" s="1089" t="n"/>
      <c r="S76" s="1086" t="n"/>
      <c r="T76" s="1086" t="n"/>
      <c r="U76" s="1086" t="n"/>
      <c r="V76" s="1086" t="n"/>
      <c r="W76" s="1086" t="n"/>
      <c r="X76" s="1088" t="n"/>
      <c r="Y76" s="1089" t="n"/>
      <c r="Z76" s="1086" t="n"/>
      <c r="AA76" s="1086" t="n"/>
      <c r="AB76" s="1086" t="n"/>
      <c r="AC76" s="1086" t="n"/>
      <c r="AD76" s="1086" t="n"/>
      <c r="AE76" s="1088" t="n"/>
      <c r="AF76" s="1088" t="n"/>
      <c r="AG76" s="1086" t="n"/>
      <c r="AH76" s="1086" t="n"/>
      <c r="AI76" s="34">
        <f>COUNTA(E76:AH76)</f>
        <v/>
      </c>
      <c r="AK76" s="36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7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41">
        <f>AY76*$B$25</f>
        <v/>
      </c>
    </row>
    <row r="77">
      <c r="A77" s="590" t="inlineStr">
        <is>
          <t>90 Day Fiance: Before The 90 Days (Season 7) - Maybe In Another Life</t>
        </is>
      </c>
      <c r="B77" s="1130" t="inlineStr">
        <is>
          <t>17:00</t>
        </is>
      </c>
      <c r="C77" s="249" t="inlineStr">
        <is>
          <t>PT</t>
        </is>
      </c>
      <c r="D77" s="391" t="inlineStr">
        <is>
          <t>Mo - Su</t>
        </is>
      </c>
      <c r="E77" s="1086" t="n"/>
      <c r="F77" s="1086" t="n"/>
      <c r="G77" s="1086" t="n"/>
      <c r="H77" s="1086" t="n"/>
      <c r="I77" s="1086" t="n"/>
      <c r="J77" s="1089" t="n"/>
      <c r="K77" s="1089" t="n"/>
      <c r="L77" s="1086" t="n"/>
      <c r="M77" s="1086" t="n"/>
      <c r="N77" s="1086" t="n"/>
      <c r="O77" s="1086" t="n"/>
      <c r="P77" s="1086" t="n"/>
      <c r="Q77" s="1088" t="n"/>
      <c r="R77" s="1089" t="n"/>
      <c r="S77" s="1086" t="n"/>
      <c r="T77" s="1086" t="n"/>
      <c r="U77" s="1086" t="n"/>
      <c r="V77" s="1086" t="n"/>
      <c r="W77" s="1086" t="n"/>
      <c r="X77" s="1088" t="n"/>
      <c r="Y77" s="1089" t="n"/>
      <c r="Z77" s="1086" t="n"/>
      <c r="AA77" s="1088" t="n"/>
      <c r="AB77" s="1086" t="n"/>
      <c r="AC77" s="1086" t="n"/>
      <c r="AD77" s="1086" t="n"/>
      <c r="AE77" s="1089" t="n"/>
      <c r="AF77" s="1088" t="n"/>
      <c r="AG77" s="1086" t="n"/>
      <c r="AH77" s="1086" t="n"/>
      <c r="AI77" s="34">
        <f>COUNTA(E77:AH77)</f>
        <v/>
      </c>
      <c r="AK77" s="36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7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41">
        <f>AY77*$B$25</f>
        <v/>
      </c>
    </row>
    <row r="78">
      <c r="A78" s="299" t="inlineStr">
        <is>
          <t>90 Day Fiance: Before The 90 Days (Season 7) - Brave New World</t>
        </is>
      </c>
      <c r="B78" s="1129" t="inlineStr">
        <is>
          <t>17:15</t>
        </is>
      </c>
      <c r="C78" s="249" t="inlineStr">
        <is>
          <t>PT</t>
        </is>
      </c>
      <c r="D78" s="391" t="inlineStr">
        <is>
          <t>Mo - Su</t>
        </is>
      </c>
      <c r="E78" s="1086" t="n"/>
      <c r="F78" s="1086" t="n"/>
      <c r="G78" s="1086" t="n"/>
      <c r="H78" s="1086" t="n"/>
      <c r="I78" s="1086" t="n"/>
      <c r="J78" s="1089" t="n"/>
      <c r="K78" s="1088" t="n"/>
      <c r="L78" s="1086" t="n"/>
      <c r="M78" s="1086" t="n"/>
      <c r="N78" s="1086" t="n"/>
      <c r="O78" s="1086" t="n"/>
      <c r="P78" s="1086" t="n"/>
      <c r="Q78" s="1089" t="n"/>
      <c r="R78" s="1088" t="n"/>
      <c r="S78" s="1086" t="n"/>
      <c r="T78" s="1086" t="n"/>
      <c r="U78" s="1086" t="n"/>
      <c r="V78" s="1086" t="n"/>
      <c r="W78" s="1086" t="n"/>
      <c r="X78" s="1089" t="n"/>
      <c r="Y78" s="1088" t="n"/>
      <c r="Z78" s="1086" t="n"/>
      <c r="AA78" s="1086" t="n"/>
      <c r="AB78" s="1086" t="n"/>
      <c r="AC78" s="1086" t="n"/>
      <c r="AD78" s="1086" t="n"/>
      <c r="AE78" s="1088" t="n"/>
      <c r="AF78" s="1089" t="n"/>
      <c r="AG78" s="1086" t="n"/>
      <c r="AH78" s="1086" t="n"/>
      <c r="AI78" s="34">
        <f>COUNTA(E78:AH78)</f>
        <v/>
      </c>
      <c r="AK78" s="36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7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41">
        <f>AY78*$B$25</f>
        <v/>
      </c>
    </row>
    <row r="79">
      <c r="A79" s="299" t="inlineStr">
        <is>
          <t>90 Day Fiance: Before The 90 Days (Season 7) - Brave New World</t>
        </is>
      </c>
      <c r="B79" s="1129" t="inlineStr">
        <is>
          <t>17:30</t>
        </is>
      </c>
      <c r="C79" s="249" t="inlineStr">
        <is>
          <t>PT</t>
        </is>
      </c>
      <c r="D79" s="391" t="inlineStr">
        <is>
          <t>Mo - Su</t>
        </is>
      </c>
      <c r="E79" s="1086" t="n"/>
      <c r="F79" s="1086" t="n"/>
      <c r="G79" s="1086" t="n"/>
      <c r="H79" s="1086" t="n"/>
      <c r="I79" s="1086" t="n"/>
      <c r="J79" s="1089" t="n"/>
      <c r="K79" s="1089" t="n"/>
      <c r="L79" s="1086" t="n"/>
      <c r="M79" s="1086" t="n"/>
      <c r="N79" s="1086" t="n"/>
      <c r="O79" s="1086" t="n"/>
      <c r="P79" s="1086" t="n"/>
      <c r="Q79" s="1089" t="n"/>
      <c r="R79" s="1089" t="n"/>
      <c r="S79" s="1086" t="n"/>
      <c r="T79" s="1086" t="n"/>
      <c r="U79" s="1086" t="n"/>
      <c r="V79" s="1086" t="n"/>
      <c r="W79" s="1086" t="n"/>
      <c r="X79" s="1089" t="n"/>
      <c r="Y79" s="1089" t="n"/>
      <c r="Z79" s="1086" t="n"/>
      <c r="AA79" s="1086" t="n"/>
      <c r="AB79" s="1086" t="n"/>
      <c r="AC79" s="1086" t="n"/>
      <c r="AD79" s="1086" t="n"/>
      <c r="AE79" s="1089" t="n"/>
      <c r="AF79" s="1089" t="n"/>
      <c r="AG79" s="1086" t="n"/>
      <c r="AH79" s="1086" t="n"/>
      <c r="AI79" s="34">
        <f>COUNTA(E79:AH79)</f>
        <v/>
      </c>
      <c r="AK79" s="36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7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41">
        <f>AY79*$B$25</f>
        <v/>
      </c>
    </row>
    <row r="80" ht="21" customHeight="1">
      <c r="A80" s="299" t="inlineStr">
        <is>
          <t>90 Day Fiance: Before The 90 Days (Season 7) - Brave New World</t>
        </is>
      </c>
      <c r="B80" s="1129" t="inlineStr">
        <is>
          <t>17:45</t>
        </is>
      </c>
      <c r="C80" s="249" t="inlineStr">
        <is>
          <t>PT</t>
        </is>
      </c>
      <c r="D80" s="391" t="inlineStr">
        <is>
          <t>Mo - Su</t>
        </is>
      </c>
      <c r="E80" s="1086" t="n"/>
      <c r="F80" s="1086" t="n"/>
      <c r="G80" s="1086" t="n"/>
      <c r="H80" s="1086" t="n"/>
      <c r="I80" s="1086" t="n"/>
      <c r="J80" s="1089" t="n"/>
      <c r="K80" s="1089" t="n"/>
      <c r="L80" s="1086" t="n"/>
      <c r="M80" s="1086" t="n"/>
      <c r="N80" s="1086" t="n"/>
      <c r="O80" s="1086" t="n"/>
      <c r="P80" s="1086" t="n"/>
      <c r="Q80" s="1089" t="n"/>
      <c r="R80" s="1089" t="n"/>
      <c r="S80" s="1086" t="n"/>
      <c r="T80" s="1086" t="n"/>
      <c r="U80" s="1086" t="n"/>
      <c r="V80" s="1086" t="n"/>
      <c r="W80" s="1086" t="n"/>
      <c r="X80" s="1089" t="n"/>
      <c r="Y80" s="1089" t="n"/>
      <c r="Z80" s="1086" t="n"/>
      <c r="AA80" s="1086" t="n"/>
      <c r="AB80" s="1086" t="n"/>
      <c r="AC80" s="1086" t="n"/>
      <c r="AD80" s="1086" t="n"/>
      <c r="AE80" s="1089" t="n"/>
      <c r="AF80" s="1089" t="n"/>
      <c r="AG80" s="1086" t="n"/>
      <c r="AH80" s="1086" t="n"/>
      <c r="AI80" s="34">
        <f>COUNTA(E80:AH80)</f>
        <v/>
      </c>
      <c r="AK80" s="36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7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41">
        <f>AY80*$B$25</f>
        <v/>
      </c>
    </row>
    <row r="81" ht="21" customHeight="1">
      <c r="A81" s="299" t="inlineStr">
        <is>
          <t>90 Day Fiance: Before The 90 Days (Season 7) - Catch 22</t>
        </is>
      </c>
      <c r="B81" s="1129" t="inlineStr">
        <is>
          <t>18:00</t>
        </is>
      </c>
      <c r="C81" s="249" t="inlineStr">
        <is>
          <t>PT</t>
        </is>
      </c>
      <c r="D81" s="391" t="inlineStr">
        <is>
          <t>Mo - Su</t>
        </is>
      </c>
      <c r="E81" s="1086" t="n"/>
      <c r="F81" s="1086" t="n"/>
      <c r="G81" s="1086" t="n"/>
      <c r="H81" s="1086" t="n"/>
      <c r="I81" s="1086" t="n"/>
      <c r="J81" s="1089" t="n"/>
      <c r="K81" s="1089" t="n"/>
      <c r="L81" s="1086" t="n"/>
      <c r="M81" s="1086" t="n"/>
      <c r="N81" s="1086" t="n"/>
      <c r="O81" s="1086" t="n"/>
      <c r="P81" s="1086" t="n"/>
      <c r="Q81" s="1089" t="n"/>
      <c r="R81" s="1089" t="n"/>
      <c r="S81" s="1086" t="n"/>
      <c r="T81" s="1086" t="n"/>
      <c r="U81" s="1086" t="n"/>
      <c r="V81" s="1086" t="n"/>
      <c r="W81" s="1086" t="n"/>
      <c r="X81" s="1089" t="n"/>
      <c r="Y81" s="1089" t="n"/>
      <c r="Z81" s="1086" t="n"/>
      <c r="AA81" s="1086" t="n"/>
      <c r="AB81" s="1086" t="n"/>
      <c r="AC81" s="1086" t="n"/>
      <c r="AD81" s="1086" t="n"/>
      <c r="AE81" s="1089" t="n"/>
      <c r="AF81" s="1089" t="n"/>
      <c r="AG81" s="1086" t="n"/>
      <c r="AH81" s="1086" t="n"/>
      <c r="AI81" s="34">
        <f>COUNTA(E81:AH81)</f>
        <v/>
      </c>
      <c r="AK81" s="36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7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41">
        <f>AY81*$B$25</f>
        <v/>
      </c>
    </row>
    <row r="82" ht="21" customHeight="1">
      <c r="A82" s="299" t="inlineStr">
        <is>
          <t>90 Day Fiance: Before The 90 Days (Season 7) - Catch 22</t>
        </is>
      </c>
      <c r="B82" s="1129" t="inlineStr">
        <is>
          <t>18:15</t>
        </is>
      </c>
      <c r="C82" s="249" t="inlineStr">
        <is>
          <t>PT</t>
        </is>
      </c>
      <c r="D82" s="391" t="inlineStr">
        <is>
          <t>Mo - Su</t>
        </is>
      </c>
      <c r="E82" s="1086" t="n"/>
      <c r="F82" s="1086" t="n"/>
      <c r="G82" s="1086" t="n"/>
      <c r="H82" s="1086" t="n"/>
      <c r="I82" s="1086" t="n"/>
      <c r="J82" s="1089" t="n"/>
      <c r="K82" s="1089" t="n"/>
      <c r="L82" s="1086" t="n"/>
      <c r="M82" s="1086" t="n"/>
      <c r="N82" s="1086" t="n"/>
      <c r="O82" s="1086" t="n"/>
      <c r="P82" s="1086" t="n"/>
      <c r="Q82" s="1089" t="n"/>
      <c r="R82" s="1089" t="n"/>
      <c r="S82" s="1086" t="n"/>
      <c r="T82" s="1086" t="n"/>
      <c r="U82" s="1086" t="n"/>
      <c r="V82" s="1086" t="n"/>
      <c r="W82" s="1086" t="n"/>
      <c r="X82" s="1089" t="n"/>
      <c r="Y82" s="1089" t="n"/>
      <c r="Z82" s="1086" t="n"/>
      <c r="AA82" s="1086" t="n"/>
      <c r="AB82" s="1086" t="n"/>
      <c r="AC82" s="1086" t="n"/>
      <c r="AD82" s="1086" t="n"/>
      <c r="AE82" s="1089" t="n"/>
      <c r="AF82" s="1089" t="n"/>
      <c r="AG82" s="1086" t="n"/>
      <c r="AH82" s="1086" t="n"/>
      <c r="AI82" s="34">
        <f>COUNTA(E82:AH82)</f>
        <v/>
      </c>
      <c r="AK82" s="36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7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41">
        <f>AY82*$B$25</f>
        <v/>
      </c>
    </row>
    <row r="83">
      <c r="A83" s="299" t="inlineStr">
        <is>
          <t>90 Day Fiance: Before The 90 Days (Season 7) - For Whom The Bell Tolls</t>
        </is>
      </c>
      <c r="B83" s="1129" t="inlineStr">
        <is>
          <t>18:30</t>
        </is>
      </c>
      <c r="C83" s="249" t="inlineStr">
        <is>
          <t>PT</t>
        </is>
      </c>
      <c r="D83" s="391" t="inlineStr">
        <is>
          <t>Mo - Su</t>
        </is>
      </c>
      <c r="E83" s="1086" t="n"/>
      <c r="F83" s="1086" t="n"/>
      <c r="G83" s="1086" t="n"/>
      <c r="H83" s="1086" t="n"/>
      <c r="I83" s="1086" t="n"/>
      <c r="J83" s="1089" t="n"/>
      <c r="K83" s="1089" t="n"/>
      <c r="L83" s="1086" t="n"/>
      <c r="M83" s="1086" t="n"/>
      <c r="N83" s="1086" t="n"/>
      <c r="O83" s="1086" t="n"/>
      <c r="P83" s="1086" t="n"/>
      <c r="Q83" s="1088" t="n"/>
      <c r="R83" s="1089" t="n"/>
      <c r="S83" s="1086" t="n"/>
      <c r="T83" s="1086" t="n"/>
      <c r="U83" s="1086" t="n"/>
      <c r="V83" s="1086" t="n"/>
      <c r="W83" s="1086" t="n"/>
      <c r="X83" s="1089" t="n"/>
      <c r="Y83" s="1089" t="n"/>
      <c r="Z83" s="1086" t="n"/>
      <c r="AA83" s="1086" t="n"/>
      <c r="AB83" s="1086" t="n"/>
      <c r="AC83" s="1086" t="n"/>
      <c r="AD83" s="1086" t="n"/>
      <c r="AE83" s="1088" t="n"/>
      <c r="AF83" s="1088" t="n"/>
      <c r="AG83" s="1086" t="n"/>
      <c r="AH83" s="1086" t="n"/>
      <c r="AI83" s="34">
        <f>COUNTA(E83:AH83)</f>
        <v/>
      </c>
      <c r="AK83" s="36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7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41">
        <f>AY83*$B$25</f>
        <v/>
      </c>
    </row>
    <row r="84">
      <c r="A84" s="299" t="inlineStr">
        <is>
          <t>90 Day Fiance: Before The 90 Days (Season 7) - Catch 22</t>
        </is>
      </c>
      <c r="B84" s="1129" t="inlineStr">
        <is>
          <t>18:45</t>
        </is>
      </c>
      <c r="C84" s="249" t="inlineStr">
        <is>
          <t>PT</t>
        </is>
      </c>
      <c r="D84" s="391" t="inlineStr">
        <is>
          <t>Mo - Su</t>
        </is>
      </c>
      <c r="E84" s="1086" t="n"/>
      <c r="F84" s="1086" t="n"/>
      <c r="G84" s="1086" t="n"/>
      <c r="H84" s="1086" t="n"/>
      <c r="I84" s="1086" t="n"/>
      <c r="J84" s="1088" t="n"/>
      <c r="K84" s="1088" t="n"/>
      <c r="L84" s="1086" t="n"/>
      <c r="M84" s="1086" t="n"/>
      <c r="N84" s="1086" t="n"/>
      <c r="O84" s="1086" t="n"/>
      <c r="P84" s="1086" t="n"/>
      <c r="Q84" s="1089" t="n"/>
      <c r="R84" s="1088" t="n"/>
      <c r="S84" s="1086" t="n"/>
      <c r="T84" s="1086" t="n"/>
      <c r="U84" s="1086" t="n"/>
      <c r="V84" s="1086" t="n"/>
      <c r="W84" s="1086" t="n"/>
      <c r="X84" s="1088" t="n"/>
      <c r="Y84" s="1088" t="n"/>
      <c r="Z84" s="1086" t="n"/>
      <c r="AA84" s="1086" t="n"/>
      <c r="AB84" s="1086" t="n"/>
      <c r="AC84" s="1086" t="n"/>
      <c r="AD84" s="1086" t="n"/>
      <c r="AE84" s="1089" t="n"/>
      <c r="AF84" s="1089" t="n"/>
      <c r="AG84" s="1086" t="n"/>
      <c r="AH84" s="1086" t="n"/>
      <c r="AI84" s="34">
        <f>COUNTA(E84:AH84)</f>
        <v/>
      </c>
      <c r="AK84" s="36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7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41">
        <f>AY84*$B$25</f>
        <v/>
      </c>
    </row>
    <row r="85">
      <c r="A85" s="299" t="inlineStr">
        <is>
          <t>90 Day Fiance: Before The 90 Days (Season 7) - Paradise Lost</t>
        </is>
      </c>
      <c r="B85" s="1129" t="inlineStr">
        <is>
          <t>19:00</t>
        </is>
      </c>
      <c r="C85" s="249" t="inlineStr">
        <is>
          <t>PT</t>
        </is>
      </c>
      <c r="D85" s="391" t="inlineStr">
        <is>
          <t>Mo - Su</t>
        </is>
      </c>
      <c r="E85" s="1086" t="n"/>
      <c r="F85" s="1086" t="n"/>
      <c r="G85" s="1086" t="n"/>
      <c r="H85" s="1086" t="n"/>
      <c r="I85" s="1086" t="n"/>
      <c r="J85" s="1088" t="n"/>
      <c r="K85" s="1089" t="n"/>
      <c r="L85" s="1086" t="n"/>
      <c r="M85" s="1086" t="n"/>
      <c r="N85" s="1086" t="n"/>
      <c r="O85" s="1086" t="n"/>
      <c r="P85" s="1086" t="n"/>
      <c r="Q85" s="1088" t="n"/>
      <c r="R85" s="1089" t="n"/>
      <c r="S85" s="1086" t="n"/>
      <c r="T85" s="1086" t="n"/>
      <c r="U85" s="1086" t="n"/>
      <c r="V85" s="1086" t="n"/>
      <c r="W85" s="1086" t="n"/>
      <c r="X85" s="1089" t="n"/>
      <c r="Y85" s="1088" t="n"/>
      <c r="Z85" s="1086" t="n"/>
      <c r="AA85" s="1086" t="n"/>
      <c r="AB85" s="1086" t="n"/>
      <c r="AC85" s="1086" t="n"/>
      <c r="AD85" s="1086" t="n"/>
      <c r="AE85" s="1088" t="n"/>
      <c r="AF85" s="1088" t="n"/>
      <c r="AG85" s="1086" t="n"/>
      <c r="AH85" s="1086" t="n"/>
      <c r="AI85" s="34">
        <f>COUNTA(E85:AH85)</f>
        <v/>
      </c>
      <c r="AK85" s="36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7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41">
        <f>AY85*$B$25</f>
        <v/>
      </c>
    </row>
    <row r="86">
      <c r="A86" s="299" t="inlineStr">
        <is>
          <t>90 Day Fiance: Before The 90 Days (Season 7) - Catch 22</t>
        </is>
      </c>
      <c r="B86" s="1129" t="inlineStr">
        <is>
          <t>19:15</t>
        </is>
      </c>
      <c r="C86" s="249" t="inlineStr">
        <is>
          <t>PT</t>
        </is>
      </c>
      <c r="D86" s="391" t="inlineStr">
        <is>
          <t>Mo - Su</t>
        </is>
      </c>
      <c r="E86" s="1086" t="n"/>
      <c r="F86" s="1086" t="n"/>
      <c r="G86" s="1086" t="n"/>
      <c r="H86" s="1086" t="n"/>
      <c r="I86" s="1086" t="n"/>
      <c r="J86" s="1089" t="n"/>
      <c r="K86" s="1089" t="n"/>
      <c r="L86" s="1086" t="n"/>
      <c r="M86" s="1086" t="n"/>
      <c r="N86" s="1086" t="n"/>
      <c r="O86" s="1086" t="n"/>
      <c r="P86" s="1086" t="n"/>
      <c r="Q86" s="1089" t="n"/>
      <c r="R86" s="1088" t="n"/>
      <c r="S86" s="1086" t="n"/>
      <c r="T86" s="1086" t="n"/>
      <c r="U86" s="1086" t="n"/>
      <c r="V86" s="1086" t="n"/>
      <c r="W86" s="1086" t="n"/>
      <c r="X86" s="1089" t="n"/>
      <c r="Y86" s="1089" t="n"/>
      <c r="Z86" s="1086" t="n"/>
      <c r="AA86" s="1086" t="n"/>
      <c r="AB86" s="1086" t="n"/>
      <c r="AC86" s="1086" t="n"/>
      <c r="AD86" s="1086" t="n"/>
      <c r="AE86" s="1089" t="n"/>
      <c r="AF86" s="1089" t="n"/>
      <c r="AG86" s="1086" t="n"/>
      <c r="AH86" s="1086" t="n"/>
      <c r="AI86" s="34">
        <f>COUNTA(E86:AH86)</f>
        <v/>
      </c>
      <c r="AK86" s="36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7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41">
        <f>AY86*$B$25</f>
        <v/>
      </c>
    </row>
    <row r="87" ht="21" customHeight="1">
      <c r="A87" s="299" t="inlineStr">
        <is>
          <t>90 Day Fiance: Before The 90 Days (Season 7) - Catch 22</t>
        </is>
      </c>
      <c r="B87" s="1129" t="inlineStr">
        <is>
          <t>19:30</t>
        </is>
      </c>
      <c r="C87" s="249" t="inlineStr">
        <is>
          <t>PT</t>
        </is>
      </c>
      <c r="D87" s="391" t="inlineStr">
        <is>
          <t>Mo - Su</t>
        </is>
      </c>
      <c r="E87" s="1086" t="n"/>
      <c r="F87" s="1086" t="n"/>
      <c r="G87" s="1086" t="n"/>
      <c r="H87" s="1086" t="n"/>
      <c r="I87" s="1086" t="n"/>
      <c r="J87" s="1089" t="n"/>
      <c r="K87" s="1088" t="n"/>
      <c r="L87" s="1086" t="n"/>
      <c r="M87" s="1086" t="n"/>
      <c r="N87" s="1086" t="n"/>
      <c r="O87" s="1086" t="n"/>
      <c r="P87" s="1086" t="n"/>
      <c r="Q87" s="1089" t="n"/>
      <c r="R87" s="1089" t="n"/>
      <c r="S87" s="1086" t="n"/>
      <c r="T87" s="1086" t="n"/>
      <c r="U87" s="1086" t="n"/>
      <c r="V87" s="1086" t="n"/>
      <c r="W87" s="1086" t="n"/>
      <c r="X87" s="1088" t="n"/>
      <c r="Y87" s="1089" t="n"/>
      <c r="Z87" s="1086" t="n"/>
      <c r="AA87" s="1086" t="n"/>
      <c r="AB87" s="1086" t="n"/>
      <c r="AC87" s="1086" t="n"/>
      <c r="AD87" s="1086" t="n"/>
      <c r="AE87" s="1089" t="n"/>
      <c r="AF87" s="1089" t="n"/>
      <c r="AG87" s="1086" t="n"/>
      <c r="AH87" s="1086" t="n"/>
      <c r="AI87" s="34">
        <f>COUNTA(E87:AH87)</f>
        <v/>
      </c>
      <c r="AK87" s="36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7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41">
        <f>AY87*$B$25</f>
        <v/>
      </c>
    </row>
    <row r="88">
      <c r="A88" s="299" t="inlineStr">
        <is>
          <t>90 Day Fiance: Before The 90 Days (Season 7) - Catch 22</t>
        </is>
      </c>
      <c r="B88" s="1129" t="inlineStr">
        <is>
          <t>19:45</t>
        </is>
      </c>
      <c r="C88" s="249" t="inlineStr">
        <is>
          <t>PT</t>
        </is>
      </c>
      <c r="D88" s="391" t="inlineStr">
        <is>
          <t>Mo - Su</t>
        </is>
      </c>
      <c r="E88" s="1086" t="n"/>
      <c r="F88" s="1086" t="n"/>
      <c r="G88" s="1086" t="n"/>
      <c r="H88" s="1086" t="n"/>
      <c r="I88" s="1086" t="n"/>
      <c r="J88" s="1089" t="n"/>
      <c r="K88" s="1089" t="n"/>
      <c r="L88" s="1086" t="n"/>
      <c r="M88" s="1086" t="n"/>
      <c r="N88" s="1086" t="n"/>
      <c r="O88" s="1086" t="n"/>
      <c r="P88" s="1086" t="n"/>
      <c r="Q88" s="1089" t="n"/>
      <c r="R88" s="1089" t="n"/>
      <c r="S88" s="1086" t="n"/>
      <c r="T88" s="1086" t="n"/>
      <c r="U88" s="1086" t="n"/>
      <c r="V88" s="1086" t="n"/>
      <c r="W88" s="1086" t="n"/>
      <c r="X88" s="1089" t="n"/>
      <c r="Y88" s="1089" t="n"/>
      <c r="Z88" s="1086" t="n"/>
      <c r="AA88" s="1086" t="n"/>
      <c r="AB88" s="1086" t="n"/>
      <c r="AC88" s="1086" t="n"/>
      <c r="AD88" s="1086" t="n"/>
      <c r="AE88" s="1089" t="n"/>
      <c r="AF88" s="1089" t="n"/>
      <c r="AG88" s="1086" t="n"/>
      <c r="AH88" s="1086" t="n"/>
      <c r="AI88" s="34">
        <f>COUNTA(E88:AH88)</f>
        <v/>
      </c>
      <c r="AK88" s="36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7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41">
        <f>AY88*$B$25</f>
        <v/>
      </c>
    </row>
    <row r="89" ht="21" customHeight="1">
      <c r="A89" s="299" t="inlineStr">
        <is>
          <t>1000-Lb Roomies - Attack Of The Snacks</t>
        </is>
      </c>
      <c r="B89" s="1129" t="inlineStr">
        <is>
          <t>20:00</t>
        </is>
      </c>
      <c r="C89" s="249" t="inlineStr">
        <is>
          <t>PT</t>
        </is>
      </c>
      <c r="D89" s="391" t="inlineStr">
        <is>
          <t>Mo - Su</t>
        </is>
      </c>
      <c r="E89" s="1086" t="n"/>
      <c r="F89" s="1086" t="n"/>
      <c r="G89" s="1086" t="n"/>
      <c r="H89" s="1086" t="n"/>
      <c r="I89" s="1086" t="n"/>
      <c r="J89" s="1089" t="n"/>
      <c r="K89" s="1089" t="n"/>
      <c r="L89" s="1086" t="n"/>
      <c r="M89" s="1086" t="n"/>
      <c r="N89" s="1086" t="n"/>
      <c r="O89" s="1086" t="n"/>
      <c r="P89" s="1086" t="n"/>
      <c r="Q89" s="1089" t="n"/>
      <c r="R89" s="1089" t="n"/>
      <c r="S89" s="1086" t="n"/>
      <c r="T89" s="1086" t="n"/>
      <c r="U89" s="1086" t="n"/>
      <c r="V89" s="1086" t="inlineStr">
        <is>
          <t>A</t>
        </is>
      </c>
      <c r="W89" s="1086" t="n"/>
      <c r="X89" s="1089" t="n"/>
      <c r="Y89" s="1089" t="n"/>
      <c r="Z89" s="1086" t="n"/>
      <c r="AA89" s="1086" t="n"/>
      <c r="AB89" s="1086" t="n"/>
      <c r="AC89" s="1086" t="n"/>
      <c r="AD89" s="1086" t="n"/>
      <c r="AE89" s="1089" t="n"/>
      <c r="AF89" s="1089" t="n"/>
      <c r="AG89" s="1086" t="n"/>
      <c r="AH89" s="1086" t="n"/>
      <c r="AI89" s="34">
        <f>COUNTA(E89:AH89)</f>
        <v/>
      </c>
      <c r="AK89" s="36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7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41">
        <f>AY89*$B$25</f>
        <v/>
      </c>
    </row>
    <row r="90" ht="21" customHeight="1">
      <c r="A90" s="299" t="inlineStr">
        <is>
          <t>1000-Lb Roomies - Attack Of The Snacks</t>
        </is>
      </c>
      <c r="B90" s="1129" t="inlineStr">
        <is>
          <t>20:15</t>
        </is>
      </c>
      <c r="C90" s="249" t="inlineStr">
        <is>
          <t>PT</t>
        </is>
      </c>
      <c r="D90" s="391" t="inlineStr">
        <is>
          <t>Mo - Su</t>
        </is>
      </c>
      <c r="E90" s="1086" t="n"/>
      <c r="F90" s="1086" t="n"/>
      <c r="G90" s="1086" t="n"/>
      <c r="H90" s="1086" t="n"/>
      <c r="I90" s="1086" t="n"/>
      <c r="J90" s="1089" t="n"/>
      <c r="K90" s="1088" t="n"/>
      <c r="L90" s="1088" t="n"/>
      <c r="M90" s="1086" t="n"/>
      <c r="N90" s="1086" t="n"/>
      <c r="O90" s="1086" t="n"/>
      <c r="P90" s="1086" t="n"/>
      <c r="Q90" s="1089" t="n"/>
      <c r="R90" s="1089" t="n"/>
      <c r="S90" s="1086" t="n"/>
      <c r="T90" s="1086" t="n"/>
      <c r="U90" s="1086" t="n"/>
      <c r="V90" s="1086" t="n"/>
      <c r="W90" s="1086" t="n"/>
      <c r="X90" s="1089" t="n"/>
      <c r="Y90" s="1089" t="n"/>
      <c r="Z90" s="1086" t="n"/>
      <c r="AA90" s="1086" t="n"/>
      <c r="AB90" s="1086" t="n"/>
      <c r="AC90" s="1086" t="n"/>
      <c r="AD90" s="1086" t="n"/>
      <c r="AE90" s="1089" t="n"/>
      <c r="AF90" s="1089" t="n"/>
      <c r="AG90" s="1086" t="n"/>
      <c r="AH90" s="1086" t="n"/>
      <c r="AI90" s="34">
        <f>COUNTA(E90:AH90)</f>
        <v/>
      </c>
      <c r="AK90" s="36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7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41">
        <f>AY90*$B$25</f>
        <v/>
      </c>
    </row>
    <row r="91" ht="21" customHeight="1">
      <c r="A91" s="299" t="inlineStr">
        <is>
          <t>1000-Lb Roomies - Attack Of The Snacks</t>
        </is>
      </c>
      <c r="B91" s="1129" t="inlineStr">
        <is>
          <t>20:30</t>
        </is>
      </c>
      <c r="C91" s="249" t="inlineStr">
        <is>
          <t>PT</t>
        </is>
      </c>
      <c r="D91" s="391" t="inlineStr">
        <is>
          <t>Mo - Su</t>
        </is>
      </c>
      <c r="E91" s="1086" t="n"/>
      <c r="F91" s="1086" t="n"/>
      <c r="G91" s="1086" t="n"/>
      <c r="H91" s="1086" t="n"/>
      <c r="I91" s="1086" t="n"/>
      <c r="J91" s="1089" t="n"/>
      <c r="K91" s="1089" t="n"/>
      <c r="L91" s="1086" t="n"/>
      <c r="M91" s="1086" t="n"/>
      <c r="N91" s="1086" t="n"/>
      <c r="O91" s="1086" t="n"/>
      <c r="P91" s="1086" t="n"/>
      <c r="Q91" s="1089" t="n"/>
      <c r="R91" s="1089" t="n"/>
      <c r="S91" s="1086" t="n"/>
      <c r="T91" s="1086" t="n"/>
      <c r="U91" s="1086" t="n"/>
      <c r="V91" s="1086" t="n"/>
      <c r="W91" s="1086" t="n"/>
      <c r="X91" s="1089" t="n"/>
      <c r="Y91" s="1089" t="n"/>
      <c r="Z91" s="1086" t="n"/>
      <c r="AA91" s="1086" t="n"/>
      <c r="AB91" s="1086" t="n"/>
      <c r="AC91" s="1086" t="n"/>
      <c r="AD91" s="1086" t="n"/>
      <c r="AE91" s="1089" t="n"/>
      <c r="AF91" s="1088" t="n"/>
      <c r="AG91" s="1088" t="n"/>
      <c r="AH91" s="1086" t="n"/>
      <c r="AI91" s="34">
        <f>COUNTA(E91:AH91)</f>
        <v/>
      </c>
      <c r="AK91" s="36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7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41">
        <f>AY91*$B$25</f>
        <v/>
      </c>
    </row>
    <row r="92" ht="21" customHeight="1">
      <c r="A92" s="299" t="inlineStr">
        <is>
          <t>1000-Lb Roomies - Attack Of The Snacks</t>
        </is>
      </c>
      <c r="B92" s="1129" t="inlineStr">
        <is>
          <t>20:45</t>
        </is>
      </c>
      <c r="C92" s="249" t="inlineStr">
        <is>
          <t>PT</t>
        </is>
      </c>
      <c r="D92" s="391" t="inlineStr">
        <is>
          <t>Mo - Su</t>
        </is>
      </c>
      <c r="E92" s="1086" t="n"/>
      <c r="F92" s="1086" t="n"/>
      <c r="G92" s="1086" t="n"/>
      <c r="H92" s="1086" t="n"/>
      <c r="I92" s="1086" t="n"/>
      <c r="J92" s="1089" t="n"/>
      <c r="K92" s="1089" t="n"/>
      <c r="L92" s="1086" t="n"/>
      <c r="M92" s="1086" t="n"/>
      <c r="N92" s="1086" t="n"/>
      <c r="O92" s="1086" t="n"/>
      <c r="P92" s="1086" t="n"/>
      <c r="Q92" s="1089" t="n"/>
      <c r="R92" s="1088" t="n"/>
      <c r="S92" s="1088" t="n"/>
      <c r="T92" s="1086" t="n"/>
      <c r="U92" s="1086" t="n"/>
      <c r="V92" s="1086" t="n"/>
      <c r="W92" s="1086" t="n"/>
      <c r="X92" s="1089" t="n"/>
      <c r="Y92" s="1088" t="n"/>
      <c r="Z92" s="1088" t="n"/>
      <c r="AA92" s="1086" t="n"/>
      <c r="AB92" s="1086" t="n"/>
      <c r="AC92" s="1086" t="n"/>
      <c r="AD92" s="1086" t="n"/>
      <c r="AE92" s="1089" t="n"/>
      <c r="AF92" s="1089" t="n"/>
      <c r="AG92" s="1086" t="n"/>
      <c r="AH92" s="1086" t="n"/>
      <c r="AI92" s="34">
        <f>COUNTA(E92:AH92)</f>
        <v/>
      </c>
      <c r="AK92" s="36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7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41">
        <f>AY92*$B$25</f>
        <v/>
      </c>
    </row>
    <row r="93" ht="21" customHeight="1">
      <c r="A93" s="299" t="inlineStr">
        <is>
          <t>90 Day Fiance: Happily Ever After? (Season 9) - Houston We Have A Problem</t>
        </is>
      </c>
      <c r="B93" s="1129" t="inlineStr">
        <is>
          <t>21:00</t>
        </is>
      </c>
      <c r="C93" s="249" t="inlineStr">
        <is>
          <t>PT</t>
        </is>
      </c>
      <c r="D93" s="391" t="inlineStr">
        <is>
          <t>Mo - Su</t>
        </is>
      </c>
      <c r="E93" s="1086" t="n"/>
      <c r="F93" s="1086" t="n"/>
      <c r="G93" s="1086" t="n"/>
      <c r="H93" s="1086" t="n"/>
      <c r="I93" s="1086" t="n"/>
      <c r="J93" s="1089" t="n"/>
      <c r="K93" s="1088" t="n"/>
      <c r="L93" s="1088" t="n"/>
      <c r="M93" s="1086" t="n"/>
      <c r="N93" s="1086" t="n"/>
      <c r="O93" s="1086" t="n"/>
      <c r="P93" s="1086" t="n"/>
      <c r="Q93" s="1089" t="n"/>
      <c r="R93" s="1089" t="n"/>
      <c r="S93" s="1086" t="n"/>
      <c r="T93" s="1086" t="n"/>
      <c r="U93" s="1086" t="n"/>
      <c r="V93" s="1086" t="n"/>
      <c r="W93" s="1086" t="n"/>
      <c r="X93" s="1089" t="n"/>
      <c r="Y93" s="1089" t="n"/>
      <c r="Z93" s="1086" t="n"/>
      <c r="AA93" s="1086" t="n"/>
      <c r="AB93" s="1086" t="n"/>
      <c r="AC93" s="1086" t="n"/>
      <c r="AD93" s="1086" t="n"/>
      <c r="AE93" s="1089" t="n"/>
      <c r="AF93" s="1088" t="n"/>
      <c r="AG93" s="1088" t="n"/>
      <c r="AH93" s="1086" t="n"/>
      <c r="AI93" s="34">
        <f>COUNTA(E93:AH93)</f>
        <v/>
      </c>
      <c r="AK93" s="36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7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41">
        <f>AY93*$B$25</f>
        <v/>
      </c>
    </row>
    <row r="94" ht="21" customHeight="1">
      <c r="A94" s="299" t="inlineStr">
        <is>
          <t>90 Day Fiance: Happily Ever After? (Season 9) - Boys Best Friend Is His Mother , A</t>
        </is>
      </c>
      <c r="B94" s="1129" t="inlineStr">
        <is>
          <t>21:15</t>
        </is>
      </c>
      <c r="C94" s="249" t="inlineStr">
        <is>
          <t>PT</t>
        </is>
      </c>
      <c r="D94" s="391" t="inlineStr">
        <is>
          <t>Mo - Su</t>
        </is>
      </c>
      <c r="E94" s="1086" t="n"/>
      <c r="F94" s="1086" t="n"/>
      <c r="G94" s="1086" t="n"/>
      <c r="H94" s="1086" t="n"/>
      <c r="I94" s="1086" t="n"/>
      <c r="J94" s="1089" t="n"/>
      <c r="K94" s="1089" t="n"/>
      <c r="L94" s="1086" t="n"/>
      <c r="M94" s="1086" t="n"/>
      <c r="N94" s="1086" t="n"/>
      <c r="O94" s="1086" t="n"/>
      <c r="P94" s="1086" t="n"/>
      <c r="Q94" s="1089" t="n"/>
      <c r="R94" s="1089" t="n"/>
      <c r="S94" s="1086" t="n"/>
      <c r="T94" s="1086" t="n"/>
      <c r="U94" s="1086" t="n"/>
      <c r="V94" s="1086" t="n"/>
      <c r="W94" s="1086" t="n"/>
      <c r="X94" s="1089" t="n"/>
      <c r="Y94" s="1088" t="n"/>
      <c r="Z94" s="1088" t="n"/>
      <c r="AA94" s="1086" t="n"/>
      <c r="AB94" s="1086" t="n"/>
      <c r="AC94" s="1086" t="n"/>
      <c r="AD94" s="1086" t="n"/>
      <c r="AE94" s="1089" t="n"/>
      <c r="AF94" s="1089" t="n"/>
      <c r="AG94" s="1086" t="n"/>
      <c r="AH94" s="1086" t="n"/>
      <c r="AI94" s="34">
        <f>COUNTA(E94:AH94)</f>
        <v/>
      </c>
      <c r="AK94" s="36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7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41">
        <f>AY94*$B$25</f>
        <v/>
      </c>
    </row>
    <row r="95" ht="21" customHeight="1">
      <c r="A95" s="299" t="inlineStr">
        <is>
          <t>90 Day Fiance: Happily Ever After? (Season 9) - Boys Best Friend Is His Mother , A</t>
        </is>
      </c>
      <c r="B95" s="1129" t="inlineStr">
        <is>
          <t>21:30</t>
        </is>
      </c>
      <c r="C95" s="249" t="inlineStr">
        <is>
          <t>PT</t>
        </is>
      </c>
      <c r="D95" s="391" t="inlineStr">
        <is>
          <t>Mo - Su</t>
        </is>
      </c>
      <c r="E95" s="1086" t="n"/>
      <c r="F95" s="1086" t="n"/>
      <c r="G95" s="1086" t="n"/>
      <c r="H95" s="1086" t="n"/>
      <c r="I95" s="1086" t="n"/>
      <c r="J95" s="1089" t="n"/>
      <c r="K95" s="1089" t="n"/>
      <c r="L95" s="1086" t="n"/>
      <c r="M95" s="1086" t="n"/>
      <c r="N95" s="1086" t="n"/>
      <c r="O95" s="1086" t="n"/>
      <c r="P95" s="1086" t="n"/>
      <c r="Q95" s="1089" t="n"/>
      <c r="R95" s="1088" t="n"/>
      <c r="S95" s="1088" t="n"/>
      <c r="T95" s="1086" t="n"/>
      <c r="U95" s="1086" t="n"/>
      <c r="V95" s="1086" t="n"/>
      <c r="W95" s="1086" t="n"/>
      <c r="X95" s="1089" t="n"/>
      <c r="Y95" s="1089" t="n"/>
      <c r="Z95" s="1086" t="n"/>
      <c r="AA95" s="1086" t="n"/>
      <c r="AB95" s="1086" t="n"/>
      <c r="AC95" s="1086" t="n"/>
      <c r="AD95" s="1086" t="n"/>
      <c r="AE95" s="1089" t="n"/>
      <c r="AF95" s="1089" t="n"/>
      <c r="AG95" s="1086" t="n"/>
      <c r="AH95" s="1086" t="n"/>
      <c r="AI95" s="34">
        <f>COUNTA(E95:AH95)</f>
        <v/>
      </c>
      <c r="AK95" s="36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7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41">
        <f>AY95*$B$25</f>
        <v/>
      </c>
    </row>
    <row r="96" ht="21" customHeight="1">
      <c r="A96" s="299" t="inlineStr">
        <is>
          <t>90 Day Fiance: Happily Ever After? (Season 9) - Boys Best Friend Is His Mother , A</t>
        </is>
      </c>
      <c r="B96" s="1129" t="inlineStr">
        <is>
          <t>21:45</t>
        </is>
      </c>
      <c r="C96" s="249" t="inlineStr">
        <is>
          <t>PT</t>
        </is>
      </c>
      <c r="D96" s="391" t="inlineStr">
        <is>
          <t>Mo - Su</t>
        </is>
      </c>
      <c r="E96" s="1086" t="n"/>
      <c r="F96" s="1086" t="n"/>
      <c r="G96" s="1086" t="n"/>
      <c r="H96" s="1086" t="n"/>
      <c r="I96" s="1086" t="n"/>
      <c r="J96" s="1089" t="n"/>
      <c r="K96" s="1089" t="n"/>
      <c r="L96" s="1086" t="n"/>
      <c r="M96" s="1086" t="n"/>
      <c r="N96" s="1086" t="n"/>
      <c r="O96" s="1086" t="n"/>
      <c r="P96" s="1086" t="n"/>
      <c r="Q96" s="1089" t="n"/>
      <c r="R96" s="1089" t="n"/>
      <c r="S96" s="1086" t="n"/>
      <c r="T96" s="1086" t="n"/>
      <c r="U96" s="1086" t="n"/>
      <c r="V96" s="1086" t="n"/>
      <c r="W96" s="1086" t="n"/>
      <c r="X96" s="1089" t="n"/>
      <c r="Y96" s="1089" t="n"/>
      <c r="Z96" s="1086" t="n"/>
      <c r="AA96" s="1086" t="n"/>
      <c r="AB96" s="1086" t="n"/>
      <c r="AC96" s="1088" t="n"/>
      <c r="AD96" s="1086" t="n"/>
      <c r="AE96" s="1089" t="n"/>
      <c r="AF96" s="1089" t="n"/>
      <c r="AG96" s="1086" t="n"/>
      <c r="AH96" s="1086" t="n"/>
      <c r="AI96" s="34">
        <f>COUNTA(E96:AH96)</f>
        <v/>
      </c>
      <c r="AK96" s="36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7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41">
        <f>AY96*$B$25</f>
        <v/>
      </c>
    </row>
    <row r="97" ht="21" customHeight="1">
      <c r="A97" s="299" t="inlineStr">
        <is>
          <t>1000-Lb Sisters (Season 6) (Digi Repack) - Inside The Episode</t>
        </is>
      </c>
      <c r="B97" s="1129" t="inlineStr">
        <is>
          <t>22:00</t>
        </is>
      </c>
      <c r="C97" s="249" t="inlineStr">
        <is>
          <t>PT</t>
        </is>
      </c>
      <c r="D97" s="391" t="inlineStr">
        <is>
          <t>Mo - Su</t>
        </is>
      </c>
      <c r="E97" s="1086" t="n"/>
      <c r="F97" s="1086" t="n"/>
      <c r="G97" s="1086" t="n"/>
      <c r="H97" s="1086" t="n"/>
      <c r="I97" s="1086" t="n"/>
      <c r="J97" s="1089" t="n"/>
      <c r="K97" s="1089" t="n"/>
      <c r="L97" s="1086" t="n"/>
      <c r="M97" s="1088" t="n"/>
      <c r="N97" s="1086" t="n"/>
      <c r="O97" s="1086" t="n"/>
      <c r="P97" s="1086" t="n"/>
      <c r="Q97" s="1089" t="n"/>
      <c r="R97" s="1089" t="n"/>
      <c r="S97" s="1086" t="n"/>
      <c r="T97" s="1086" t="n"/>
      <c r="U97" s="1086" t="n"/>
      <c r="V97" s="1086" t="n"/>
      <c r="W97" s="1086" t="n"/>
      <c r="X97" s="1089" t="n"/>
      <c r="Y97" s="1089" t="n"/>
      <c r="Z97" s="1086" t="n"/>
      <c r="AA97" s="1086" t="n"/>
      <c r="AB97" s="1086" t="n"/>
      <c r="AC97" s="1086" t="n"/>
      <c r="AD97" s="1086" t="n"/>
      <c r="AE97" s="1089" t="n"/>
      <c r="AF97" s="1089" t="n"/>
      <c r="AG97" s="1086" t="n"/>
      <c r="AH97" s="1086" t="n"/>
      <c r="AI97" s="34">
        <f>COUNTA(E97:AH97)</f>
        <v/>
      </c>
      <c r="AK97" s="36">
        <f>+COUNTIF(E97:AH97,"*"&amp;"A"&amp;"*")</f>
        <v/>
      </c>
      <c r="AL97" s="37">
        <f>+COUNTIF(E97:AH97,"*"&amp;"B"&amp;"*")</f>
        <v/>
      </c>
      <c r="AM97" s="37">
        <f>+COUNTIF(E97:AH97,"*"&amp;"C"&amp;"*")</f>
        <v/>
      </c>
      <c r="AN97" s="37">
        <f>+COUNTIF(E97:AH97,"*"&amp;"D"&amp;"*")</f>
        <v/>
      </c>
      <c r="AO97" s="37">
        <f>+COUNTIF(E97:AH97,"*"&amp;"E"&amp;"*")</f>
        <v/>
      </c>
      <c r="AP97" s="37">
        <f>+COUNTIF(E97:AH97,"*"&amp;"F"&amp;"*")</f>
        <v/>
      </c>
      <c r="AQ97" s="37">
        <f>+COUNTIF(E97:AH97,"*"&amp;"G"&amp;"*")</f>
        <v/>
      </c>
      <c r="AR97" s="37">
        <f>+COUNTIF(E97:AH97,"*"&amp;"H"&amp;"*")</f>
        <v/>
      </c>
      <c r="AS97" s="37">
        <f>+COUNTIF(E97:AH97,"*"&amp;"I"&amp;"*")</f>
        <v/>
      </c>
      <c r="AT97" s="37">
        <f>+COUNTIF(E97:AH97,"*"&amp;"J"&amp;"*")</f>
        <v/>
      </c>
      <c r="AU97" s="37">
        <f>+COUNTIF(E97:AH97,"*"&amp;"K"&amp;"*")</f>
        <v/>
      </c>
      <c r="AV97" s="37">
        <f>+COUNTIF(E97:AH97,"*"&amp;"L"&amp;"*")</f>
        <v/>
      </c>
      <c r="AW97" s="37">
        <f>+COUNTIF(E97:AH97,"*"&amp;"M"&amp;"*")</f>
        <v/>
      </c>
      <c r="AX97" s="37">
        <f>+COUNTIF(E97:AH97,"*"&amp;"N"&amp;"*")</f>
        <v/>
      </c>
      <c r="AY97" s="37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41">
        <f>AY97*$B$25</f>
        <v/>
      </c>
    </row>
    <row r="98" ht="21" customHeight="1">
      <c r="A98" s="299" t="inlineStr">
        <is>
          <t>1000-Lb Sisters (Season 6) (Digi Repack) - Inside The Episode</t>
        </is>
      </c>
      <c r="B98" s="1129" t="inlineStr">
        <is>
          <t>22:15</t>
        </is>
      </c>
      <c r="C98" s="249" t="inlineStr">
        <is>
          <t>PT</t>
        </is>
      </c>
      <c r="D98" s="391" t="inlineStr">
        <is>
          <t>Mo - Su</t>
        </is>
      </c>
      <c r="E98" s="1086" t="n"/>
      <c r="F98" s="1086" t="n"/>
      <c r="G98" s="1086" t="n"/>
      <c r="H98" s="1086" t="n"/>
      <c r="I98" s="1086" t="n"/>
      <c r="J98" s="1089" t="n"/>
      <c r="K98" s="1089" t="n"/>
      <c r="L98" s="1086" t="n"/>
      <c r="M98" s="1086" t="n"/>
      <c r="N98" s="1086" t="n"/>
      <c r="O98" s="1086" t="n"/>
      <c r="P98" s="1086" t="n"/>
      <c r="Q98" s="1089" t="n"/>
      <c r="R98" s="1089" t="n"/>
      <c r="S98" s="1086" t="n"/>
      <c r="T98" s="1086" t="n"/>
      <c r="U98" s="1086" t="n"/>
      <c r="V98" s="1086" t="n"/>
      <c r="W98" s="1086" t="n"/>
      <c r="X98" s="1089" t="n"/>
      <c r="Y98" s="1089" t="n"/>
      <c r="Z98" s="1086" t="n"/>
      <c r="AA98" s="1086" t="n"/>
      <c r="AB98" s="1086" t="n"/>
      <c r="AC98" s="1088" t="n"/>
      <c r="AD98" s="1086" t="n"/>
      <c r="AE98" s="1089" t="n"/>
      <c r="AF98" s="1089" t="n"/>
      <c r="AG98" s="1086" t="n"/>
      <c r="AH98" s="1086" t="n"/>
      <c r="AI98" s="34">
        <f>COUNTA(E98:AH98)</f>
        <v/>
      </c>
      <c r="AK98" s="36">
        <f>+COUNTIF(E98:AH98,"*"&amp;"A"&amp;"*")</f>
        <v/>
      </c>
      <c r="AL98" s="37">
        <f>+COUNTIF(E98:AH98,"*"&amp;"B"&amp;"*")</f>
        <v/>
      </c>
      <c r="AM98" s="37">
        <f>+COUNTIF(E98:AH98,"*"&amp;"C"&amp;"*")</f>
        <v/>
      </c>
      <c r="AN98" s="37">
        <f>+COUNTIF(E98:AH98,"*"&amp;"D"&amp;"*")</f>
        <v/>
      </c>
      <c r="AO98" s="37">
        <f>+COUNTIF(E98:AH98,"*"&amp;"E"&amp;"*")</f>
        <v/>
      </c>
      <c r="AP98" s="37">
        <f>+COUNTIF(E98:AH98,"*"&amp;"F"&amp;"*")</f>
        <v/>
      </c>
      <c r="AQ98" s="37">
        <f>+COUNTIF(E98:AH98,"*"&amp;"G"&amp;"*")</f>
        <v/>
      </c>
      <c r="AR98" s="37">
        <f>+COUNTIF(E98:AH98,"*"&amp;"H"&amp;"*")</f>
        <v/>
      </c>
      <c r="AS98" s="37">
        <f>+COUNTIF(E98:AH98,"*"&amp;"I"&amp;"*")</f>
        <v/>
      </c>
      <c r="AT98" s="37">
        <f>+COUNTIF(E98:AH98,"*"&amp;"J"&amp;"*")</f>
        <v/>
      </c>
      <c r="AU98" s="37">
        <f>+COUNTIF(E98:AH98,"*"&amp;"K"&amp;"*")</f>
        <v/>
      </c>
      <c r="AV98" s="37">
        <f>+COUNTIF(E98:AH98,"*"&amp;"L"&amp;"*")</f>
        <v/>
      </c>
      <c r="AW98" s="37">
        <f>+COUNTIF(E98:AH98,"*"&amp;"M"&amp;"*")</f>
        <v/>
      </c>
      <c r="AX98" s="37">
        <f>+COUNTIF(E98:AH98,"*"&amp;"N"&amp;"*")</f>
        <v/>
      </c>
      <c r="AY98" s="37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41">
        <f>AY98*$B$25</f>
        <v/>
      </c>
    </row>
    <row r="99">
      <c r="A99" s="299" t="inlineStr">
        <is>
          <t>1000-Lb Sisters (Season 6) (Digi Repack) - Inside The Episode</t>
        </is>
      </c>
      <c r="B99" s="1129" t="inlineStr">
        <is>
          <t>22:30</t>
        </is>
      </c>
      <c r="C99" s="249" t="inlineStr">
        <is>
          <t>PT</t>
        </is>
      </c>
      <c r="D99" s="391" t="inlineStr">
        <is>
          <t>Mo - Su</t>
        </is>
      </c>
      <c r="E99" s="1086" t="n"/>
      <c r="F99" s="1086" t="n"/>
      <c r="G99" s="1086" t="n"/>
      <c r="H99" s="1086" t="n"/>
      <c r="I99" s="1086" t="n"/>
      <c r="J99" s="1089" t="n"/>
      <c r="K99" s="1089" t="n"/>
      <c r="L99" s="1086" t="n"/>
      <c r="M99" s="1086" t="n"/>
      <c r="N99" s="1086" t="n"/>
      <c r="O99" s="1086" t="n"/>
      <c r="P99" s="1086" t="n"/>
      <c r="Q99" s="1089" t="n"/>
      <c r="R99" s="1089" t="n"/>
      <c r="S99" s="1086" t="n"/>
      <c r="T99" s="1086" t="n"/>
      <c r="U99" s="1086" t="n"/>
      <c r="V99" s="1086" t="n"/>
      <c r="W99" s="1086" t="n"/>
      <c r="X99" s="1089" t="n"/>
      <c r="Y99" s="1089" t="n"/>
      <c r="Z99" s="1086" t="n"/>
      <c r="AA99" s="1086" t="n"/>
      <c r="AB99" s="1086" t="n"/>
      <c r="AC99" s="1086" t="n"/>
      <c r="AD99" s="1086" t="n"/>
      <c r="AE99" s="1089" t="n"/>
      <c r="AF99" s="1089" t="n"/>
      <c r="AG99" s="1086" t="n"/>
      <c r="AH99" s="1086" t="n"/>
      <c r="AI99" s="34">
        <f>COUNTA(E99:AH99)</f>
        <v/>
      </c>
      <c r="AK99" s="36">
        <f>+COUNTIF(E99:AH99,"*"&amp;"A"&amp;"*")</f>
        <v/>
      </c>
      <c r="AL99" s="37">
        <f>+COUNTIF(E99:AH99,"*"&amp;"B"&amp;"*")</f>
        <v/>
      </c>
      <c r="AM99" s="37">
        <f>+COUNTIF(E99:AH99,"*"&amp;"C"&amp;"*")</f>
        <v/>
      </c>
      <c r="AN99" s="37">
        <f>+COUNTIF(E99:AH99,"*"&amp;"D"&amp;"*")</f>
        <v/>
      </c>
      <c r="AO99" s="37">
        <f>+COUNTIF(E99:AH99,"*"&amp;"E"&amp;"*")</f>
        <v/>
      </c>
      <c r="AP99" s="37">
        <f>+COUNTIF(E99:AH99,"*"&amp;"F"&amp;"*")</f>
        <v/>
      </c>
      <c r="AQ99" s="37">
        <f>+COUNTIF(E99:AH99,"*"&amp;"G"&amp;"*")</f>
        <v/>
      </c>
      <c r="AR99" s="37">
        <f>+COUNTIF(E99:AH99,"*"&amp;"H"&amp;"*")</f>
        <v/>
      </c>
      <c r="AS99" s="37">
        <f>+COUNTIF(E99:AH99,"*"&amp;"I"&amp;"*")</f>
        <v/>
      </c>
      <c r="AT99" s="37">
        <f>+COUNTIF(E99:AH99,"*"&amp;"J"&amp;"*")</f>
        <v/>
      </c>
      <c r="AU99" s="37">
        <f>+COUNTIF(E99:AH99,"*"&amp;"K"&amp;"*")</f>
        <v/>
      </c>
      <c r="AV99" s="37">
        <f>+COUNTIF(E99:AH99,"*"&amp;"L"&amp;"*")</f>
        <v/>
      </c>
      <c r="AW99" s="37">
        <f>+COUNTIF(E99:AH99,"*"&amp;"M"&amp;"*")</f>
        <v/>
      </c>
      <c r="AX99" s="37">
        <f>+COUNTIF(E99:AH99,"*"&amp;"N"&amp;"*")</f>
        <v/>
      </c>
      <c r="AY99" s="37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41">
        <f>AY99*$B$25</f>
        <v/>
      </c>
    </row>
    <row r="100">
      <c r="A100" s="299" t="inlineStr">
        <is>
          <t>1000-Lb Sisters (Season 6) (Digi Repack) - Inside The Episode</t>
        </is>
      </c>
      <c r="B100" s="1129" t="inlineStr">
        <is>
          <t>22:45</t>
        </is>
      </c>
      <c r="C100" s="249" t="inlineStr">
        <is>
          <t>PT</t>
        </is>
      </c>
      <c r="D100" s="391" t="inlineStr">
        <is>
          <t>Mo - Su</t>
        </is>
      </c>
      <c r="E100" s="1086" t="n"/>
      <c r="F100" s="1086" t="n"/>
      <c r="G100" s="1086" t="n"/>
      <c r="H100" s="1086" t="n"/>
      <c r="I100" s="1086" t="n"/>
      <c r="J100" s="1089" t="n"/>
      <c r="K100" s="1089" t="n"/>
      <c r="L100" s="1086" t="n"/>
      <c r="M100" s="1086" t="n"/>
      <c r="N100" s="1086" t="n"/>
      <c r="O100" s="1086" t="n"/>
      <c r="P100" s="1086" t="n"/>
      <c r="Q100" s="1089" t="n"/>
      <c r="R100" s="1089" t="n"/>
      <c r="S100" s="1086" t="n"/>
      <c r="T100" s="1086" t="n"/>
      <c r="U100" s="1086" t="n"/>
      <c r="V100" s="1086" t="n"/>
      <c r="W100" s="1086" t="n"/>
      <c r="X100" s="1089" t="n"/>
      <c r="Y100" s="1089" t="n"/>
      <c r="Z100" s="1086" t="n"/>
      <c r="AA100" s="1086" t="n"/>
      <c r="AB100" s="1086" t="n"/>
      <c r="AC100" s="1086" t="n"/>
      <c r="AD100" s="1086" t="n"/>
      <c r="AE100" s="1089" t="n"/>
      <c r="AF100" s="1089" t="n"/>
      <c r="AG100" s="1086" t="n"/>
      <c r="AH100" s="1086" t="n"/>
      <c r="AI100" s="34">
        <f>COUNTA(E100:AH100)</f>
        <v/>
      </c>
      <c r="AK100" s="36">
        <f>+COUNTIF(E100:AH100,"*"&amp;"A"&amp;"*")</f>
        <v/>
      </c>
      <c r="AL100" s="37">
        <f>+COUNTIF(E100:AH100,"*"&amp;"B"&amp;"*")</f>
        <v/>
      </c>
      <c r="AM100" s="37">
        <f>+COUNTIF(E100:AH100,"*"&amp;"C"&amp;"*")</f>
        <v/>
      </c>
      <c r="AN100" s="37">
        <f>+COUNTIF(E100:AH100,"*"&amp;"D"&amp;"*")</f>
        <v/>
      </c>
      <c r="AO100" s="37">
        <f>+COUNTIF(E100:AH100,"*"&amp;"E"&amp;"*")</f>
        <v/>
      </c>
      <c r="AP100" s="37">
        <f>+COUNTIF(E100:AH100,"*"&amp;"F"&amp;"*")</f>
        <v/>
      </c>
      <c r="AQ100" s="37">
        <f>+COUNTIF(E100:AH100,"*"&amp;"G"&amp;"*")</f>
        <v/>
      </c>
      <c r="AR100" s="37">
        <f>+COUNTIF(E100:AH100,"*"&amp;"H"&amp;"*")</f>
        <v/>
      </c>
      <c r="AS100" s="37">
        <f>+COUNTIF(E100:AH100,"*"&amp;"I"&amp;"*")</f>
        <v/>
      </c>
      <c r="AT100" s="37">
        <f>+COUNTIF(E100:AH100,"*"&amp;"J"&amp;"*")</f>
        <v/>
      </c>
      <c r="AU100" s="37">
        <f>+COUNTIF(E100:AH100,"*"&amp;"K"&amp;"*")</f>
        <v/>
      </c>
      <c r="AV100" s="37">
        <f>+COUNTIF(E100:AH100,"*"&amp;"L"&amp;"*")</f>
        <v/>
      </c>
      <c r="AW100" s="37">
        <f>+COUNTIF(E100:AH100,"*"&amp;"M"&amp;"*")</f>
        <v/>
      </c>
      <c r="AX100" s="37">
        <f>+COUNTIF(E100:AH100,"*"&amp;"N"&amp;"*")</f>
        <v/>
      </c>
      <c r="AY100" s="37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41">
        <f>AY100*$B$25</f>
        <v/>
      </c>
    </row>
    <row r="101">
      <c r="A101" s="590" t="inlineStr">
        <is>
          <t xml:space="preserve">90 Day Fiance: Happily Ever After? (Season 9r) (Pi - Pillow Talk A Boys Best Friend Is His Mother </t>
        </is>
      </c>
      <c r="B101" s="1130" t="inlineStr">
        <is>
          <t>23:00</t>
        </is>
      </c>
      <c r="C101" s="249" t="inlineStr">
        <is>
          <t>NPT</t>
        </is>
      </c>
      <c r="D101" s="391" t="inlineStr">
        <is>
          <t>Mo - Su</t>
        </is>
      </c>
      <c r="E101" s="1086" t="n"/>
      <c r="F101" s="1086" t="n"/>
      <c r="G101" s="1086" t="n"/>
      <c r="H101" s="1086" t="n"/>
      <c r="I101" s="1086" t="n"/>
      <c r="J101" s="1089" t="n"/>
      <c r="K101" s="1089" t="n"/>
      <c r="L101" s="1086" t="n"/>
      <c r="M101" s="1086" t="n"/>
      <c r="N101" s="1086" t="n"/>
      <c r="O101" s="1086" t="n"/>
      <c r="P101" s="1086" t="n"/>
      <c r="Q101" s="1089" t="n"/>
      <c r="R101" s="1089" t="n"/>
      <c r="S101" s="1086" t="n"/>
      <c r="T101" s="1086" t="n"/>
      <c r="U101" s="1086" t="n"/>
      <c r="V101" s="1086" t="n"/>
      <c r="W101" s="1086" t="n"/>
      <c r="X101" s="1089" t="n"/>
      <c r="Y101" s="1089" t="n"/>
      <c r="Z101" s="1086" t="n"/>
      <c r="AA101" s="1086" t="n"/>
      <c r="AB101" s="1086" t="n"/>
      <c r="AC101" s="1086" t="n"/>
      <c r="AD101" s="1086" t="n"/>
      <c r="AE101" s="1089" t="n"/>
      <c r="AF101" s="1089" t="n"/>
      <c r="AG101" s="1086" t="n"/>
      <c r="AH101" s="1086" t="n"/>
      <c r="AI101" s="34">
        <f>COUNTA(E101:AH101)</f>
        <v/>
      </c>
      <c r="AK101" s="36">
        <f>+COUNTIF(E101:AH101,"*"&amp;"A"&amp;"*")</f>
        <v/>
      </c>
      <c r="AL101" s="37">
        <f>+COUNTIF(E101:AH101,"*"&amp;"B"&amp;"*")</f>
        <v/>
      </c>
      <c r="AM101" s="37">
        <f>+COUNTIF(E101:AH101,"*"&amp;"C"&amp;"*")</f>
        <v/>
      </c>
      <c r="AN101" s="37">
        <f>+COUNTIF(E101:AH101,"*"&amp;"D"&amp;"*")</f>
        <v/>
      </c>
      <c r="AO101" s="37">
        <f>+COUNTIF(E101:AH101,"*"&amp;"E"&amp;"*")</f>
        <v/>
      </c>
      <c r="AP101" s="37">
        <f>+COUNTIF(E101:AH101,"*"&amp;"F"&amp;"*")</f>
        <v/>
      </c>
      <c r="AQ101" s="37">
        <f>+COUNTIF(E101:AH101,"*"&amp;"G"&amp;"*")</f>
        <v/>
      </c>
      <c r="AR101" s="37">
        <f>+COUNTIF(E101:AH101,"*"&amp;"H"&amp;"*")</f>
        <v/>
      </c>
      <c r="AS101" s="37">
        <f>+COUNTIF(E101:AH101,"*"&amp;"I"&amp;"*")</f>
        <v/>
      </c>
      <c r="AT101" s="37">
        <f>+COUNTIF(E101:AH101,"*"&amp;"J"&amp;"*")</f>
        <v/>
      </c>
      <c r="AU101" s="37">
        <f>+COUNTIF(E101:AH101,"*"&amp;"K"&amp;"*")</f>
        <v/>
      </c>
      <c r="AV101" s="37">
        <f>+COUNTIF(E101:AH101,"*"&amp;"L"&amp;"*")</f>
        <v/>
      </c>
      <c r="AW101" s="37">
        <f>+COUNTIF(E101:AH101,"*"&amp;"M"&amp;"*")</f>
        <v/>
      </c>
      <c r="AX101" s="37">
        <f>+COUNTIF(E101:AH101,"*"&amp;"N"&amp;"*")</f>
        <v/>
      </c>
      <c r="AY101" s="37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41">
        <f>AY101*$B$25</f>
        <v/>
      </c>
    </row>
    <row r="102">
      <c r="A102" s="590" t="inlineStr">
        <is>
          <t xml:space="preserve">90 Day Fiance: Happily Ever After? (Season 9r) (Pi - Pillow Talk A Boys Best Friend Is His Mother </t>
        </is>
      </c>
      <c r="B102" s="1130" t="inlineStr">
        <is>
          <t>23:15</t>
        </is>
      </c>
      <c r="C102" s="249" t="inlineStr">
        <is>
          <t>NPT</t>
        </is>
      </c>
      <c r="D102" s="391" t="inlineStr">
        <is>
          <t>Mo - Su</t>
        </is>
      </c>
      <c r="E102" s="1086" t="n"/>
      <c r="F102" s="1086" t="n"/>
      <c r="G102" s="1086" t="n"/>
      <c r="H102" s="1086" t="n"/>
      <c r="I102" s="1086" t="n"/>
      <c r="J102" s="1089" t="n"/>
      <c r="K102" s="1089" t="n"/>
      <c r="L102" s="1086" t="n"/>
      <c r="M102" s="1086" t="n"/>
      <c r="N102" s="1086" t="n"/>
      <c r="O102" s="1086" t="n"/>
      <c r="P102" s="1086" t="n"/>
      <c r="Q102" s="1089" t="n"/>
      <c r="R102" s="1089" t="n"/>
      <c r="S102" s="1086" t="n"/>
      <c r="T102" s="1086" t="n"/>
      <c r="U102" s="1086" t="n"/>
      <c r="V102" s="1086" t="n"/>
      <c r="W102" s="1086" t="n"/>
      <c r="X102" s="1089" t="n"/>
      <c r="Y102" s="1089" t="n"/>
      <c r="Z102" s="1086" t="n"/>
      <c r="AA102" s="1086" t="n"/>
      <c r="AB102" s="1086" t="n"/>
      <c r="AC102" s="1086" t="n"/>
      <c r="AD102" s="1086" t="n"/>
      <c r="AE102" s="1089" t="n"/>
      <c r="AF102" s="1089" t="n"/>
      <c r="AG102" s="1086" t="n"/>
      <c r="AH102" s="1086" t="n"/>
      <c r="AI102" s="34">
        <f>COUNTA(E102:AH102)</f>
        <v/>
      </c>
      <c r="AK102" s="36">
        <f>+COUNTIF(E102:AH102,"*"&amp;"A"&amp;"*")</f>
        <v/>
      </c>
      <c r="AL102" s="37">
        <f>+COUNTIF(E102:AH102,"*"&amp;"B"&amp;"*")</f>
        <v/>
      </c>
      <c r="AM102" s="37">
        <f>+COUNTIF(E102:AH102,"*"&amp;"C"&amp;"*")</f>
        <v/>
      </c>
      <c r="AN102" s="37">
        <f>+COUNTIF(E102:AH102,"*"&amp;"D"&amp;"*")</f>
        <v/>
      </c>
      <c r="AO102" s="37">
        <f>+COUNTIF(E102:AH102,"*"&amp;"E"&amp;"*")</f>
        <v/>
      </c>
      <c r="AP102" s="37">
        <f>+COUNTIF(E102:AH102,"*"&amp;"F"&amp;"*")</f>
        <v/>
      </c>
      <c r="AQ102" s="37">
        <f>+COUNTIF(E102:AH102,"*"&amp;"G"&amp;"*")</f>
        <v/>
      </c>
      <c r="AR102" s="37">
        <f>+COUNTIF(E102:AH102,"*"&amp;"H"&amp;"*")</f>
        <v/>
      </c>
      <c r="AS102" s="37">
        <f>+COUNTIF(E102:AH102,"*"&amp;"I"&amp;"*")</f>
        <v/>
      </c>
      <c r="AT102" s="37">
        <f>+COUNTIF(E102:AH102,"*"&amp;"J"&amp;"*")</f>
        <v/>
      </c>
      <c r="AU102" s="37">
        <f>+COUNTIF(E102:AH102,"*"&amp;"K"&amp;"*")</f>
        <v/>
      </c>
      <c r="AV102" s="37">
        <f>+COUNTIF(E102:AH102,"*"&amp;"L"&amp;"*")</f>
        <v/>
      </c>
      <c r="AW102" s="37">
        <f>+COUNTIF(E102:AH102,"*"&amp;"M"&amp;"*")</f>
        <v/>
      </c>
      <c r="AX102" s="37">
        <f>+COUNTIF(E102:AH102,"*"&amp;"N"&amp;"*")</f>
        <v/>
      </c>
      <c r="AY102" s="37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41">
        <f>AY102*$B$25</f>
        <v/>
      </c>
    </row>
    <row r="103">
      <c r="A103" s="590" t="inlineStr">
        <is>
          <t xml:space="preserve">90 Day Fiance: Happily Ever After? (Season 9r) (Pi - Pillow Talk A Boys Best Friend Is His Mother </t>
        </is>
      </c>
      <c r="B103" s="1130" t="inlineStr">
        <is>
          <t>23:30</t>
        </is>
      </c>
      <c r="C103" s="249" t="inlineStr">
        <is>
          <t>NPT</t>
        </is>
      </c>
      <c r="D103" s="391" t="inlineStr">
        <is>
          <t>Mo - Su</t>
        </is>
      </c>
      <c r="E103" s="1086" t="n"/>
      <c r="F103" s="1086" t="n"/>
      <c r="G103" s="1086" t="n"/>
      <c r="H103" s="1086" t="n"/>
      <c r="I103" s="1086" t="n"/>
      <c r="J103" s="1089" t="n"/>
      <c r="K103" s="1089" t="n"/>
      <c r="L103" s="1086" t="n"/>
      <c r="M103" s="1086" t="n"/>
      <c r="N103" s="1086" t="n"/>
      <c r="O103" s="1086" t="n"/>
      <c r="P103" s="1086" t="n"/>
      <c r="Q103" s="1089" t="n"/>
      <c r="R103" s="1089" t="n"/>
      <c r="S103" s="1086" t="n"/>
      <c r="T103" s="1086" t="n"/>
      <c r="U103" s="1086" t="n"/>
      <c r="V103" s="1086" t="n"/>
      <c r="W103" s="1086" t="n"/>
      <c r="X103" s="1089" t="n"/>
      <c r="Y103" s="1089" t="n"/>
      <c r="Z103" s="1086" t="n"/>
      <c r="AA103" s="1086" t="n"/>
      <c r="AB103" s="1086" t="n"/>
      <c r="AC103" s="1086" t="n"/>
      <c r="AD103" s="1086" t="n"/>
      <c r="AE103" s="1089" t="n"/>
      <c r="AF103" s="1089" t="n"/>
      <c r="AG103" s="1086" t="n"/>
      <c r="AH103" s="1086" t="n"/>
      <c r="AI103" s="34">
        <f>COUNTA(E103:AH103)</f>
        <v/>
      </c>
      <c r="AK103" s="36">
        <f>+COUNTIF(E103:AH103,"*"&amp;"A"&amp;"*")</f>
        <v/>
      </c>
      <c r="AL103" s="37">
        <f>+COUNTIF(E103:AH103,"*"&amp;"B"&amp;"*")</f>
        <v/>
      </c>
      <c r="AM103" s="37">
        <f>+COUNTIF(E103:AH103,"*"&amp;"C"&amp;"*")</f>
        <v/>
      </c>
      <c r="AN103" s="37">
        <f>+COUNTIF(E103:AH103,"*"&amp;"D"&amp;"*")</f>
        <v/>
      </c>
      <c r="AO103" s="37">
        <f>+COUNTIF(E103:AH103,"*"&amp;"E"&amp;"*")</f>
        <v/>
      </c>
      <c r="AP103" s="37">
        <f>+COUNTIF(E103:AH103,"*"&amp;"F"&amp;"*")</f>
        <v/>
      </c>
      <c r="AQ103" s="37">
        <f>+COUNTIF(E103:AH103,"*"&amp;"G"&amp;"*")</f>
        <v/>
      </c>
      <c r="AR103" s="37">
        <f>+COUNTIF(E103:AH103,"*"&amp;"H"&amp;"*")</f>
        <v/>
      </c>
      <c r="AS103" s="37">
        <f>+COUNTIF(E103:AH103,"*"&amp;"I"&amp;"*")</f>
        <v/>
      </c>
      <c r="AT103" s="37">
        <f>+COUNTIF(E103:AH103,"*"&amp;"J"&amp;"*")</f>
        <v/>
      </c>
      <c r="AU103" s="37">
        <f>+COUNTIF(E103:AH103,"*"&amp;"K"&amp;"*")</f>
        <v/>
      </c>
      <c r="AV103" s="37">
        <f>+COUNTIF(E103:AH103,"*"&amp;"L"&amp;"*")</f>
        <v/>
      </c>
      <c r="AW103" s="37">
        <f>+COUNTIF(E103:AH103,"*"&amp;"M"&amp;"*")</f>
        <v/>
      </c>
      <c r="AX103" s="37">
        <f>+COUNTIF(E103:AH103,"*"&amp;"N"&amp;"*")</f>
        <v/>
      </c>
      <c r="AY103" s="37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41">
        <f>AY103*$B$25</f>
        <v/>
      </c>
    </row>
    <row r="104">
      <c r="A104" s="590" t="inlineStr">
        <is>
          <t xml:space="preserve">90 Day Fiance: Happily Ever After? (Season 9r) (Pi - Pillow Talk A Boys Best Friend Is His Mother </t>
        </is>
      </c>
      <c r="B104" s="1130" t="inlineStr">
        <is>
          <t>23:45</t>
        </is>
      </c>
      <c r="C104" s="249" t="inlineStr">
        <is>
          <t>NPT</t>
        </is>
      </c>
      <c r="D104" s="391" t="inlineStr">
        <is>
          <t>Mo - Su</t>
        </is>
      </c>
      <c r="E104" s="1086" t="n"/>
      <c r="F104" s="1086" t="n"/>
      <c r="G104" s="1086" t="n"/>
      <c r="H104" s="1086" t="n"/>
      <c r="I104" s="1086" t="n"/>
      <c r="J104" s="1089" t="n"/>
      <c r="K104" s="1089" t="n"/>
      <c r="L104" s="1086" t="n"/>
      <c r="M104" s="1086" t="n"/>
      <c r="N104" s="1086" t="n"/>
      <c r="O104" s="1086" t="n"/>
      <c r="P104" s="1086" t="n"/>
      <c r="Q104" s="1089" t="n"/>
      <c r="R104" s="1089" t="n"/>
      <c r="S104" s="1086" t="n"/>
      <c r="T104" s="1086" t="n"/>
      <c r="U104" s="1086" t="n"/>
      <c r="V104" s="1086" t="n"/>
      <c r="W104" s="1086" t="n"/>
      <c r="X104" s="1089" t="n"/>
      <c r="Y104" s="1089" t="n"/>
      <c r="Z104" s="1086" t="n"/>
      <c r="AA104" s="1086" t="n"/>
      <c r="AB104" s="1086" t="n"/>
      <c r="AC104" s="1086" t="n"/>
      <c r="AD104" s="1086" t="n"/>
      <c r="AE104" s="1089" t="n"/>
      <c r="AF104" s="1089" t="n"/>
      <c r="AG104" s="1086" t="n"/>
      <c r="AH104" s="1086" t="n"/>
      <c r="AI104" s="34">
        <f>COUNTA(E104:AH104)</f>
        <v/>
      </c>
      <c r="AK104" s="36">
        <f>+COUNTIF(E104:AH104,"*"&amp;"A"&amp;"*")</f>
        <v/>
      </c>
      <c r="AL104" s="37">
        <f>+COUNTIF(E104:AH104,"*"&amp;"B"&amp;"*")</f>
        <v/>
      </c>
      <c r="AM104" s="37">
        <f>+COUNTIF(E104:AH104,"*"&amp;"C"&amp;"*")</f>
        <v/>
      </c>
      <c r="AN104" s="37">
        <f>+COUNTIF(E104:AH104,"*"&amp;"D"&amp;"*")</f>
        <v/>
      </c>
      <c r="AO104" s="37">
        <f>+COUNTIF(E104:AH104,"*"&amp;"E"&amp;"*")</f>
        <v/>
      </c>
      <c r="AP104" s="37">
        <f>+COUNTIF(E104:AH104,"*"&amp;"F"&amp;"*")</f>
        <v/>
      </c>
      <c r="AQ104" s="37">
        <f>+COUNTIF(E104:AH104,"*"&amp;"G"&amp;"*")</f>
        <v/>
      </c>
      <c r="AR104" s="37">
        <f>+COUNTIF(E104:AH104,"*"&amp;"H"&amp;"*")</f>
        <v/>
      </c>
      <c r="AS104" s="37">
        <f>+COUNTIF(E104:AH104,"*"&amp;"I"&amp;"*")</f>
        <v/>
      </c>
      <c r="AT104" s="37">
        <f>+COUNTIF(E104:AH104,"*"&amp;"J"&amp;"*")</f>
        <v/>
      </c>
      <c r="AU104" s="37">
        <f>+COUNTIF(E104:AH104,"*"&amp;"K"&amp;"*")</f>
        <v/>
      </c>
      <c r="AV104" s="37">
        <f>+COUNTIF(E104:AH104,"*"&amp;"L"&amp;"*")</f>
        <v/>
      </c>
      <c r="AW104" s="37">
        <f>+COUNTIF(E104:AH104,"*"&amp;"M"&amp;"*")</f>
        <v/>
      </c>
      <c r="AX104" s="37">
        <f>+COUNTIF(E104:AH104,"*"&amp;"N"&amp;"*")</f>
        <v/>
      </c>
      <c r="AY104" s="37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41">
        <f>AY104*$B$25</f>
        <v/>
      </c>
    </row>
    <row r="105">
      <c r="A105" s="299" t="inlineStr">
        <is>
          <t>Botched Bariatrics - Butt Out</t>
        </is>
      </c>
      <c r="B105" s="1129" t="inlineStr">
        <is>
          <t>24:00</t>
        </is>
      </c>
      <c r="C105" s="249" t="inlineStr">
        <is>
          <t>NPT</t>
        </is>
      </c>
      <c r="D105" s="391" t="inlineStr">
        <is>
          <t>Mo - Su</t>
        </is>
      </c>
      <c r="E105" s="1086" t="n"/>
      <c r="F105" s="1086" t="n"/>
      <c r="G105" s="1086" t="n"/>
      <c r="H105" s="1086" t="n"/>
      <c r="I105" s="1086" t="n"/>
      <c r="J105" s="1089" t="n"/>
      <c r="K105" s="1089" t="n"/>
      <c r="L105" s="1086" t="n"/>
      <c r="M105" s="1086" t="n"/>
      <c r="N105" s="1086" t="n"/>
      <c r="O105" s="1086" t="n"/>
      <c r="P105" s="1086" t="n"/>
      <c r="Q105" s="1089" t="n"/>
      <c r="R105" s="1088" t="n"/>
      <c r="S105" s="1088" t="n"/>
      <c r="T105" s="1086" t="n"/>
      <c r="U105" s="1086" t="n"/>
      <c r="V105" s="1086" t="n"/>
      <c r="W105" s="1086" t="n"/>
      <c r="X105" s="1089" t="n"/>
      <c r="Y105" s="1089" t="n"/>
      <c r="Z105" s="1086" t="n"/>
      <c r="AA105" s="1086" t="n"/>
      <c r="AB105" s="1086" t="n"/>
      <c r="AC105" s="1086" t="n"/>
      <c r="AD105" s="1086" t="n"/>
      <c r="AE105" s="1089" t="n"/>
      <c r="AF105" s="1089" t="n"/>
      <c r="AG105" s="1086" t="n"/>
      <c r="AH105" s="1086" t="n"/>
      <c r="AI105" s="34">
        <f>COUNTA(E105:AH105)</f>
        <v/>
      </c>
      <c r="AK105" s="36">
        <f>+COUNTIF(E105:AH105,"*"&amp;"A"&amp;"*")</f>
        <v/>
      </c>
      <c r="AL105" s="37">
        <f>+COUNTIF(E105:AH105,"*"&amp;"B"&amp;"*")</f>
        <v/>
      </c>
      <c r="AM105" s="37">
        <f>+COUNTIF(E105:AH105,"*"&amp;"C"&amp;"*")</f>
        <v/>
      </c>
      <c r="AN105" s="37">
        <f>+COUNTIF(E105:AH105,"*"&amp;"D"&amp;"*")</f>
        <v/>
      </c>
      <c r="AO105" s="37">
        <f>+COUNTIF(E105:AH105,"*"&amp;"E"&amp;"*")</f>
        <v/>
      </c>
      <c r="AP105" s="37">
        <f>+COUNTIF(E105:AH105,"*"&amp;"F"&amp;"*")</f>
        <v/>
      </c>
      <c r="AQ105" s="37">
        <f>+COUNTIF(E105:AH105,"*"&amp;"G"&amp;"*")</f>
        <v/>
      </c>
      <c r="AR105" s="37">
        <f>+COUNTIF(E105:AH105,"*"&amp;"H"&amp;"*")</f>
        <v/>
      </c>
      <c r="AS105" s="37">
        <f>+COUNTIF(E105:AH105,"*"&amp;"I"&amp;"*")</f>
        <v/>
      </c>
      <c r="AT105" s="37">
        <f>+COUNTIF(E105:AH105,"*"&amp;"J"&amp;"*")</f>
        <v/>
      </c>
      <c r="AU105" s="37">
        <f>+COUNTIF(E105:AH105,"*"&amp;"K"&amp;"*")</f>
        <v/>
      </c>
      <c r="AV105" s="37">
        <f>+COUNTIF(E105:AH105,"*"&amp;"L"&amp;"*")</f>
        <v/>
      </c>
      <c r="AW105" s="37">
        <f>+COUNTIF(E105:AH105,"*"&amp;"M"&amp;"*")</f>
        <v/>
      </c>
      <c r="AX105" s="37">
        <f>+COUNTIF(E105:AH105,"*"&amp;"N"&amp;"*")</f>
        <v/>
      </c>
      <c r="AY105" s="37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41">
        <f>AY105*$B$25</f>
        <v/>
      </c>
    </row>
    <row r="106" ht="21" customHeight="1">
      <c r="A106" s="299" t="inlineStr">
        <is>
          <t>Bad Skin Clinic (Season 2), The - Episode 3</t>
        </is>
      </c>
      <c r="B106" s="1129" t="inlineStr">
        <is>
          <t>24:15</t>
        </is>
      </c>
      <c r="C106" s="249" t="inlineStr">
        <is>
          <t>NPT</t>
        </is>
      </c>
      <c r="D106" s="391" t="inlineStr">
        <is>
          <t>Mo - Su</t>
        </is>
      </c>
      <c r="E106" s="1086" t="n"/>
      <c r="F106" s="1086" t="n"/>
      <c r="G106" s="1086" t="n"/>
      <c r="H106" s="1086" t="n"/>
      <c r="I106" s="1086" t="n"/>
      <c r="J106" s="1089" t="n"/>
      <c r="K106" s="1089" t="n"/>
      <c r="L106" s="1086" t="n"/>
      <c r="M106" s="1086" t="n"/>
      <c r="N106" s="1086" t="n"/>
      <c r="O106" s="1086" t="n"/>
      <c r="P106" s="1086" t="n"/>
      <c r="Q106" s="1089" t="n"/>
      <c r="R106" s="1089" t="n"/>
      <c r="S106" s="1086" t="n"/>
      <c r="T106" s="1086" t="n"/>
      <c r="U106" s="1086" t="n"/>
      <c r="V106" s="1086" t="n"/>
      <c r="W106" s="1086" t="n"/>
      <c r="X106" s="1089" t="n"/>
      <c r="Y106" s="1089" t="n"/>
      <c r="Z106" s="1086" t="n"/>
      <c r="AA106" s="1086" t="n"/>
      <c r="AB106" s="1086" t="n"/>
      <c r="AC106" s="1086" t="n"/>
      <c r="AD106" s="1086" t="n"/>
      <c r="AE106" s="1089" t="n"/>
      <c r="AF106" s="1089" t="n"/>
      <c r="AG106" s="1086" t="n"/>
      <c r="AH106" s="1086" t="n"/>
      <c r="AI106" s="34">
        <f>COUNTA(E106:AH106)</f>
        <v/>
      </c>
      <c r="AK106" s="36">
        <f>+COUNTIF(E106:AH106,"*"&amp;"A"&amp;"*")</f>
        <v/>
      </c>
      <c r="AL106" s="37">
        <f>+COUNTIF(E106:AH106,"*"&amp;"B"&amp;"*")</f>
        <v/>
      </c>
      <c r="AM106" s="37">
        <f>+COUNTIF(E106:AH106,"*"&amp;"C"&amp;"*")</f>
        <v/>
      </c>
      <c r="AN106" s="37">
        <f>+COUNTIF(E106:AH106,"*"&amp;"D"&amp;"*")</f>
        <v/>
      </c>
      <c r="AO106" s="37">
        <f>+COUNTIF(E106:AH106,"*"&amp;"E"&amp;"*")</f>
        <v/>
      </c>
      <c r="AP106" s="37">
        <f>+COUNTIF(E106:AH106,"*"&amp;"F"&amp;"*")</f>
        <v/>
      </c>
      <c r="AQ106" s="37">
        <f>+COUNTIF(E106:AH106,"*"&amp;"G"&amp;"*")</f>
        <v/>
      </c>
      <c r="AR106" s="37">
        <f>+COUNTIF(E106:AH106,"*"&amp;"H"&amp;"*")</f>
        <v/>
      </c>
      <c r="AS106" s="37">
        <f>+COUNTIF(E106:AH106,"*"&amp;"I"&amp;"*")</f>
        <v/>
      </c>
      <c r="AT106" s="37">
        <f>+COUNTIF(E106:AH106,"*"&amp;"J"&amp;"*")</f>
        <v/>
      </c>
      <c r="AU106" s="37">
        <f>+COUNTIF(E106:AH106,"*"&amp;"K"&amp;"*")</f>
        <v/>
      </c>
      <c r="AV106" s="37">
        <f>+COUNTIF(E106:AH106,"*"&amp;"L"&amp;"*")</f>
        <v/>
      </c>
      <c r="AW106" s="37">
        <f>+COUNTIF(E106:AH106,"*"&amp;"M"&amp;"*")</f>
        <v/>
      </c>
      <c r="AX106" s="37">
        <f>+COUNTIF(E106:AH106,"*"&amp;"N"&amp;"*")</f>
        <v/>
      </c>
      <c r="AY106" s="37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41">
        <f>AY106*$B$25</f>
        <v/>
      </c>
    </row>
    <row r="107" ht="21" customHeight="1">
      <c r="A107" s="299" t="inlineStr">
        <is>
          <t>Bad Skin Clinic (Season 2), The - Episode 3</t>
        </is>
      </c>
      <c r="B107" s="1129" t="inlineStr">
        <is>
          <t>24:30</t>
        </is>
      </c>
      <c r="C107" s="249" t="inlineStr">
        <is>
          <t>NPT</t>
        </is>
      </c>
      <c r="D107" s="391" t="inlineStr">
        <is>
          <t>Mo - Su</t>
        </is>
      </c>
      <c r="E107" s="1086" t="n"/>
      <c r="F107" s="1086" t="n"/>
      <c r="G107" s="1086" t="n"/>
      <c r="H107" s="1086" t="n"/>
      <c r="I107" s="1086" t="n"/>
      <c r="J107" s="1089" t="n"/>
      <c r="K107" s="1089" t="n"/>
      <c r="L107" s="1086" t="n"/>
      <c r="M107" s="1086" t="n"/>
      <c r="N107" s="1086" t="n"/>
      <c r="O107" s="1086" t="n"/>
      <c r="P107" s="1086" t="n"/>
      <c r="Q107" s="1089" t="n"/>
      <c r="R107" s="1089" t="n"/>
      <c r="S107" s="1086" t="n"/>
      <c r="T107" s="1086" t="n"/>
      <c r="U107" s="1086" t="n"/>
      <c r="V107" s="1086" t="n"/>
      <c r="W107" s="1086" t="n"/>
      <c r="X107" s="1089" t="n"/>
      <c r="Y107" s="1089" t="n"/>
      <c r="Z107" s="1086" t="n"/>
      <c r="AA107" s="1086" t="n"/>
      <c r="AB107" s="1086" t="n"/>
      <c r="AC107" s="1086" t="n"/>
      <c r="AD107" s="1086" t="n"/>
      <c r="AE107" s="1089" t="n"/>
      <c r="AF107" s="1089" t="n"/>
      <c r="AG107" s="1086" t="n"/>
      <c r="AH107" s="1086" t="n"/>
      <c r="AI107" s="34">
        <f>COUNTA(E107:AH107)</f>
        <v/>
      </c>
      <c r="AK107" s="36">
        <f>+COUNTIF(E107:AH107,"*"&amp;"A"&amp;"*")</f>
        <v/>
      </c>
      <c r="AL107" s="37">
        <f>+COUNTIF(E107:AH107,"*"&amp;"B"&amp;"*")</f>
        <v/>
      </c>
      <c r="AM107" s="37">
        <f>+COUNTIF(E107:AH107,"*"&amp;"C"&amp;"*")</f>
        <v/>
      </c>
      <c r="AN107" s="37">
        <f>+COUNTIF(E107:AH107,"*"&amp;"D"&amp;"*")</f>
        <v/>
      </c>
      <c r="AO107" s="37">
        <f>+COUNTIF(E107:AH107,"*"&amp;"E"&amp;"*")</f>
        <v/>
      </c>
      <c r="AP107" s="37">
        <f>+COUNTIF(E107:AH107,"*"&amp;"F"&amp;"*")</f>
        <v/>
      </c>
      <c r="AQ107" s="37">
        <f>+COUNTIF(E107:AH107,"*"&amp;"G"&amp;"*")</f>
        <v/>
      </c>
      <c r="AR107" s="37">
        <f>+COUNTIF(E107:AH107,"*"&amp;"H"&amp;"*")</f>
        <v/>
      </c>
      <c r="AS107" s="37">
        <f>+COUNTIF(E107:AH107,"*"&amp;"I"&amp;"*")</f>
        <v/>
      </c>
      <c r="AT107" s="37">
        <f>+COUNTIF(E107:AH107,"*"&amp;"J"&amp;"*")</f>
        <v/>
      </c>
      <c r="AU107" s="37">
        <f>+COUNTIF(E107:AH107,"*"&amp;"K"&amp;"*")</f>
        <v/>
      </c>
      <c r="AV107" s="37">
        <f>+COUNTIF(E107:AH107,"*"&amp;"L"&amp;"*")</f>
        <v/>
      </c>
      <c r="AW107" s="37">
        <f>+COUNTIF(E107:AH107,"*"&amp;"M"&amp;"*")</f>
        <v/>
      </c>
      <c r="AX107" s="37">
        <f>+COUNTIF(E107:AH107,"*"&amp;"N"&amp;"*")</f>
        <v/>
      </c>
      <c r="AY107" s="37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41">
        <f>AY107*$B$25</f>
        <v/>
      </c>
    </row>
    <row r="108" ht="21" customHeight="1">
      <c r="A108" s="299" t="inlineStr">
        <is>
          <t>Bad Skin Clinic (Season 2), The - Episode 3</t>
        </is>
      </c>
      <c r="B108" s="1129" t="inlineStr">
        <is>
          <t>24:45</t>
        </is>
      </c>
      <c r="C108" s="249" t="inlineStr">
        <is>
          <t>NPT</t>
        </is>
      </c>
      <c r="D108" s="391" t="inlineStr">
        <is>
          <t>Mo - Su</t>
        </is>
      </c>
      <c r="E108" s="1086" t="n"/>
      <c r="F108" s="1086" t="n"/>
      <c r="G108" s="1086" t="n"/>
      <c r="H108" s="1086" t="n"/>
      <c r="I108" s="1086" t="n"/>
      <c r="J108" s="1089" t="n"/>
      <c r="K108" s="1089" t="n"/>
      <c r="L108" s="1086" t="n"/>
      <c r="M108" s="1086" t="n"/>
      <c r="N108" s="1086" t="n"/>
      <c r="O108" s="1086" t="n"/>
      <c r="P108" s="1086" t="n"/>
      <c r="Q108" s="1089" t="n"/>
      <c r="R108" s="1089" t="n"/>
      <c r="S108" s="1086" t="n"/>
      <c r="T108" s="1086" t="n"/>
      <c r="U108" s="1086" t="n"/>
      <c r="V108" s="1086" t="n"/>
      <c r="W108" s="1086" t="n"/>
      <c r="X108" s="1089" t="n"/>
      <c r="Y108" s="1089" t="n"/>
      <c r="Z108" s="1086" t="n"/>
      <c r="AA108" s="1086" t="n"/>
      <c r="AB108" s="1086" t="n"/>
      <c r="AC108" s="1086" t="n"/>
      <c r="AD108" s="1086" t="n"/>
      <c r="AE108" s="1088" t="n"/>
      <c r="AF108" s="1089" t="n"/>
      <c r="AG108" s="1086" t="n"/>
      <c r="AH108" s="1086" t="n"/>
      <c r="AI108" s="34">
        <f>COUNTA(E108:AH108)</f>
        <v/>
      </c>
      <c r="AK108" s="36">
        <f>+COUNTIF(E108:AH108,"*"&amp;"A"&amp;"*")</f>
        <v/>
      </c>
      <c r="AL108" s="37">
        <f>+COUNTIF(E108:AH108,"*"&amp;"B"&amp;"*")</f>
        <v/>
      </c>
      <c r="AM108" s="37">
        <f>+COUNTIF(E108:AH108,"*"&amp;"C"&amp;"*")</f>
        <v/>
      </c>
      <c r="AN108" s="37">
        <f>+COUNTIF(E108:AH108,"*"&amp;"D"&amp;"*")</f>
        <v/>
      </c>
      <c r="AO108" s="37">
        <f>+COUNTIF(E108:AH108,"*"&amp;"E"&amp;"*")</f>
        <v/>
      </c>
      <c r="AP108" s="37">
        <f>+COUNTIF(E108:AH108,"*"&amp;"F"&amp;"*")</f>
        <v/>
      </c>
      <c r="AQ108" s="37">
        <f>+COUNTIF(E108:AH108,"*"&amp;"G"&amp;"*")</f>
        <v/>
      </c>
      <c r="AR108" s="37">
        <f>+COUNTIF(E108:AH108,"*"&amp;"H"&amp;"*")</f>
        <v/>
      </c>
      <c r="AS108" s="37">
        <f>+COUNTIF(E108:AH108,"*"&amp;"I"&amp;"*")</f>
        <v/>
      </c>
      <c r="AT108" s="37">
        <f>+COUNTIF(E108:AH108,"*"&amp;"J"&amp;"*")</f>
        <v/>
      </c>
      <c r="AU108" s="37">
        <f>+COUNTIF(E108:AH108,"*"&amp;"K"&amp;"*")</f>
        <v/>
      </c>
      <c r="AV108" s="37">
        <f>+COUNTIF(E108:AH108,"*"&amp;"L"&amp;"*")</f>
        <v/>
      </c>
      <c r="AW108" s="37">
        <f>+COUNTIF(E108:AH108,"*"&amp;"M"&amp;"*")</f>
        <v/>
      </c>
      <c r="AX108" s="37">
        <f>+COUNTIF(E108:AH108,"*"&amp;"N"&amp;"*")</f>
        <v/>
      </c>
      <c r="AY108" s="37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41">
        <f>AY108*$B$25</f>
        <v/>
      </c>
    </row>
    <row r="109" ht="21" customHeight="1">
      <c r="A109" s="299" t="inlineStr">
        <is>
          <t>1000-Lb Roomies - Attack Of The Snacks</t>
        </is>
      </c>
      <c r="B109" s="1129" t="inlineStr">
        <is>
          <t>25:00</t>
        </is>
      </c>
      <c r="C109" s="249" t="inlineStr">
        <is>
          <t>NPT</t>
        </is>
      </c>
      <c r="D109" s="391" t="inlineStr">
        <is>
          <t>Mo - Su</t>
        </is>
      </c>
      <c r="E109" s="1086" t="n"/>
      <c r="F109" s="1086" t="n"/>
      <c r="G109" s="1086" t="n"/>
      <c r="H109" s="1086" t="n"/>
      <c r="I109" s="1086" t="n"/>
      <c r="J109" s="1089" t="n"/>
      <c r="K109" s="1089" t="n"/>
      <c r="L109" s="1086" t="n"/>
      <c r="M109" s="1086" t="n"/>
      <c r="N109" s="1086" t="n"/>
      <c r="O109" s="1086" t="n"/>
      <c r="P109" s="1086" t="n"/>
      <c r="Q109" s="1089" t="n"/>
      <c r="R109" s="1089" t="n"/>
      <c r="S109" s="1086" t="n"/>
      <c r="T109" s="1086" t="n"/>
      <c r="U109" s="1086" t="n"/>
      <c r="V109" s="1086" t="n"/>
      <c r="W109" s="1086" t="n"/>
      <c r="X109" s="1089" t="n"/>
      <c r="Y109" s="1089" t="n"/>
      <c r="Z109" s="1086" t="n"/>
      <c r="AA109" s="1086" t="n"/>
      <c r="AB109" s="1086" t="n"/>
      <c r="AC109" s="1086" t="n"/>
      <c r="AD109" s="1086" t="n"/>
      <c r="AE109" s="1089" t="n"/>
      <c r="AF109" s="1089" t="n"/>
      <c r="AG109" s="1086" t="n"/>
      <c r="AH109" s="1086" t="n"/>
      <c r="AI109" s="34">
        <f>COUNTA(E109:AH109)</f>
        <v/>
      </c>
      <c r="AK109" s="36">
        <f>+COUNTIF(E109:AH109,"*"&amp;"A"&amp;"*")</f>
        <v/>
      </c>
      <c r="AL109" s="37">
        <f>+COUNTIF(E109:AH109,"*"&amp;"B"&amp;"*")</f>
        <v/>
      </c>
      <c r="AM109" s="37">
        <f>+COUNTIF(E109:AH109,"*"&amp;"C"&amp;"*")</f>
        <v/>
      </c>
      <c r="AN109" s="37">
        <f>+COUNTIF(E109:AH109,"*"&amp;"D"&amp;"*")</f>
        <v/>
      </c>
      <c r="AO109" s="37">
        <f>+COUNTIF(E109:AH109,"*"&amp;"E"&amp;"*")</f>
        <v/>
      </c>
      <c r="AP109" s="37">
        <f>+COUNTIF(E109:AH109,"*"&amp;"F"&amp;"*")</f>
        <v/>
      </c>
      <c r="AQ109" s="37">
        <f>+COUNTIF(E109:AH109,"*"&amp;"G"&amp;"*")</f>
        <v/>
      </c>
      <c r="AR109" s="37">
        <f>+COUNTIF(E109:AH109,"*"&amp;"H"&amp;"*")</f>
        <v/>
      </c>
      <c r="AS109" s="37">
        <f>+COUNTIF(E109:AH109,"*"&amp;"I"&amp;"*")</f>
        <v/>
      </c>
      <c r="AT109" s="37">
        <f>+COUNTIF(E109:AH109,"*"&amp;"J"&amp;"*")</f>
        <v/>
      </c>
      <c r="AU109" s="37">
        <f>+COUNTIF(E109:AH109,"*"&amp;"K"&amp;"*")</f>
        <v/>
      </c>
      <c r="AV109" s="37">
        <f>+COUNTIF(E109:AH109,"*"&amp;"L"&amp;"*")</f>
        <v/>
      </c>
      <c r="AW109" s="37">
        <f>+COUNTIF(E109:AH109,"*"&amp;"M"&amp;"*")</f>
        <v/>
      </c>
      <c r="AX109" s="37">
        <f>+COUNTIF(E109:AH109,"*"&amp;"N"&amp;"*")</f>
        <v/>
      </c>
      <c r="AY109" s="37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41">
        <f>AY109*$B$25</f>
        <v/>
      </c>
    </row>
    <row r="110" ht="21" customHeight="1">
      <c r="A110" s="299" t="inlineStr">
        <is>
          <t>1000-Lb Roomies - Attack Of The Snacks</t>
        </is>
      </c>
      <c r="B110" s="1129" t="inlineStr">
        <is>
          <t>25:15</t>
        </is>
      </c>
      <c r="C110" s="249" t="inlineStr">
        <is>
          <t>NPT</t>
        </is>
      </c>
      <c r="D110" s="391" t="inlineStr">
        <is>
          <t>Mo - Su</t>
        </is>
      </c>
      <c r="E110" s="1086" t="n"/>
      <c r="F110" s="1086" t="n"/>
      <c r="G110" s="1086" t="n"/>
      <c r="H110" s="1086" t="n"/>
      <c r="I110" s="1086" t="n"/>
      <c r="J110" s="1089" t="n"/>
      <c r="K110" s="1089" t="n"/>
      <c r="L110" s="1086" t="n"/>
      <c r="M110" s="1086" t="n"/>
      <c r="N110" s="1086" t="n"/>
      <c r="O110" s="1086" t="n"/>
      <c r="P110" s="1086" t="n"/>
      <c r="Q110" s="1089" t="n"/>
      <c r="R110" s="1089" t="n"/>
      <c r="S110" s="1086" t="n"/>
      <c r="T110" s="1086" t="n"/>
      <c r="U110" s="1086" t="n"/>
      <c r="V110" s="1086" t="n"/>
      <c r="W110" s="1086" t="n"/>
      <c r="X110" s="1089" t="n"/>
      <c r="Y110" s="1089" t="n"/>
      <c r="Z110" s="1086" t="n"/>
      <c r="AA110" s="1086" t="n"/>
      <c r="AB110" s="1086" t="n"/>
      <c r="AC110" s="1086" t="n"/>
      <c r="AD110" s="1086" t="n"/>
      <c r="AE110" s="1088" t="n"/>
      <c r="AF110" s="1089" t="n"/>
      <c r="AG110" s="1086" t="n"/>
      <c r="AH110" s="1086" t="n"/>
      <c r="AI110" s="34">
        <f>COUNTA(E110:AH110)</f>
        <v/>
      </c>
      <c r="AK110" s="36">
        <f>+COUNTIF(E110:AH110,"*"&amp;"A"&amp;"*")</f>
        <v/>
      </c>
      <c r="AL110" s="37">
        <f>+COUNTIF(E110:AH110,"*"&amp;"B"&amp;"*")</f>
        <v/>
      </c>
      <c r="AM110" s="37">
        <f>+COUNTIF(E110:AH110,"*"&amp;"C"&amp;"*")</f>
        <v/>
      </c>
      <c r="AN110" s="37">
        <f>+COUNTIF(E110:AH110,"*"&amp;"D"&amp;"*")</f>
        <v/>
      </c>
      <c r="AO110" s="37">
        <f>+COUNTIF(E110:AH110,"*"&amp;"E"&amp;"*")</f>
        <v/>
      </c>
      <c r="AP110" s="37">
        <f>+COUNTIF(E110:AH110,"*"&amp;"F"&amp;"*")</f>
        <v/>
      </c>
      <c r="AQ110" s="37">
        <f>+COUNTIF(E110:AH110,"*"&amp;"G"&amp;"*")</f>
        <v/>
      </c>
      <c r="AR110" s="37">
        <f>+COUNTIF(E110:AH110,"*"&amp;"H"&amp;"*")</f>
        <v/>
      </c>
      <c r="AS110" s="37">
        <f>+COUNTIF(E110:AH110,"*"&amp;"I"&amp;"*")</f>
        <v/>
      </c>
      <c r="AT110" s="37">
        <f>+COUNTIF(E110:AH110,"*"&amp;"J"&amp;"*")</f>
        <v/>
      </c>
      <c r="AU110" s="37">
        <f>+COUNTIF(E110:AH110,"*"&amp;"K"&amp;"*")</f>
        <v/>
      </c>
      <c r="AV110" s="37">
        <f>+COUNTIF(E110:AH110,"*"&amp;"L"&amp;"*")</f>
        <v/>
      </c>
      <c r="AW110" s="37">
        <f>+COUNTIF(E110:AH110,"*"&amp;"M"&amp;"*")</f>
        <v/>
      </c>
      <c r="AX110" s="37">
        <f>+COUNTIF(E110:AH110,"*"&amp;"N"&amp;"*")</f>
        <v/>
      </c>
      <c r="AY110" s="37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41">
        <f>AY110*$B$25</f>
        <v/>
      </c>
    </row>
    <row r="111" ht="21" customHeight="1">
      <c r="A111" s="299" t="inlineStr">
        <is>
          <t>1000-Lb Roomies - Attack Of The Snacks</t>
        </is>
      </c>
      <c r="B111" s="1129" t="inlineStr">
        <is>
          <t>25:30</t>
        </is>
      </c>
      <c r="C111" s="249" t="inlineStr">
        <is>
          <t>NPT</t>
        </is>
      </c>
      <c r="D111" s="391" t="inlineStr">
        <is>
          <t>Mo - Su</t>
        </is>
      </c>
      <c r="E111" s="1086" t="n"/>
      <c r="F111" s="1086" t="n"/>
      <c r="G111" s="1086" t="n"/>
      <c r="H111" s="1086" t="n"/>
      <c r="I111" s="1086" t="n"/>
      <c r="J111" s="1089" t="n"/>
      <c r="K111" s="1089" t="n"/>
      <c r="L111" s="1086" t="n"/>
      <c r="M111" s="1086" t="n"/>
      <c r="N111" s="1086" t="n"/>
      <c r="O111" s="1086" t="n"/>
      <c r="P111" s="1086" t="n"/>
      <c r="Q111" s="1089" t="n"/>
      <c r="R111" s="1089" t="n"/>
      <c r="S111" s="1086" t="n"/>
      <c r="T111" s="1086" t="n"/>
      <c r="U111" s="1086" t="n"/>
      <c r="V111" s="1086" t="n"/>
      <c r="W111" s="1086" t="n"/>
      <c r="X111" s="1089" t="n"/>
      <c r="Y111" s="1089" t="n"/>
      <c r="Z111" s="1086" t="n"/>
      <c r="AA111" s="1086" t="n"/>
      <c r="AB111" s="1086" t="n"/>
      <c r="AC111" s="1086" t="n"/>
      <c r="AD111" s="1086" t="n"/>
      <c r="AE111" s="1089" t="n"/>
      <c r="AF111" s="1089" t="n"/>
      <c r="AG111" s="1088" t="n"/>
      <c r="AH111" s="1086" t="n"/>
      <c r="AI111" s="34">
        <f>COUNTA(E111:AH111)</f>
        <v/>
      </c>
      <c r="AK111" s="36">
        <f>+COUNTIF(E111:AH111,"*"&amp;"A"&amp;"*")</f>
        <v/>
      </c>
      <c r="AL111" s="37">
        <f>+COUNTIF(E111:AH111,"*"&amp;"B"&amp;"*")</f>
        <v/>
      </c>
      <c r="AM111" s="37">
        <f>+COUNTIF(E111:AH111,"*"&amp;"C"&amp;"*")</f>
        <v/>
      </c>
      <c r="AN111" s="37">
        <f>+COUNTIF(E111:AH111,"*"&amp;"D"&amp;"*")</f>
        <v/>
      </c>
      <c r="AO111" s="37">
        <f>+COUNTIF(E111:AH111,"*"&amp;"E"&amp;"*")</f>
        <v/>
      </c>
      <c r="AP111" s="37">
        <f>+COUNTIF(E111:AH111,"*"&amp;"F"&amp;"*")</f>
        <v/>
      </c>
      <c r="AQ111" s="37">
        <f>+COUNTIF(E111:AH111,"*"&amp;"G"&amp;"*")</f>
        <v/>
      </c>
      <c r="AR111" s="37">
        <f>+COUNTIF(E111:AH111,"*"&amp;"H"&amp;"*")</f>
        <v/>
      </c>
      <c r="AS111" s="37">
        <f>+COUNTIF(E111:AH111,"*"&amp;"I"&amp;"*")</f>
        <v/>
      </c>
      <c r="AT111" s="37">
        <f>+COUNTIF(E111:AH111,"*"&amp;"J"&amp;"*")</f>
        <v/>
      </c>
      <c r="AU111" s="37">
        <f>+COUNTIF(E111:AH111,"*"&amp;"K"&amp;"*")</f>
        <v/>
      </c>
      <c r="AV111" s="37">
        <f>+COUNTIF(E111:AH111,"*"&amp;"L"&amp;"*")</f>
        <v/>
      </c>
      <c r="AW111" s="37">
        <f>+COUNTIF(E111:AH111,"*"&amp;"M"&amp;"*")</f>
        <v/>
      </c>
      <c r="AX111" s="37">
        <f>+COUNTIF(E111:AH111,"*"&amp;"N"&amp;"*")</f>
        <v/>
      </c>
      <c r="AY111" s="37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41">
        <f>AY111*$B$25</f>
        <v/>
      </c>
    </row>
    <row r="112" ht="21" customHeight="1">
      <c r="A112" s="299" t="inlineStr">
        <is>
          <t>1000-Lb Roomies - Attack Of The Snacks</t>
        </is>
      </c>
      <c r="B112" s="1129" t="inlineStr">
        <is>
          <t>25:45</t>
        </is>
      </c>
      <c r="C112" s="249" t="inlineStr">
        <is>
          <t>NPT</t>
        </is>
      </c>
      <c r="D112" s="391" t="inlineStr">
        <is>
          <t>Mo - Su</t>
        </is>
      </c>
      <c r="E112" s="1086" t="n"/>
      <c r="F112" s="1086" t="n"/>
      <c r="G112" s="1086" t="n"/>
      <c r="H112" s="1086" t="n"/>
      <c r="I112" s="1086" t="n"/>
      <c r="J112" s="1089" t="n"/>
      <c r="K112" s="1089" t="n"/>
      <c r="L112" s="1086" t="n"/>
      <c r="M112" s="1086" t="n"/>
      <c r="N112" s="1086" t="n"/>
      <c r="O112" s="1086" t="n"/>
      <c r="P112" s="1086" t="n"/>
      <c r="Q112" s="1089" t="n"/>
      <c r="R112" s="1089" t="n"/>
      <c r="S112" s="1088" t="n"/>
      <c r="T112" s="1086" t="n"/>
      <c r="U112" s="1086" t="n"/>
      <c r="V112" s="1086" t="n"/>
      <c r="W112" s="1086" t="n"/>
      <c r="X112" s="1089" t="n"/>
      <c r="Y112" s="1089" t="n"/>
      <c r="Z112" s="1088" t="n"/>
      <c r="AA112" s="1086" t="n"/>
      <c r="AB112" s="1086" t="n"/>
      <c r="AC112" s="1086" t="n"/>
      <c r="AD112" s="1086" t="n"/>
      <c r="AE112" s="1089" t="n"/>
      <c r="AF112" s="1089" t="n"/>
      <c r="AG112" s="1086" t="n"/>
      <c r="AH112" s="1086" t="n"/>
      <c r="AI112" s="34">
        <f>COUNTA(E112:AH112)</f>
        <v/>
      </c>
      <c r="AK112" s="36">
        <f>+COUNTIF(E112:AH112,"*"&amp;"A"&amp;"*")</f>
        <v/>
      </c>
      <c r="AL112" s="37">
        <f>+COUNTIF(E112:AH112,"*"&amp;"B"&amp;"*")</f>
        <v/>
      </c>
      <c r="AM112" s="37">
        <f>+COUNTIF(E112:AH112,"*"&amp;"C"&amp;"*")</f>
        <v/>
      </c>
      <c r="AN112" s="37">
        <f>+COUNTIF(E112:AH112,"*"&amp;"D"&amp;"*")</f>
        <v/>
      </c>
      <c r="AO112" s="37">
        <f>+COUNTIF(E112:AH112,"*"&amp;"E"&amp;"*")</f>
        <v/>
      </c>
      <c r="AP112" s="37">
        <f>+COUNTIF(E112:AH112,"*"&amp;"F"&amp;"*")</f>
        <v/>
      </c>
      <c r="AQ112" s="37">
        <f>+COUNTIF(E112:AH112,"*"&amp;"G"&amp;"*")</f>
        <v/>
      </c>
      <c r="AR112" s="37">
        <f>+COUNTIF(E112:AH112,"*"&amp;"H"&amp;"*")</f>
        <v/>
      </c>
      <c r="AS112" s="37">
        <f>+COUNTIF(E112:AH112,"*"&amp;"I"&amp;"*")</f>
        <v/>
      </c>
      <c r="AT112" s="37">
        <f>+COUNTIF(E112:AH112,"*"&amp;"J"&amp;"*")</f>
        <v/>
      </c>
      <c r="AU112" s="37">
        <f>+COUNTIF(E112:AH112,"*"&amp;"K"&amp;"*")</f>
        <v/>
      </c>
      <c r="AV112" s="37">
        <f>+COUNTIF(E112:AH112,"*"&amp;"L"&amp;"*")</f>
        <v/>
      </c>
      <c r="AW112" s="37">
        <f>+COUNTIF(E112:AH112,"*"&amp;"M"&amp;"*")</f>
        <v/>
      </c>
      <c r="AX112" s="37">
        <f>+COUNTIF(E112:AH112,"*"&amp;"N"&amp;"*")</f>
        <v/>
      </c>
      <c r="AY112" s="37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41">
        <f>AY112*$B$25</f>
        <v/>
      </c>
    </row>
    <row r="113" ht="21" customHeight="1">
      <c r="A113" s="299" t="inlineStr">
        <is>
          <t>90 Day Fiance: Happily Ever After? (Season 9) - Houston We Have A Problem</t>
        </is>
      </c>
      <c r="B113" s="1129" t="inlineStr">
        <is>
          <t>26:00</t>
        </is>
      </c>
      <c r="C113" s="249" t="inlineStr">
        <is>
          <t>NPT</t>
        </is>
      </c>
      <c r="D113" s="391" t="inlineStr">
        <is>
          <t>Mo - Su</t>
        </is>
      </c>
      <c r="E113" s="1086" t="n"/>
      <c r="F113" s="1086" t="n"/>
      <c r="G113" s="1086" t="n"/>
      <c r="H113" s="1088" t="n"/>
      <c r="I113" s="1086" t="n"/>
      <c r="J113" s="1089" t="n"/>
      <c r="K113" s="1089" t="n"/>
      <c r="L113" s="1086" t="n"/>
      <c r="M113" s="1086" t="n"/>
      <c r="N113" s="1086" t="n"/>
      <c r="O113" s="1086" t="n"/>
      <c r="P113" s="1086" t="n"/>
      <c r="Q113" s="1089" t="n"/>
      <c r="R113" s="1089" t="n"/>
      <c r="S113" s="1086" t="n"/>
      <c r="T113" s="1086" t="n"/>
      <c r="U113" s="1086" t="n"/>
      <c r="V113" s="1088" t="n"/>
      <c r="W113" s="1086" t="n"/>
      <c r="X113" s="1089" t="n"/>
      <c r="Y113" s="1089" t="n"/>
      <c r="Z113" s="1086" t="n"/>
      <c r="AA113" s="1086" t="n"/>
      <c r="AB113" s="1086" t="n"/>
      <c r="AC113" s="1086" t="n"/>
      <c r="AD113" s="1086" t="n"/>
      <c r="AE113" s="1089" t="n"/>
      <c r="AF113" s="1089" t="n"/>
      <c r="AG113" s="1088" t="n"/>
      <c r="AH113" s="1086" t="n"/>
      <c r="AI113" s="34">
        <f>COUNTA(E113:AH113)</f>
        <v/>
      </c>
      <c r="AK113" s="36">
        <f>+COUNTIF(E113:AH113,"*"&amp;"A"&amp;"*")</f>
        <v/>
      </c>
      <c r="AL113" s="37">
        <f>+COUNTIF(E113:AH113,"*"&amp;"B"&amp;"*")</f>
        <v/>
      </c>
      <c r="AM113" s="37">
        <f>+COUNTIF(E113:AH113,"*"&amp;"C"&amp;"*")</f>
        <v/>
      </c>
      <c r="AN113" s="37">
        <f>+COUNTIF(E113:AH113,"*"&amp;"D"&amp;"*")</f>
        <v/>
      </c>
      <c r="AO113" s="37">
        <f>+COUNTIF(E113:AH113,"*"&amp;"E"&amp;"*")</f>
        <v/>
      </c>
      <c r="AP113" s="37">
        <f>+COUNTIF(E113:AH113,"*"&amp;"F"&amp;"*")</f>
        <v/>
      </c>
      <c r="AQ113" s="37">
        <f>+COUNTIF(E113:AH113,"*"&amp;"G"&amp;"*")</f>
        <v/>
      </c>
      <c r="AR113" s="37">
        <f>+COUNTIF(E113:AH113,"*"&amp;"H"&amp;"*")</f>
        <v/>
      </c>
      <c r="AS113" s="37">
        <f>+COUNTIF(E113:AH113,"*"&amp;"I"&amp;"*")</f>
        <v/>
      </c>
      <c r="AT113" s="37">
        <f>+COUNTIF(E113:AH113,"*"&amp;"J"&amp;"*")</f>
        <v/>
      </c>
      <c r="AU113" s="37">
        <f>+COUNTIF(E113:AH113,"*"&amp;"K"&amp;"*")</f>
        <v/>
      </c>
      <c r="AV113" s="37">
        <f>+COUNTIF(E113:AH113,"*"&amp;"L"&amp;"*")</f>
        <v/>
      </c>
      <c r="AW113" s="37">
        <f>+COUNTIF(E113:AH113,"*"&amp;"M"&amp;"*")</f>
        <v/>
      </c>
      <c r="AX113" s="37">
        <f>+COUNTIF(E113:AH113,"*"&amp;"N"&amp;"*")</f>
        <v/>
      </c>
      <c r="AY113" s="37">
        <f>+COUNTIF(E113:AH113,"*"&amp;"O"&amp;"*")</f>
        <v/>
      </c>
      <c r="BA113" s="39">
        <f>IF($C113="NPT",SUM($AK113:$AY113),0)</f>
        <v/>
      </c>
      <c r="BB113" s="40">
        <f>IF($C113="PT",SUM($AK113:$AY113),0)</f>
        <v/>
      </c>
      <c r="BC113" s="41">
        <f>AK113*$B$11</f>
        <v/>
      </c>
      <c r="BD113" s="41">
        <f>AL113*$B$12</f>
        <v/>
      </c>
      <c r="BE113" s="41">
        <f>AM113*$B$13</f>
        <v/>
      </c>
      <c r="BF113" s="41">
        <f>AN113*$B$14</f>
        <v/>
      </c>
      <c r="BG113" s="41">
        <f>AO113*$B$15</f>
        <v/>
      </c>
      <c r="BH113" s="41">
        <f>AP113*$B$16</f>
        <v/>
      </c>
      <c r="BI113" s="41">
        <f>AQ113*$B$17</f>
        <v/>
      </c>
      <c r="BJ113" s="41">
        <f>AR113*$B$18</f>
        <v/>
      </c>
      <c r="BK113" s="41">
        <f>AS113*$B$19</f>
        <v/>
      </c>
      <c r="BL113" s="41">
        <f>AT113*$B$20</f>
        <v/>
      </c>
      <c r="BM113" s="41">
        <f>AU113*$B$21</f>
        <v/>
      </c>
      <c r="BN113" s="41">
        <f>AV113*$B$22</f>
        <v/>
      </c>
      <c r="BO113" s="41">
        <f>AW113*$B$23</f>
        <v/>
      </c>
      <c r="BP113" s="41">
        <f>AX113*$B$24</f>
        <v/>
      </c>
      <c r="BQ113" s="41">
        <f>AY113*$B$25</f>
        <v/>
      </c>
    </row>
    <row r="114" hidden="1" ht="21" customHeight="1">
      <c r="A114" s="299" t="inlineStr">
        <is>
          <t>90 Day Fiance: Happily Ever After? (Season 9) - Boys Best Friend Is His Mother , A</t>
        </is>
      </c>
      <c r="B114" s="1129" t="inlineStr">
        <is>
          <t>26:15</t>
        </is>
      </c>
      <c r="C114" s="249" t="inlineStr">
        <is>
          <t>NPT</t>
        </is>
      </c>
      <c r="D114" s="391" t="inlineStr">
        <is>
          <t>Mo - Su</t>
        </is>
      </c>
      <c r="E114" s="1086" t="n"/>
      <c r="F114" s="1086" t="n"/>
      <c r="G114" s="1086" t="n"/>
      <c r="H114" s="1086" t="n"/>
      <c r="I114" s="1086" t="n"/>
      <c r="J114" s="1089" t="n"/>
      <c r="K114" s="1089" t="n"/>
      <c r="L114" s="1086" t="n"/>
      <c r="M114" s="1086" t="n"/>
      <c r="N114" s="1086" t="n"/>
      <c r="O114" s="1086" t="n"/>
      <c r="P114" s="1086" t="n"/>
      <c r="Q114" s="1089" t="n"/>
      <c r="R114" s="1089" t="n"/>
      <c r="S114" s="1086" t="n"/>
      <c r="T114" s="1086" t="n"/>
      <c r="U114" s="1086" t="n"/>
      <c r="V114" s="1086" t="n"/>
      <c r="W114" s="1086" t="n"/>
      <c r="X114" s="1089" t="n"/>
      <c r="Y114" s="1089" t="n"/>
      <c r="Z114" s="1086" t="n"/>
      <c r="AA114" s="1086" t="n"/>
      <c r="AB114" s="1086" t="n"/>
      <c r="AC114" s="1086" t="n"/>
      <c r="AD114" s="1086" t="n"/>
      <c r="AE114" s="1089" t="n"/>
      <c r="AF114" s="1089" t="n"/>
      <c r="AG114" s="1086" t="n"/>
      <c r="AH114" s="1086" t="n"/>
      <c r="AI114" s="34">
        <f>COUNTA(E114:AH114)</f>
        <v/>
      </c>
      <c r="AK114" s="36">
        <f>+COUNTIF(E114:AH114,"*"&amp;"A"&amp;"*")</f>
        <v/>
      </c>
      <c r="AL114" s="37">
        <f>+COUNTIF(E114:AH114,"*"&amp;"B"&amp;"*")</f>
        <v/>
      </c>
      <c r="AM114" s="37">
        <f>+COUNTIF(E114:AH114,"*"&amp;"C"&amp;"*")</f>
        <v/>
      </c>
      <c r="AN114" s="37">
        <f>+COUNTIF(E114:AH114,"*"&amp;"D"&amp;"*")</f>
        <v/>
      </c>
      <c r="AO114" s="37">
        <f>+COUNTIF(E114:AH114,"*"&amp;"E"&amp;"*")</f>
        <v/>
      </c>
      <c r="AP114" s="37">
        <f>+COUNTIF(E114:AH114,"*"&amp;"F"&amp;"*")</f>
        <v/>
      </c>
      <c r="AQ114" s="37">
        <f>+COUNTIF(E114:AH114,"*"&amp;"G"&amp;"*")</f>
        <v/>
      </c>
      <c r="AR114" s="37">
        <f>+COUNTIF(E114:AH114,"*"&amp;"H"&amp;"*")</f>
        <v/>
      </c>
      <c r="AS114" s="37">
        <f>+COUNTIF(E114:AH114,"*"&amp;"I"&amp;"*")</f>
        <v/>
      </c>
      <c r="AT114" s="37">
        <f>+COUNTIF(E114:AH114,"*"&amp;"J"&amp;"*")</f>
        <v/>
      </c>
      <c r="AU114" s="37">
        <f>+COUNTIF(E114:AH114,"*"&amp;"K"&amp;"*")</f>
        <v/>
      </c>
      <c r="AV114" s="37">
        <f>+COUNTIF(E114:AH114,"*"&amp;"L"&amp;"*")</f>
        <v/>
      </c>
      <c r="AW114" s="37">
        <f>+COUNTIF(E114:AH114,"*"&amp;"M"&amp;"*")</f>
        <v/>
      </c>
      <c r="AX114" s="37">
        <f>+COUNTIF(E114:AH114,"*"&amp;"N"&amp;"*")</f>
        <v/>
      </c>
      <c r="AY114" s="37">
        <f>+COUNTIF(E114:AH114,"*"&amp;"O"&amp;"*")</f>
        <v/>
      </c>
      <c r="BA114" s="39">
        <f>IF($C114="NPT",SUM($AK114:$AY114),0)</f>
        <v/>
      </c>
      <c r="BB114" s="40">
        <f>IF($C114="PT",SUM($AK114:$AY114),0)</f>
        <v/>
      </c>
      <c r="BC114" s="41">
        <f>AK114*$B$11</f>
        <v/>
      </c>
      <c r="BD114" s="41">
        <f>AL114*$B$12</f>
        <v/>
      </c>
      <c r="BE114" s="41">
        <f>AM114*$B$13</f>
        <v/>
      </c>
      <c r="BF114" s="41">
        <f>AN114*$B$14</f>
        <v/>
      </c>
      <c r="BG114" s="41">
        <f>AO114*$B$15</f>
        <v/>
      </c>
      <c r="BH114" s="41">
        <f>AP114*$B$16</f>
        <v/>
      </c>
      <c r="BI114" s="41">
        <f>AQ114*$B$17</f>
        <v/>
      </c>
      <c r="BJ114" s="41">
        <f>AR114*$B$18</f>
        <v/>
      </c>
      <c r="BK114" s="41">
        <f>AS114*$B$19</f>
        <v/>
      </c>
      <c r="BL114" s="41">
        <f>AT114*$B$20</f>
        <v/>
      </c>
      <c r="BM114" s="41">
        <f>AU114*$B$21</f>
        <v/>
      </c>
      <c r="BN114" s="41">
        <f>AV114*$B$22</f>
        <v/>
      </c>
      <c r="BO114" s="41">
        <f>AW114*$B$23</f>
        <v/>
      </c>
      <c r="BP114" s="41">
        <f>AX114*$B$24</f>
        <v/>
      </c>
      <c r="BQ114" s="41">
        <f>AY114*$B$25</f>
        <v/>
      </c>
    </row>
    <row r="115" hidden="1">
      <c r="A115" s="299" t="inlineStr">
        <is>
          <t>90 Day Fiance: Happily Ever After? (Season 9) - Boys Best Friend Is His Mother , A</t>
        </is>
      </c>
      <c r="B115" s="1129" t="inlineStr">
        <is>
          <t>26:30</t>
        </is>
      </c>
      <c r="C115" s="249" t="inlineStr">
        <is>
          <t>NPT</t>
        </is>
      </c>
      <c r="D115" s="391" t="inlineStr">
        <is>
          <t>Mo - Su</t>
        </is>
      </c>
      <c r="E115" s="1086" t="n"/>
      <c r="F115" s="1086" t="n"/>
      <c r="G115" s="1086" t="n"/>
      <c r="H115" s="1086" t="n"/>
      <c r="I115" s="1086" t="n"/>
      <c r="J115" s="1089" t="n"/>
      <c r="K115" s="1089" t="n"/>
      <c r="L115" s="1086" t="n"/>
      <c r="M115" s="1086" t="n"/>
      <c r="N115" s="1086" t="n"/>
      <c r="O115" s="1086" t="n"/>
      <c r="P115" s="1086" t="n"/>
      <c r="Q115" s="1089" t="n"/>
      <c r="R115" s="1089" t="n"/>
      <c r="S115" s="1086" t="n"/>
      <c r="T115" s="1086" t="n"/>
      <c r="U115" s="1086" t="n"/>
      <c r="V115" s="1086" t="n"/>
      <c r="W115" s="1086" t="n"/>
      <c r="X115" s="1089" t="n"/>
      <c r="Y115" s="1089" t="n"/>
      <c r="Z115" s="1086" t="n"/>
      <c r="AA115" s="1086" t="n"/>
      <c r="AB115" s="1086" t="n"/>
      <c r="AC115" s="1086" t="n"/>
      <c r="AD115" s="1086" t="n"/>
      <c r="AE115" s="1089" t="n"/>
      <c r="AF115" s="1089" t="n"/>
      <c r="AG115" s="1086" t="n"/>
      <c r="AH115" s="1086" t="n"/>
      <c r="AI115" s="34">
        <f>COUNTA(E115:AH115)</f>
        <v/>
      </c>
      <c r="AK115" s="36">
        <f>+COUNTIF(E115:AH115,"*"&amp;"A"&amp;"*")</f>
        <v/>
      </c>
      <c r="AL115" s="37">
        <f>+COUNTIF(E115:AH115,"*"&amp;"B"&amp;"*")</f>
        <v/>
      </c>
      <c r="AM115" s="37">
        <f>+COUNTIF(E115:AH115,"*"&amp;"C"&amp;"*")</f>
        <v/>
      </c>
      <c r="AN115" s="37">
        <f>+COUNTIF(E115:AH115,"*"&amp;"D"&amp;"*")</f>
        <v/>
      </c>
      <c r="AO115" s="37">
        <f>+COUNTIF(E115:AH115,"*"&amp;"E"&amp;"*")</f>
        <v/>
      </c>
      <c r="AP115" s="37">
        <f>+COUNTIF(E115:AH115,"*"&amp;"F"&amp;"*")</f>
        <v/>
      </c>
      <c r="AQ115" s="37">
        <f>+COUNTIF(E115:AH115,"*"&amp;"G"&amp;"*")</f>
        <v/>
      </c>
      <c r="AR115" s="37">
        <f>+COUNTIF(E115:AH115,"*"&amp;"H"&amp;"*")</f>
        <v/>
      </c>
      <c r="AS115" s="37">
        <f>+COUNTIF(E115:AH115,"*"&amp;"I"&amp;"*")</f>
        <v/>
      </c>
      <c r="AT115" s="37">
        <f>+COUNTIF(E115:AH115,"*"&amp;"J"&amp;"*")</f>
        <v/>
      </c>
      <c r="AU115" s="37">
        <f>+COUNTIF(E115:AH115,"*"&amp;"K"&amp;"*")</f>
        <v/>
      </c>
      <c r="AV115" s="37">
        <f>+COUNTIF(E115:AH115,"*"&amp;"L"&amp;"*")</f>
        <v/>
      </c>
      <c r="AW115" s="37">
        <f>+COUNTIF(E115:AH115,"*"&amp;"M"&amp;"*")</f>
        <v/>
      </c>
      <c r="AX115" s="37">
        <f>+COUNTIF(E115:AH115,"*"&amp;"N"&amp;"*")</f>
        <v/>
      </c>
      <c r="AY115" s="37">
        <f>+COUNTIF(E115:AH115,"*"&amp;"O"&amp;"*")</f>
        <v/>
      </c>
      <c r="BA115" s="39">
        <f>IF($C115="NPT",SUM($AK115:$AY115),0)</f>
        <v/>
      </c>
      <c r="BB115" s="40">
        <f>IF($C115="PT",SUM($AK115:$AY115),0)</f>
        <v/>
      </c>
      <c r="BC115" s="41">
        <f>AK115*$B$11</f>
        <v/>
      </c>
      <c r="BD115" s="41">
        <f>AL115*$B$12</f>
        <v/>
      </c>
      <c r="BE115" s="41">
        <f>AM115*$B$13</f>
        <v/>
      </c>
      <c r="BF115" s="41">
        <f>AN115*$B$14</f>
        <v/>
      </c>
      <c r="BG115" s="41">
        <f>AO115*$B$15</f>
        <v/>
      </c>
      <c r="BH115" s="41">
        <f>AP115*$B$16</f>
        <v/>
      </c>
      <c r="BI115" s="41">
        <f>AQ115*$B$17</f>
        <v/>
      </c>
      <c r="BJ115" s="41">
        <f>AR115*$B$18</f>
        <v/>
      </c>
      <c r="BK115" s="41">
        <f>AS115*$B$19</f>
        <v/>
      </c>
      <c r="BL115" s="41">
        <f>AT115*$B$20</f>
        <v/>
      </c>
      <c r="BM115" s="41">
        <f>AU115*$B$21</f>
        <v/>
      </c>
      <c r="BN115" s="41">
        <f>AV115*$B$22</f>
        <v/>
      </c>
      <c r="BO115" s="41">
        <f>AW115*$B$23</f>
        <v/>
      </c>
      <c r="BP115" s="41">
        <f>AX115*$B$24</f>
        <v/>
      </c>
      <c r="BQ115" s="41">
        <f>AY115*$B$25</f>
        <v/>
      </c>
    </row>
    <row r="116" hidden="1">
      <c r="A116" s="299" t="inlineStr">
        <is>
          <t>Bad Skin Clinic (Season 2), The - Episode 2</t>
        </is>
      </c>
      <c r="B116" s="1129" t="inlineStr">
        <is>
          <t>26:45</t>
        </is>
      </c>
      <c r="C116" s="249" t="inlineStr">
        <is>
          <t>NPT</t>
        </is>
      </c>
      <c r="D116" s="391" t="inlineStr">
        <is>
          <t>Mo - Su</t>
        </is>
      </c>
      <c r="E116" s="1088" t="n"/>
      <c r="F116" s="1086" t="n"/>
      <c r="G116" s="1086" t="n"/>
      <c r="H116" s="1088" t="n"/>
      <c r="I116" s="1086" t="n"/>
      <c r="J116" s="1089" t="n"/>
      <c r="K116" s="1089" t="n"/>
      <c r="L116" s="1086" t="n"/>
      <c r="M116" s="1086" t="n"/>
      <c r="N116" s="1086" t="n"/>
      <c r="O116" s="1086" t="n"/>
      <c r="P116" s="1086" t="n"/>
      <c r="Q116" s="1089" t="n"/>
      <c r="R116" s="1089" t="n"/>
      <c r="S116" s="1088" t="n"/>
      <c r="T116" s="1086" t="n"/>
      <c r="U116" s="1086" t="n"/>
      <c r="V116" s="1088" t="n"/>
      <c r="W116" s="1086" t="n"/>
      <c r="X116" s="1089" t="n"/>
      <c r="Y116" s="1089" t="n"/>
      <c r="Z116" s="1088" t="n"/>
      <c r="AA116" s="1086" t="n"/>
      <c r="AB116" s="1086" t="n"/>
      <c r="AC116" s="1088" t="n"/>
      <c r="AD116" s="1086" t="n"/>
      <c r="AE116" s="1089" t="n"/>
      <c r="AF116" s="1089" t="n"/>
      <c r="AG116" s="1088" t="n"/>
      <c r="AH116" s="1086" t="n"/>
      <c r="AI116" s="34">
        <f>COUNTA(E116:AH116)</f>
        <v/>
      </c>
      <c r="AK116" s="36">
        <f>+COUNTIF(E116:AH116,"*"&amp;"A"&amp;"*")</f>
        <v/>
      </c>
      <c r="AL116" s="37">
        <f>+COUNTIF(E116:AH116,"*"&amp;"B"&amp;"*")</f>
        <v/>
      </c>
      <c r="AM116" s="37">
        <f>+COUNTIF(E116:AH116,"*"&amp;"C"&amp;"*")</f>
        <v/>
      </c>
      <c r="AN116" s="37">
        <f>+COUNTIF(E116:AH116,"*"&amp;"D"&amp;"*")</f>
        <v/>
      </c>
      <c r="AO116" s="37">
        <f>+COUNTIF(E116:AH116,"*"&amp;"E"&amp;"*")</f>
        <v/>
      </c>
      <c r="AP116" s="37">
        <f>+COUNTIF(E116:AH116,"*"&amp;"F"&amp;"*")</f>
        <v/>
      </c>
      <c r="AQ116" s="37">
        <f>+COUNTIF(E116:AH116,"*"&amp;"G"&amp;"*")</f>
        <v/>
      </c>
      <c r="AR116" s="37">
        <f>+COUNTIF(E116:AH116,"*"&amp;"H"&amp;"*")</f>
        <v/>
      </c>
      <c r="AS116" s="37">
        <f>+COUNTIF(E116:AH116,"*"&amp;"I"&amp;"*")</f>
        <v/>
      </c>
      <c r="AT116" s="37">
        <f>+COUNTIF(E116:AH116,"*"&amp;"J"&amp;"*")</f>
        <v/>
      </c>
      <c r="AU116" s="37">
        <f>+COUNTIF(E116:AH116,"*"&amp;"K"&amp;"*")</f>
        <v/>
      </c>
      <c r="AV116" s="37">
        <f>+COUNTIF(E116:AH116,"*"&amp;"L"&amp;"*")</f>
        <v/>
      </c>
      <c r="AW116" s="37">
        <f>+COUNTIF(E116:AH116,"*"&amp;"M"&amp;"*")</f>
        <v/>
      </c>
      <c r="AX116" s="37">
        <f>+COUNTIF(E116:AH116,"*"&amp;"N"&amp;"*")</f>
        <v/>
      </c>
      <c r="AY116" s="37">
        <f>+COUNTIF(E116:AH116,"*"&amp;"O"&amp;"*")</f>
        <v/>
      </c>
      <c r="BA116" s="39">
        <f>IF($C116="NPT",SUM($AK116:$AY116),0)</f>
        <v/>
      </c>
      <c r="BB116" s="40">
        <f>IF($C116="PT",SUM($AK116:$AY116),0)</f>
        <v/>
      </c>
      <c r="BC116" s="41">
        <f>AK116*$B$11</f>
        <v/>
      </c>
      <c r="BD116" s="41">
        <f>AL116*$B$12</f>
        <v/>
      </c>
      <c r="BE116" s="41">
        <f>AM116*$B$13</f>
        <v/>
      </c>
      <c r="BF116" s="41">
        <f>AN116*$B$14</f>
        <v/>
      </c>
      <c r="BG116" s="41">
        <f>AO116*$B$15</f>
        <v/>
      </c>
      <c r="BH116" s="41">
        <f>AP116*$B$16</f>
        <v/>
      </c>
      <c r="BI116" s="41">
        <f>AQ116*$B$17</f>
        <v/>
      </c>
      <c r="BJ116" s="41">
        <f>AR116*$B$18</f>
        <v/>
      </c>
      <c r="BK116" s="41">
        <f>AS116*$B$19</f>
        <v/>
      </c>
      <c r="BL116" s="41">
        <f>AT116*$B$20</f>
        <v/>
      </c>
      <c r="BM116" s="41">
        <f>AU116*$B$21</f>
        <v/>
      </c>
      <c r="BN116" s="41">
        <f>AV116*$B$22</f>
        <v/>
      </c>
      <c r="BO116" s="41">
        <f>AW116*$B$23</f>
        <v/>
      </c>
      <c r="BP116" s="41">
        <f>AX116*$B$24</f>
        <v/>
      </c>
      <c r="BQ116" s="41">
        <f>AY116*$B$25</f>
        <v/>
      </c>
    </row>
    <row r="117" hidden="1">
      <c r="A117" s="590" t="inlineStr">
        <is>
          <t>1000-Lb Sisters (Season 6) (Digi Repack) - Inside The Episode</t>
        </is>
      </c>
      <c r="B117" s="1130" t="inlineStr">
        <is>
          <t>27:00</t>
        </is>
      </c>
      <c r="C117" s="249" t="inlineStr">
        <is>
          <t>NPT</t>
        </is>
      </c>
      <c r="D117" s="391" t="inlineStr">
        <is>
          <t>Mo - Su</t>
        </is>
      </c>
      <c r="E117" s="1086" t="n"/>
      <c r="F117" s="1086" t="n"/>
      <c r="G117" s="1086" t="n"/>
      <c r="H117" s="1086" t="n"/>
      <c r="I117" s="1086" t="n"/>
      <c r="J117" s="1089" t="n"/>
      <c r="K117" s="1089" t="n"/>
      <c r="L117" s="1086" t="n"/>
      <c r="M117" s="1086" t="n"/>
      <c r="N117" s="1086" t="n"/>
      <c r="O117" s="1086" t="n"/>
      <c r="P117" s="1086" t="n"/>
      <c r="Q117" s="1089" t="n"/>
      <c r="R117" s="1089" t="n"/>
      <c r="S117" s="1086" t="n"/>
      <c r="T117" s="1086" t="n"/>
      <c r="U117" s="1086" t="n"/>
      <c r="V117" s="1086" t="n"/>
      <c r="W117" s="1086" t="n"/>
      <c r="X117" s="1089" t="n"/>
      <c r="Y117" s="1089" t="n"/>
      <c r="Z117" s="1086" t="n"/>
      <c r="AA117" s="1086" t="n"/>
      <c r="AB117" s="1086" t="n"/>
      <c r="AC117" s="1086" t="n"/>
      <c r="AD117" s="1086" t="n"/>
      <c r="AE117" s="1089" t="n"/>
      <c r="AF117" s="1089" t="n"/>
      <c r="AG117" s="1086" t="n"/>
      <c r="AH117" s="1086" t="n"/>
      <c r="AI117" s="34">
        <f>COUNTA(E117:AH117)</f>
        <v/>
      </c>
      <c r="AK117" s="36">
        <f>+COUNTIF(E117:AH117,"*"&amp;"A"&amp;"*")</f>
        <v/>
      </c>
      <c r="AL117" s="37">
        <f>+COUNTIF(E117:AH117,"*"&amp;"B"&amp;"*")</f>
        <v/>
      </c>
      <c r="AM117" s="37">
        <f>+COUNTIF(E117:AH117,"*"&amp;"C"&amp;"*")</f>
        <v/>
      </c>
      <c r="AN117" s="37">
        <f>+COUNTIF(E117:AH117,"*"&amp;"D"&amp;"*")</f>
        <v/>
      </c>
      <c r="AO117" s="37">
        <f>+COUNTIF(E117:AH117,"*"&amp;"E"&amp;"*")</f>
        <v/>
      </c>
      <c r="AP117" s="37">
        <f>+COUNTIF(E117:AH117,"*"&amp;"F"&amp;"*")</f>
        <v/>
      </c>
      <c r="AQ117" s="37">
        <f>+COUNTIF(E117:AH117,"*"&amp;"G"&amp;"*")</f>
        <v/>
      </c>
      <c r="AR117" s="37">
        <f>+COUNTIF(E117:AH117,"*"&amp;"H"&amp;"*")</f>
        <v/>
      </c>
      <c r="AS117" s="37">
        <f>+COUNTIF(E117:AH117,"*"&amp;"I"&amp;"*")</f>
        <v/>
      </c>
      <c r="AT117" s="37">
        <f>+COUNTIF(E117:AH117,"*"&amp;"J"&amp;"*")</f>
        <v/>
      </c>
      <c r="AU117" s="37">
        <f>+COUNTIF(E117:AH117,"*"&amp;"K"&amp;"*")</f>
        <v/>
      </c>
      <c r="AV117" s="37">
        <f>+COUNTIF(E117:AH117,"*"&amp;"L"&amp;"*")</f>
        <v/>
      </c>
      <c r="AW117" s="37">
        <f>+COUNTIF(E117:AH117,"*"&amp;"M"&amp;"*")</f>
        <v/>
      </c>
      <c r="AX117" s="37">
        <f>+COUNTIF(E117:AH117,"*"&amp;"N"&amp;"*")</f>
        <v/>
      </c>
      <c r="AY117" s="37">
        <f>+COUNTIF(E117:AH117,"*"&amp;"O"&amp;"*")</f>
        <v/>
      </c>
      <c r="BA117" s="39">
        <f>IF($C117="NPT",SUM($AK117:$AY117),0)</f>
        <v/>
      </c>
      <c r="BB117" s="40">
        <f>IF($C117="PT",SUM($AK117:$AY117),0)</f>
        <v/>
      </c>
      <c r="BC117" s="41">
        <f>AK117*$B$11</f>
        <v/>
      </c>
      <c r="BD117" s="41">
        <f>AL117*$B$12</f>
        <v/>
      </c>
      <c r="BE117" s="41">
        <f>AM117*$B$13</f>
        <v/>
      </c>
      <c r="BF117" s="41">
        <f>AN117*$B$14</f>
        <v/>
      </c>
      <c r="BG117" s="41">
        <f>AO117*$B$15</f>
        <v/>
      </c>
      <c r="BH117" s="41">
        <f>AP117*$B$16</f>
        <v/>
      </c>
      <c r="BI117" s="41">
        <f>AQ117*$B$17</f>
        <v/>
      </c>
      <c r="BJ117" s="41">
        <f>AR117*$B$18</f>
        <v/>
      </c>
      <c r="BK117" s="41">
        <f>AS117*$B$19</f>
        <v/>
      </c>
      <c r="BL117" s="41">
        <f>AT117*$B$20</f>
        <v/>
      </c>
      <c r="BM117" s="41">
        <f>AU117*$B$21</f>
        <v/>
      </c>
      <c r="BN117" s="41">
        <f>AV117*$B$22</f>
        <v/>
      </c>
      <c r="BO117" s="41">
        <f>AW117*$B$23</f>
        <v/>
      </c>
      <c r="BP117" s="41">
        <f>AX117*$B$24</f>
        <v/>
      </c>
      <c r="BQ117" s="41">
        <f>AY117*$B$25</f>
        <v/>
      </c>
    </row>
    <row r="118" hidden="1">
      <c r="A118" s="590" t="inlineStr">
        <is>
          <t>1000-Lb Sisters (Season 6) (Digi Repack) - Inside The Episode</t>
        </is>
      </c>
      <c r="B118" s="1130" t="inlineStr">
        <is>
          <t>27:15</t>
        </is>
      </c>
      <c r="C118" s="249" t="inlineStr">
        <is>
          <t>NPT</t>
        </is>
      </c>
      <c r="D118" s="391" t="inlineStr">
        <is>
          <t>Mo - Su</t>
        </is>
      </c>
      <c r="E118" s="1086" t="n"/>
      <c r="F118" s="1086" t="n"/>
      <c r="G118" s="1086" t="n"/>
      <c r="H118" s="1086" t="n"/>
      <c r="I118" s="1086" t="n"/>
      <c r="J118" s="1089" t="n"/>
      <c r="K118" s="1089" t="n"/>
      <c r="L118" s="1086" t="n"/>
      <c r="M118" s="1086" t="n"/>
      <c r="N118" s="1086" t="n"/>
      <c r="O118" s="1086" t="n"/>
      <c r="P118" s="1086" t="n"/>
      <c r="Q118" s="1089" t="n"/>
      <c r="R118" s="1089" t="n"/>
      <c r="S118" s="1086" t="n"/>
      <c r="T118" s="1086" t="n"/>
      <c r="U118" s="1086" t="n"/>
      <c r="V118" s="1086" t="n"/>
      <c r="W118" s="1086" t="n"/>
      <c r="X118" s="1089" t="n"/>
      <c r="Y118" s="1089" t="n"/>
      <c r="Z118" s="1086" t="n"/>
      <c r="AA118" s="1086" t="n"/>
      <c r="AB118" s="1086" t="n"/>
      <c r="AC118" s="1086" t="n"/>
      <c r="AD118" s="1086" t="n"/>
      <c r="AE118" s="1089" t="n"/>
      <c r="AF118" s="1089" t="n"/>
      <c r="AG118" s="1086" t="n"/>
      <c r="AH118" s="1086" t="n"/>
      <c r="AI118" s="34">
        <f>COUNTA(E118:AH118)</f>
        <v/>
      </c>
      <c r="AK118" s="36">
        <f>+COUNTIF(E118:AH118,"*"&amp;"A"&amp;"*")</f>
        <v/>
      </c>
      <c r="AL118" s="37">
        <f>+COUNTIF(E118:AH118,"*"&amp;"B"&amp;"*")</f>
        <v/>
      </c>
      <c r="AM118" s="37">
        <f>+COUNTIF(E118:AH118,"*"&amp;"C"&amp;"*")</f>
        <v/>
      </c>
      <c r="AN118" s="37">
        <f>+COUNTIF(E118:AH118,"*"&amp;"D"&amp;"*")</f>
        <v/>
      </c>
      <c r="AO118" s="37">
        <f>+COUNTIF(E118:AH118,"*"&amp;"E"&amp;"*")</f>
        <v/>
      </c>
      <c r="AP118" s="37">
        <f>+COUNTIF(E118:AH118,"*"&amp;"F"&amp;"*")</f>
        <v/>
      </c>
      <c r="AQ118" s="37">
        <f>+COUNTIF(E118:AH118,"*"&amp;"G"&amp;"*")</f>
        <v/>
      </c>
      <c r="AR118" s="37">
        <f>+COUNTIF(E118:AH118,"*"&amp;"H"&amp;"*")</f>
        <v/>
      </c>
      <c r="AS118" s="37">
        <f>+COUNTIF(E118:AH118,"*"&amp;"I"&amp;"*")</f>
        <v/>
      </c>
      <c r="AT118" s="37">
        <f>+COUNTIF(E118:AH118,"*"&amp;"J"&amp;"*")</f>
        <v/>
      </c>
      <c r="AU118" s="37">
        <f>+COUNTIF(E118:AH118,"*"&amp;"K"&amp;"*")</f>
        <v/>
      </c>
      <c r="AV118" s="37">
        <f>+COUNTIF(E118:AH118,"*"&amp;"L"&amp;"*")</f>
        <v/>
      </c>
      <c r="AW118" s="37">
        <f>+COUNTIF(E118:AH118,"*"&amp;"M"&amp;"*")</f>
        <v/>
      </c>
      <c r="AX118" s="37">
        <f>+COUNTIF(E118:AH118,"*"&amp;"N"&amp;"*")</f>
        <v/>
      </c>
      <c r="AY118" s="37">
        <f>+COUNTIF(E118:AH118,"*"&amp;"O"&amp;"*")</f>
        <v/>
      </c>
      <c r="BA118" s="39">
        <f>IF($C118="NPT",SUM($AK118:$AY118),0)</f>
        <v/>
      </c>
      <c r="BB118" s="40">
        <f>IF($C118="PT",SUM($AK118:$AY118),0)</f>
        <v/>
      </c>
      <c r="BC118" s="41">
        <f>AK118*$B$11</f>
        <v/>
      </c>
      <c r="BD118" s="41">
        <f>AL118*$B$12</f>
        <v/>
      </c>
      <c r="BE118" s="41">
        <f>AM118*$B$13</f>
        <v/>
      </c>
      <c r="BF118" s="41">
        <f>AN118*$B$14</f>
        <v/>
      </c>
      <c r="BG118" s="41">
        <f>AO118*$B$15</f>
        <v/>
      </c>
      <c r="BH118" s="41">
        <f>AP118*$B$16</f>
        <v/>
      </c>
      <c r="BI118" s="41">
        <f>AQ118*$B$17</f>
        <v/>
      </c>
      <c r="BJ118" s="41">
        <f>AR118*$B$18</f>
        <v/>
      </c>
      <c r="BK118" s="41">
        <f>AS118*$B$19</f>
        <v/>
      </c>
      <c r="BL118" s="41">
        <f>AT118*$B$20</f>
        <v/>
      </c>
      <c r="BM118" s="41">
        <f>AU118*$B$21</f>
        <v/>
      </c>
      <c r="BN118" s="41">
        <f>AV118*$B$22</f>
        <v/>
      </c>
      <c r="BO118" s="41">
        <f>AW118*$B$23</f>
        <v/>
      </c>
      <c r="BP118" s="41">
        <f>AX118*$B$24</f>
        <v/>
      </c>
      <c r="BQ118" s="41">
        <f>AY118*$B$25</f>
        <v/>
      </c>
    </row>
    <row r="119" hidden="1">
      <c r="A119" s="590" t="inlineStr">
        <is>
          <t>1000-Lb Sisters (Season 6) (Digi Repack) - Inside The Episode</t>
        </is>
      </c>
      <c r="B119" s="1130" t="inlineStr">
        <is>
          <t>27:30</t>
        </is>
      </c>
      <c r="C119" s="249" t="inlineStr">
        <is>
          <t>NPT</t>
        </is>
      </c>
      <c r="D119" s="391" t="inlineStr">
        <is>
          <t>Mo - Su</t>
        </is>
      </c>
      <c r="E119" s="1086" t="n"/>
      <c r="F119" s="1086" t="n"/>
      <c r="G119" s="1086" t="n"/>
      <c r="H119" s="1086" t="n"/>
      <c r="I119" s="1086" t="n"/>
      <c r="J119" s="1089" t="n"/>
      <c r="K119" s="1089" t="n"/>
      <c r="L119" s="1086" t="n"/>
      <c r="M119" s="1086" t="n"/>
      <c r="N119" s="1086" t="n"/>
      <c r="O119" s="1086" t="n"/>
      <c r="P119" s="1086" t="n"/>
      <c r="Q119" s="1089" t="n"/>
      <c r="R119" s="1089" t="n"/>
      <c r="S119" s="1086" t="n"/>
      <c r="T119" s="1086" t="n"/>
      <c r="U119" s="1086" t="n"/>
      <c r="V119" s="1086" t="n"/>
      <c r="W119" s="1086" t="n"/>
      <c r="X119" s="1089" t="n"/>
      <c r="Y119" s="1089" t="n"/>
      <c r="Z119" s="1086" t="n"/>
      <c r="AA119" s="1086" t="n"/>
      <c r="AB119" s="1086" t="n"/>
      <c r="AC119" s="1086" t="n"/>
      <c r="AD119" s="1086" t="n"/>
      <c r="AE119" s="1089" t="n"/>
      <c r="AF119" s="1089" t="n"/>
      <c r="AG119" s="1086" t="n"/>
      <c r="AH119" s="1086" t="n"/>
      <c r="AI119" s="34">
        <f>COUNTA(E119:AH119)</f>
        <v/>
      </c>
      <c r="AK119" s="36">
        <f>+COUNTIF(E119:AH119,"*"&amp;"A"&amp;"*")</f>
        <v/>
      </c>
      <c r="AL119" s="37">
        <f>+COUNTIF(E119:AH119,"*"&amp;"B"&amp;"*")</f>
        <v/>
      </c>
      <c r="AM119" s="37">
        <f>+COUNTIF(E119:AH119,"*"&amp;"C"&amp;"*")</f>
        <v/>
      </c>
      <c r="AN119" s="37">
        <f>+COUNTIF(E119:AH119,"*"&amp;"D"&amp;"*")</f>
        <v/>
      </c>
      <c r="AO119" s="37">
        <f>+COUNTIF(E119:AH119,"*"&amp;"E"&amp;"*")</f>
        <v/>
      </c>
      <c r="AP119" s="37">
        <f>+COUNTIF(E119:AH119,"*"&amp;"F"&amp;"*")</f>
        <v/>
      </c>
      <c r="AQ119" s="37">
        <f>+COUNTIF(E119:AH119,"*"&amp;"G"&amp;"*")</f>
        <v/>
      </c>
      <c r="AR119" s="37">
        <f>+COUNTIF(E119:AH119,"*"&amp;"H"&amp;"*")</f>
        <v/>
      </c>
      <c r="AS119" s="37">
        <f>+COUNTIF(E119:AH119,"*"&amp;"I"&amp;"*")</f>
        <v/>
      </c>
      <c r="AT119" s="37">
        <f>+COUNTIF(E119:AH119,"*"&amp;"J"&amp;"*")</f>
        <v/>
      </c>
      <c r="AU119" s="37">
        <f>+COUNTIF(E119:AH119,"*"&amp;"K"&amp;"*")</f>
        <v/>
      </c>
      <c r="AV119" s="37">
        <f>+COUNTIF(E119:AH119,"*"&amp;"L"&amp;"*")</f>
        <v/>
      </c>
      <c r="AW119" s="37">
        <f>+COUNTIF(E119:AH119,"*"&amp;"M"&amp;"*")</f>
        <v/>
      </c>
      <c r="AX119" s="37">
        <f>+COUNTIF(E119:AH119,"*"&amp;"N"&amp;"*")</f>
        <v/>
      </c>
      <c r="AY119" s="37">
        <f>+COUNTIF(E119:AH119,"*"&amp;"O"&amp;"*")</f>
        <v/>
      </c>
      <c r="BA119" s="39">
        <f>IF($C119="NPT",SUM($AK119:$AY119),0)</f>
        <v/>
      </c>
      <c r="BB119" s="40">
        <f>IF($C119="PT",SUM($AK119:$AY119),0)</f>
        <v/>
      </c>
      <c r="BC119" s="41">
        <f>AK119*$B$11</f>
        <v/>
      </c>
      <c r="BD119" s="41">
        <f>AL119*$B$12</f>
        <v/>
      </c>
      <c r="BE119" s="41">
        <f>AM119*$B$13</f>
        <v/>
      </c>
      <c r="BF119" s="41">
        <f>AN119*$B$14</f>
        <v/>
      </c>
      <c r="BG119" s="41">
        <f>AO119*$B$15</f>
        <v/>
      </c>
      <c r="BH119" s="41">
        <f>AP119*$B$16</f>
        <v/>
      </c>
      <c r="BI119" s="41">
        <f>AQ119*$B$17</f>
        <v/>
      </c>
      <c r="BJ119" s="41">
        <f>AR119*$B$18</f>
        <v/>
      </c>
      <c r="BK119" s="41">
        <f>AS119*$B$19</f>
        <v/>
      </c>
      <c r="BL119" s="41">
        <f>AT119*$B$20</f>
        <v/>
      </c>
      <c r="BM119" s="41">
        <f>AU119*$B$21</f>
        <v/>
      </c>
      <c r="BN119" s="41">
        <f>AV119*$B$22</f>
        <v/>
      </c>
      <c r="BO119" s="41">
        <f>AW119*$B$23</f>
        <v/>
      </c>
      <c r="BP119" s="41">
        <f>AX119*$B$24</f>
        <v/>
      </c>
      <c r="BQ119" s="41">
        <f>AY119*$B$25</f>
        <v/>
      </c>
    </row>
    <row r="120" hidden="1">
      <c r="A120" s="590" t="inlineStr">
        <is>
          <t>Outdaughtered (Season 7) - Cheer Dad</t>
        </is>
      </c>
      <c r="B120" s="1130" t="inlineStr">
        <is>
          <t>27:45</t>
        </is>
      </c>
      <c r="C120" s="249" t="inlineStr">
        <is>
          <t>NPT</t>
        </is>
      </c>
      <c r="D120" s="391" t="inlineStr">
        <is>
          <t>Mo - Su</t>
        </is>
      </c>
      <c r="E120" s="1088" t="n"/>
      <c r="F120" s="1086" t="n"/>
      <c r="G120" s="1086" t="n"/>
      <c r="H120" s="1088" t="n"/>
      <c r="I120" s="1088" t="n"/>
      <c r="J120" s="1088" t="n"/>
      <c r="K120" s="1088" t="n"/>
      <c r="L120" s="1088" t="n"/>
      <c r="M120" s="1088" t="n"/>
      <c r="N120" s="1088" t="n"/>
      <c r="O120" s="1088" t="n"/>
      <c r="P120" s="1088" t="n"/>
      <c r="Q120" s="1088" t="n"/>
      <c r="R120" s="1088" t="n"/>
      <c r="S120" s="1088" t="n"/>
      <c r="T120" s="1086" t="n"/>
      <c r="U120" s="1088" t="n"/>
      <c r="V120" s="1088" t="n"/>
      <c r="W120" s="1088" t="n"/>
      <c r="X120" s="1088" t="n"/>
      <c r="Y120" s="1088" t="n"/>
      <c r="Z120" s="1088" t="n"/>
      <c r="AA120" s="1086" t="n"/>
      <c r="AB120" s="1088" t="n"/>
      <c r="AC120" s="1088" t="n"/>
      <c r="AD120" s="1088" t="n"/>
      <c r="AE120" s="1088" t="n"/>
      <c r="AF120" s="1088" t="n"/>
      <c r="AG120" s="1088" t="n"/>
      <c r="AH120" s="1088" t="n"/>
      <c r="AI120" s="34">
        <f>COUNTA(E120:AH120)</f>
        <v/>
      </c>
      <c r="AK120" s="36">
        <f>+COUNTIF(E120:AH120,"*"&amp;"A"&amp;"*")</f>
        <v/>
      </c>
      <c r="AL120" s="37">
        <f>+COUNTIF(E120:AH120,"*"&amp;"B"&amp;"*")</f>
        <v/>
      </c>
      <c r="AM120" s="37">
        <f>+COUNTIF(E120:AH120,"*"&amp;"C"&amp;"*")</f>
        <v/>
      </c>
      <c r="AN120" s="37">
        <f>+COUNTIF(E120:AH120,"*"&amp;"D"&amp;"*")</f>
        <v/>
      </c>
      <c r="AO120" s="37">
        <f>+COUNTIF(E120:AH120,"*"&amp;"E"&amp;"*")</f>
        <v/>
      </c>
      <c r="AP120" s="37">
        <f>+COUNTIF(E120:AH120,"*"&amp;"F"&amp;"*")</f>
        <v/>
      </c>
      <c r="AQ120" s="37">
        <f>+COUNTIF(E120:AH120,"*"&amp;"G"&amp;"*")</f>
        <v/>
      </c>
      <c r="AR120" s="37">
        <f>+COUNTIF(E120:AH120,"*"&amp;"H"&amp;"*")</f>
        <v/>
      </c>
      <c r="AS120" s="37">
        <f>+COUNTIF(E120:AH120,"*"&amp;"I"&amp;"*")</f>
        <v/>
      </c>
      <c r="AT120" s="37">
        <f>+COUNTIF(E120:AH120,"*"&amp;"J"&amp;"*")</f>
        <v/>
      </c>
      <c r="AU120" s="37">
        <f>+COUNTIF(E120:AH120,"*"&amp;"K"&amp;"*")</f>
        <v/>
      </c>
      <c r="AV120" s="37">
        <f>+COUNTIF(E120:AH120,"*"&amp;"L"&amp;"*")</f>
        <v/>
      </c>
      <c r="AW120" s="37">
        <f>+COUNTIF(E120:AH120,"*"&amp;"M"&amp;"*")</f>
        <v/>
      </c>
      <c r="AX120" s="37">
        <f>+COUNTIF(E120:AH120,"*"&amp;"N"&amp;"*")</f>
        <v/>
      </c>
      <c r="AY120" s="37">
        <f>+COUNTIF(E120:AH120,"*"&amp;"O"&amp;"*")</f>
        <v/>
      </c>
      <c r="BA120" s="39">
        <f>IF($C120="NPT",SUM($AK120:$AY120),0)</f>
        <v/>
      </c>
      <c r="BB120" s="40">
        <f>IF($C120="PT",SUM($AK120:$AY120),0)</f>
        <v/>
      </c>
      <c r="BC120" s="41">
        <f>AK120*$B$11</f>
        <v/>
      </c>
      <c r="BD120" s="41">
        <f>AL120*$B$12</f>
        <v/>
      </c>
      <c r="BE120" s="41">
        <f>AM120*$B$13</f>
        <v/>
      </c>
      <c r="BF120" s="41">
        <f>AN120*$B$14</f>
        <v/>
      </c>
      <c r="BG120" s="41">
        <f>AO120*$B$15</f>
        <v/>
      </c>
      <c r="BH120" s="41">
        <f>AP120*$B$16</f>
        <v/>
      </c>
      <c r="BI120" s="41">
        <f>AQ120*$B$17</f>
        <v/>
      </c>
      <c r="BJ120" s="41">
        <f>AR120*$B$18</f>
        <v/>
      </c>
      <c r="BK120" s="41">
        <f>AS120*$B$19</f>
        <v/>
      </c>
      <c r="BL120" s="41">
        <f>AT120*$B$20</f>
        <v/>
      </c>
      <c r="BM120" s="41">
        <f>AU120*$B$21</f>
        <v/>
      </c>
      <c r="BN120" s="41">
        <f>AV120*$B$22</f>
        <v/>
      </c>
      <c r="BO120" s="41">
        <f>AW120*$B$23</f>
        <v/>
      </c>
      <c r="BP120" s="41">
        <f>AX120*$B$24</f>
        <v/>
      </c>
      <c r="BQ120" s="41">
        <f>AY120*$B$25</f>
        <v/>
      </c>
    </row>
    <row r="121" hidden="1">
      <c r="A121" s="299" t="inlineStr">
        <is>
          <t>Bad Skin Clinic (Season 2), The - Episode 12</t>
        </is>
      </c>
      <c r="B121" s="1129" t="inlineStr">
        <is>
          <t>28:00</t>
        </is>
      </c>
      <c r="C121" s="249" t="inlineStr">
        <is>
          <t>NPT</t>
        </is>
      </c>
      <c r="D121" s="391" t="inlineStr">
        <is>
          <t>Mo - Su</t>
        </is>
      </c>
      <c r="E121" s="1086" t="n"/>
      <c r="F121" s="1086" t="n"/>
      <c r="G121" s="1086" t="n"/>
      <c r="H121" s="1086" t="n"/>
      <c r="I121" s="1086" t="n"/>
      <c r="J121" s="1089" t="n"/>
      <c r="K121" s="1089" t="n"/>
      <c r="L121" s="1086" t="n"/>
      <c r="M121" s="1086" t="n"/>
      <c r="N121" s="1086" t="n"/>
      <c r="O121" s="1086" t="n"/>
      <c r="P121" s="1086" t="n"/>
      <c r="Q121" s="1089" t="n"/>
      <c r="R121" s="1089" t="n"/>
      <c r="S121" s="1086" t="n"/>
      <c r="T121" s="1086" t="n"/>
      <c r="U121" s="1086" t="n"/>
      <c r="V121" s="1086" t="n"/>
      <c r="W121" s="1086" t="n"/>
      <c r="X121" s="1089" t="n"/>
      <c r="Y121" s="1089" t="n"/>
      <c r="Z121" s="1086" t="n"/>
      <c r="AA121" s="1086" t="n"/>
      <c r="AB121" s="1086" t="n"/>
      <c r="AC121" s="1086" t="n"/>
      <c r="AD121" s="1086" t="n"/>
      <c r="AE121" s="1089" t="n"/>
      <c r="AF121" s="1089" t="n"/>
      <c r="AG121" s="1086" t="n"/>
      <c r="AH121" s="1086" t="n"/>
      <c r="AI121" s="34">
        <f>COUNTA(E121:AH121)</f>
        <v/>
      </c>
      <c r="AK121" s="36">
        <f>+COUNTIF(E121:AH121,"*"&amp;"A"&amp;"*")</f>
        <v/>
      </c>
      <c r="AL121" s="37">
        <f>+COUNTIF(E121:AH121,"*"&amp;"B"&amp;"*")</f>
        <v/>
      </c>
      <c r="AM121" s="37">
        <f>+COUNTIF(E121:AH121,"*"&amp;"C"&amp;"*")</f>
        <v/>
      </c>
      <c r="AN121" s="37">
        <f>+COUNTIF(E121:AH121,"*"&amp;"D"&amp;"*")</f>
        <v/>
      </c>
      <c r="AO121" s="37">
        <f>+COUNTIF(E121:AH121,"*"&amp;"E"&amp;"*")</f>
        <v/>
      </c>
      <c r="AP121" s="37">
        <f>+COUNTIF(E121:AH121,"*"&amp;"F"&amp;"*")</f>
        <v/>
      </c>
      <c r="AQ121" s="37">
        <f>+COUNTIF(E121:AH121,"*"&amp;"G"&amp;"*")</f>
        <v/>
      </c>
      <c r="AR121" s="37">
        <f>+COUNTIF(E121:AH121,"*"&amp;"H"&amp;"*")</f>
        <v/>
      </c>
      <c r="AS121" s="37">
        <f>+COUNTIF(E121:AH121,"*"&amp;"I"&amp;"*")</f>
        <v/>
      </c>
      <c r="AT121" s="37">
        <f>+COUNTIF(E121:AH121,"*"&amp;"J"&amp;"*")</f>
        <v/>
      </c>
      <c r="AU121" s="37">
        <f>+COUNTIF(E121:AH121,"*"&amp;"K"&amp;"*")</f>
        <v/>
      </c>
      <c r="AV121" s="37">
        <f>+COUNTIF(E121:AH121,"*"&amp;"L"&amp;"*")</f>
        <v/>
      </c>
      <c r="AW121" s="37">
        <f>+COUNTIF(E121:AH121,"*"&amp;"M"&amp;"*")</f>
        <v/>
      </c>
      <c r="AX121" s="37">
        <f>+COUNTIF(E121:AH121,"*"&amp;"N"&amp;"*")</f>
        <v/>
      </c>
      <c r="AY121" s="37">
        <f>+COUNTIF(E121:AH121,"*"&amp;"O"&amp;"*")</f>
        <v/>
      </c>
      <c r="BA121" s="39">
        <f>IF($C121="NPT",SUM($AK121:$AY121),0)</f>
        <v/>
      </c>
      <c r="BB121" s="40">
        <f>IF($C121="PT",SUM($AK121:$AY121),0)</f>
        <v/>
      </c>
      <c r="BC121" s="41">
        <f>AK121*$B$11</f>
        <v/>
      </c>
      <c r="BD121" s="41">
        <f>AL121*$B$12</f>
        <v/>
      </c>
      <c r="BE121" s="41">
        <f>AM121*$B$13</f>
        <v/>
      </c>
      <c r="BF121" s="41">
        <f>AN121*$B$14</f>
        <v/>
      </c>
      <c r="BG121" s="41">
        <f>AO121*$B$15</f>
        <v/>
      </c>
      <c r="BH121" s="41">
        <f>AP121*$B$16</f>
        <v/>
      </c>
      <c r="BI121" s="41">
        <f>AQ121*$B$17</f>
        <v/>
      </c>
      <c r="BJ121" s="41">
        <f>AR121*$B$18</f>
        <v/>
      </c>
      <c r="BK121" s="41">
        <f>AS121*$B$19</f>
        <v/>
      </c>
      <c r="BL121" s="41">
        <f>AT121*$B$20</f>
        <v/>
      </c>
      <c r="BM121" s="41">
        <f>AU121*$B$21</f>
        <v/>
      </c>
      <c r="BN121" s="41">
        <f>AV121*$B$22</f>
        <v/>
      </c>
      <c r="BO121" s="41">
        <f>AW121*$B$23</f>
        <v/>
      </c>
      <c r="BP121" s="41">
        <f>AX121*$B$24</f>
        <v/>
      </c>
      <c r="BQ121" s="41">
        <f>AY121*$B$25</f>
        <v/>
      </c>
    </row>
    <row r="122" hidden="1">
      <c r="A122" s="299" t="inlineStr">
        <is>
          <t>Bad Skin Clinic (Season 2), The - Episode 12</t>
        </is>
      </c>
      <c r="B122" s="1129" t="inlineStr">
        <is>
          <t>28:15</t>
        </is>
      </c>
      <c r="C122" s="249" t="inlineStr">
        <is>
          <t>NPT</t>
        </is>
      </c>
      <c r="D122" s="391" t="inlineStr">
        <is>
          <t>Mo - Su</t>
        </is>
      </c>
      <c r="E122" s="1086" t="n"/>
      <c r="F122" s="1086" t="n"/>
      <c r="G122" s="1086" t="n"/>
      <c r="H122" s="1086" t="n"/>
      <c r="I122" s="1086" t="n"/>
      <c r="J122" s="1089" t="n"/>
      <c r="K122" s="1089" t="n"/>
      <c r="L122" s="1086" t="n"/>
      <c r="M122" s="1086" t="n"/>
      <c r="N122" s="1086" t="n"/>
      <c r="O122" s="1086" t="n"/>
      <c r="P122" s="1086" t="n"/>
      <c r="Q122" s="1089" t="n"/>
      <c r="R122" s="1089" t="n"/>
      <c r="S122" s="1086" t="n"/>
      <c r="T122" s="1086" t="n"/>
      <c r="U122" s="1086" t="n"/>
      <c r="V122" s="1086" t="n"/>
      <c r="W122" s="1086" t="n"/>
      <c r="X122" s="1089" t="n"/>
      <c r="Y122" s="1089" t="n"/>
      <c r="Z122" s="1086" t="n"/>
      <c r="AA122" s="1086" t="n"/>
      <c r="AB122" s="1086" t="n"/>
      <c r="AC122" s="1086" t="n"/>
      <c r="AD122" s="1086" t="n"/>
      <c r="AE122" s="1089" t="n"/>
      <c r="AF122" s="1089" t="n"/>
      <c r="AG122" s="1086" t="n"/>
      <c r="AH122" s="1086" t="n"/>
      <c r="AI122" s="34">
        <f>COUNTA(E122:AH122)</f>
        <v/>
      </c>
      <c r="AK122" s="36">
        <f>+COUNTIF(E122:AH122,"*"&amp;"A"&amp;"*")</f>
        <v/>
      </c>
      <c r="AL122" s="37">
        <f>+COUNTIF(E122:AH122,"*"&amp;"B"&amp;"*")</f>
        <v/>
      </c>
      <c r="AM122" s="37">
        <f>+COUNTIF(E122:AH122,"*"&amp;"C"&amp;"*")</f>
        <v/>
      </c>
      <c r="AN122" s="37">
        <f>+COUNTIF(E122:AH122,"*"&amp;"D"&amp;"*")</f>
        <v/>
      </c>
      <c r="AO122" s="37">
        <f>+COUNTIF(E122:AH122,"*"&amp;"E"&amp;"*")</f>
        <v/>
      </c>
      <c r="AP122" s="37">
        <f>+COUNTIF(E122:AH122,"*"&amp;"F"&amp;"*")</f>
        <v/>
      </c>
      <c r="AQ122" s="37">
        <f>+COUNTIF(E122:AH122,"*"&amp;"G"&amp;"*")</f>
        <v/>
      </c>
      <c r="AR122" s="37">
        <f>+COUNTIF(E122:AH122,"*"&amp;"H"&amp;"*")</f>
        <v/>
      </c>
      <c r="AS122" s="37">
        <f>+COUNTIF(E122:AH122,"*"&amp;"I"&amp;"*")</f>
        <v/>
      </c>
      <c r="AT122" s="37">
        <f>+COUNTIF(E122:AH122,"*"&amp;"J"&amp;"*")</f>
        <v/>
      </c>
      <c r="AU122" s="37">
        <f>+COUNTIF(E122:AH122,"*"&amp;"K"&amp;"*")</f>
        <v/>
      </c>
      <c r="AV122" s="37">
        <f>+COUNTIF(E122:AH122,"*"&amp;"L"&amp;"*")</f>
        <v/>
      </c>
      <c r="AW122" s="37">
        <f>+COUNTIF(E122:AH122,"*"&amp;"M"&amp;"*")</f>
        <v/>
      </c>
      <c r="AX122" s="37">
        <f>+COUNTIF(E122:AH122,"*"&amp;"N"&amp;"*")</f>
        <v/>
      </c>
      <c r="AY122" s="37">
        <f>+COUNTIF(E122:AH122,"*"&amp;"O"&amp;"*")</f>
        <v/>
      </c>
      <c r="BA122" s="39">
        <f>IF($C122="NPT",SUM($AK122:$AY122),0)</f>
        <v/>
      </c>
      <c r="BB122" s="40">
        <f>IF($C122="PT",SUM($AK122:$AY122),0)</f>
        <v/>
      </c>
      <c r="BC122" s="41">
        <f>AK122*$B$11</f>
        <v/>
      </c>
      <c r="BD122" s="41">
        <f>AL122*$B$12</f>
        <v/>
      </c>
      <c r="BE122" s="41">
        <f>AM122*$B$13</f>
        <v/>
      </c>
      <c r="BF122" s="41">
        <f>AN122*$B$14</f>
        <v/>
      </c>
      <c r="BG122" s="41">
        <f>AO122*$B$15</f>
        <v/>
      </c>
      <c r="BH122" s="41">
        <f>AP122*$B$16</f>
        <v/>
      </c>
      <c r="BI122" s="41">
        <f>AQ122*$B$17</f>
        <v/>
      </c>
      <c r="BJ122" s="41">
        <f>AR122*$B$18</f>
        <v/>
      </c>
      <c r="BK122" s="41">
        <f>AS122*$B$19</f>
        <v/>
      </c>
      <c r="BL122" s="41">
        <f>AT122*$B$20</f>
        <v/>
      </c>
      <c r="BM122" s="41">
        <f>AU122*$B$21</f>
        <v/>
      </c>
      <c r="BN122" s="41">
        <f>AV122*$B$22</f>
        <v/>
      </c>
      <c r="BO122" s="41">
        <f>AW122*$B$23</f>
        <v/>
      </c>
      <c r="BP122" s="41">
        <f>AX122*$B$24</f>
        <v/>
      </c>
      <c r="BQ122" s="41">
        <f>AY122*$B$25</f>
        <v/>
      </c>
    </row>
    <row r="123" hidden="1" ht="21" customHeight="1" thickBot="1">
      <c r="A123" s="299" t="inlineStr">
        <is>
          <t>Bad Skin Clinic (Season 2), The - Episode 1</t>
        </is>
      </c>
      <c r="B123" s="1129" t="inlineStr">
        <is>
          <t>28:30</t>
        </is>
      </c>
      <c r="C123" s="249" t="inlineStr">
        <is>
          <t>NPT</t>
        </is>
      </c>
      <c r="D123" s="391" t="inlineStr">
        <is>
          <t>Mo - Su</t>
        </is>
      </c>
      <c r="E123" s="1086" t="n"/>
      <c r="F123" s="1086" t="n"/>
      <c r="G123" s="1086" t="n"/>
      <c r="H123" s="1086" t="n"/>
      <c r="I123" s="1086" t="n"/>
      <c r="J123" s="1089" t="n"/>
      <c r="K123" s="1089" t="n"/>
      <c r="L123" s="1086" t="n"/>
      <c r="M123" s="1086" t="n"/>
      <c r="N123" s="1086" t="n"/>
      <c r="O123" s="1086" t="n"/>
      <c r="P123" s="1086" t="n"/>
      <c r="Q123" s="1088" t="n"/>
      <c r="R123" s="1089" t="n"/>
      <c r="S123" s="1086" t="n"/>
      <c r="T123" s="1086" t="n"/>
      <c r="U123" s="1086" t="n"/>
      <c r="V123" s="1086" t="n"/>
      <c r="W123" s="1086" t="n"/>
      <c r="X123" s="1089" t="n"/>
      <c r="Y123" s="1089" t="n"/>
      <c r="Z123" s="1086" t="n"/>
      <c r="AA123" s="1086" t="n"/>
      <c r="AB123" s="1086" t="n"/>
      <c r="AC123" s="1086" t="n"/>
      <c r="AD123" s="1086" t="n"/>
      <c r="AE123" s="1089" t="n"/>
      <c r="AF123" s="1089" t="n"/>
      <c r="AG123" s="1086" t="n"/>
      <c r="AH123" s="1086" t="n"/>
      <c r="AI123" s="34">
        <f>COUNTA(E123:AH123)</f>
        <v/>
      </c>
      <c r="AK123" s="36">
        <f>+COUNTIF(E123:AH123,"*"&amp;"A"&amp;"*")</f>
        <v/>
      </c>
      <c r="AL123" s="37">
        <f>+COUNTIF(E123:AH123,"*"&amp;"B"&amp;"*")</f>
        <v/>
      </c>
      <c r="AM123" s="37">
        <f>+COUNTIF(E123:AH123,"*"&amp;"C"&amp;"*")</f>
        <v/>
      </c>
      <c r="AN123" s="37">
        <f>+COUNTIF(E123:AH123,"*"&amp;"D"&amp;"*")</f>
        <v/>
      </c>
      <c r="AO123" s="37">
        <f>+COUNTIF(E123:AH123,"*"&amp;"E"&amp;"*")</f>
        <v/>
      </c>
      <c r="AP123" s="37">
        <f>+COUNTIF(E123:AH123,"*"&amp;"F"&amp;"*")</f>
        <v/>
      </c>
      <c r="AQ123" s="37">
        <f>+COUNTIF(E123:AH123,"*"&amp;"G"&amp;"*")</f>
        <v/>
      </c>
      <c r="AR123" s="37">
        <f>+COUNTIF(E123:AH123,"*"&amp;"H"&amp;"*")</f>
        <v/>
      </c>
      <c r="AS123" s="37">
        <f>+COUNTIF(E123:AH123,"*"&amp;"I"&amp;"*")</f>
        <v/>
      </c>
      <c r="AT123" s="37">
        <f>+COUNTIF(E123:AH123,"*"&amp;"J"&amp;"*")</f>
        <v/>
      </c>
      <c r="AU123" s="37">
        <f>+COUNTIF(E123:AH123,"*"&amp;"K"&amp;"*")</f>
        <v/>
      </c>
      <c r="AV123" s="37">
        <f>+COUNTIF(E123:AH123,"*"&amp;"L"&amp;"*")</f>
        <v/>
      </c>
      <c r="AW123" s="37">
        <f>+COUNTIF(E123:AH123,"*"&amp;"M"&amp;"*")</f>
        <v/>
      </c>
      <c r="AX123" s="37">
        <f>+COUNTIF(E123:AH123,"*"&amp;"N"&amp;"*")</f>
        <v/>
      </c>
      <c r="AY123" s="37">
        <f>+COUNTIF(E123:AH123,"*"&amp;"O"&amp;"*")</f>
        <v/>
      </c>
      <c r="BA123" s="39">
        <f>IF($C123="NPT",SUM($AK123:$AY123),0)</f>
        <v/>
      </c>
      <c r="BB123" s="40">
        <f>IF($C123="PT",SUM($AK123:$AY123),0)</f>
        <v/>
      </c>
      <c r="BC123" s="41">
        <f>AK123*$B$11</f>
        <v/>
      </c>
      <c r="BD123" s="41">
        <f>AL123*$B$12</f>
        <v/>
      </c>
      <c r="BE123" s="41">
        <f>AM123*$B$13</f>
        <v/>
      </c>
      <c r="BF123" s="41">
        <f>AN123*$B$14</f>
        <v/>
      </c>
      <c r="BG123" s="41">
        <f>AO123*$B$15</f>
        <v/>
      </c>
      <c r="BH123" s="41">
        <f>AP123*$B$16</f>
        <v/>
      </c>
      <c r="BI123" s="41">
        <f>AQ123*$B$17</f>
        <v/>
      </c>
      <c r="BJ123" s="41">
        <f>AR123*$B$18</f>
        <v/>
      </c>
      <c r="BK123" s="41">
        <f>AS123*$B$19</f>
        <v/>
      </c>
      <c r="BL123" s="41">
        <f>AT123*$B$20</f>
        <v/>
      </c>
      <c r="BM123" s="41">
        <f>AU123*$B$21</f>
        <v/>
      </c>
      <c r="BN123" s="41">
        <f>AV123*$B$22</f>
        <v/>
      </c>
      <c r="BO123" s="41">
        <f>AW123*$B$23</f>
        <v/>
      </c>
      <c r="BP123" s="41">
        <f>AX123*$B$24</f>
        <v/>
      </c>
      <c r="BQ123" s="41">
        <f>AY123*$B$25</f>
        <v/>
      </c>
    </row>
    <row r="124" hidden="1" ht="21" customHeight="1" thickBot="1">
      <c r="A124" s="299" t="inlineStr">
        <is>
          <t>Bad Skin Clinic, The - Episode 2</t>
        </is>
      </c>
      <c r="B124" s="1129" t="inlineStr">
        <is>
          <t>28:45</t>
        </is>
      </c>
      <c r="C124" s="249" t="inlineStr">
        <is>
          <t>NPT</t>
        </is>
      </c>
      <c r="D124" s="391" t="inlineStr">
        <is>
          <t>Mo - Su</t>
        </is>
      </c>
      <c r="E124" s="1088" t="n"/>
      <c r="F124" s="1088" t="n"/>
      <c r="G124" s="1088" t="n"/>
      <c r="H124" s="1086" t="n"/>
      <c r="I124" s="1088" t="n"/>
      <c r="J124" s="1088" t="n"/>
      <c r="K124" s="1088" t="n"/>
      <c r="L124" s="1088" t="n"/>
      <c r="M124" s="1088" t="n"/>
      <c r="N124" s="1088" t="n"/>
      <c r="O124" s="1088" t="n"/>
      <c r="P124" s="1088" t="n"/>
      <c r="Q124" s="1089" t="n"/>
      <c r="R124" s="1088" t="n"/>
      <c r="S124" s="1088" t="n"/>
      <c r="T124" s="1088" t="n"/>
      <c r="U124" s="1088" t="n"/>
      <c r="V124" s="1088" t="n"/>
      <c r="W124" s="1088" t="n"/>
      <c r="X124" s="1088" t="n"/>
      <c r="Y124" s="1088" t="n"/>
      <c r="Z124" s="1088" t="n"/>
      <c r="AA124" s="1088" t="n"/>
      <c r="AB124" s="1088" t="n"/>
      <c r="AC124" s="1088" t="n"/>
      <c r="AD124" s="1088" t="n"/>
      <c r="AE124" s="1089" t="n"/>
      <c r="AF124" s="1088" t="n"/>
      <c r="AG124" s="1086" t="n"/>
      <c r="AH124" s="1088" t="n"/>
      <c r="AI124" s="34">
        <f>COUNTA(E124:AH124)</f>
        <v/>
      </c>
      <c r="AK124" s="36">
        <f>+COUNTIF(E124:AH124,"*"&amp;"A"&amp;"*")</f>
        <v/>
      </c>
      <c r="AL124" s="37">
        <f>+COUNTIF(E124:AH124,"*"&amp;"B"&amp;"*")</f>
        <v/>
      </c>
      <c r="AM124" s="37">
        <f>+COUNTIF(E124:AH124,"*"&amp;"C"&amp;"*")</f>
        <v/>
      </c>
      <c r="AN124" s="37">
        <f>+COUNTIF(E124:AH124,"*"&amp;"D"&amp;"*")</f>
        <v/>
      </c>
      <c r="AO124" s="37">
        <f>+COUNTIF(E124:AH124,"*"&amp;"E"&amp;"*")</f>
        <v/>
      </c>
      <c r="AP124" s="37">
        <f>+COUNTIF(E124:AH124,"*"&amp;"F"&amp;"*")</f>
        <v/>
      </c>
      <c r="AQ124" s="37">
        <f>+COUNTIF(E124:AH124,"*"&amp;"G"&amp;"*")</f>
        <v/>
      </c>
      <c r="AR124" s="37">
        <f>+COUNTIF(E124:AH124,"*"&amp;"H"&amp;"*")</f>
        <v/>
      </c>
      <c r="AS124" s="37">
        <f>+COUNTIF(E124:AH124,"*"&amp;"I"&amp;"*")</f>
        <v/>
      </c>
      <c r="AT124" s="37">
        <f>+COUNTIF(E124:AH124,"*"&amp;"J"&amp;"*")</f>
        <v/>
      </c>
      <c r="AU124" s="37">
        <f>+COUNTIF(E124:AH124,"*"&amp;"K"&amp;"*")</f>
        <v/>
      </c>
      <c r="AV124" s="37">
        <f>+COUNTIF(E124:AH124,"*"&amp;"L"&amp;"*")</f>
        <v/>
      </c>
      <c r="AW124" s="37">
        <f>+COUNTIF(E124:AH124,"*"&amp;"M"&amp;"*")</f>
        <v/>
      </c>
      <c r="AX124" s="37">
        <f>+COUNTIF(E124:AH124,"*"&amp;"N"&amp;"*")</f>
        <v/>
      </c>
      <c r="AY124" s="37">
        <f>+COUNTIF(E124:AH124,"*"&amp;"O"&amp;"*")</f>
        <v/>
      </c>
      <c r="BA124" s="39">
        <f>IF($C124="NPT",SUM($AK124:$AY124),0)</f>
        <v/>
      </c>
      <c r="BB124" s="40">
        <f>IF($C124="PT",SUM($AK124:$AY124),0)</f>
        <v/>
      </c>
      <c r="BC124" s="41">
        <f>AK124*$B$11</f>
        <v/>
      </c>
      <c r="BD124" s="41">
        <f>AL124*$B$12</f>
        <v/>
      </c>
      <c r="BE124" s="41">
        <f>AM124*$B$13</f>
        <v/>
      </c>
      <c r="BF124" s="41">
        <f>AN124*$B$14</f>
        <v/>
      </c>
      <c r="BG124" s="41">
        <f>AO124*$B$15</f>
        <v/>
      </c>
      <c r="BH124" s="41">
        <f>AP124*$B$16</f>
        <v/>
      </c>
      <c r="BI124" s="41">
        <f>AQ124*$B$17</f>
        <v/>
      </c>
      <c r="BJ124" s="41">
        <f>AR124*$B$18</f>
        <v/>
      </c>
      <c r="BK124" s="41">
        <f>AS124*$B$19</f>
        <v/>
      </c>
      <c r="BL124" s="41">
        <f>AT124*$B$20</f>
        <v/>
      </c>
      <c r="BM124" s="41">
        <f>AU124*$B$21</f>
        <v/>
      </c>
      <c r="BN124" s="41">
        <f>AV124*$B$22</f>
        <v/>
      </c>
      <c r="BO124" s="41">
        <f>AW124*$B$23</f>
        <v/>
      </c>
      <c r="BP124" s="41">
        <f>AX124*$B$24</f>
        <v/>
      </c>
      <c r="BQ124" s="41">
        <f>AY124*$B$25</f>
        <v/>
      </c>
    </row>
    <row r="125" hidden="1" ht="21" customHeight="1" thickBot="1">
      <c r="A125" s="299" t="inlineStr">
        <is>
          <t>Bad Skin Clinic (Season 2), The - Episode 1</t>
        </is>
      </c>
      <c r="B125" s="1129" t="inlineStr">
        <is>
          <t>29:00</t>
        </is>
      </c>
      <c r="C125" s="249" t="inlineStr">
        <is>
          <t>NPT</t>
        </is>
      </c>
      <c r="D125" s="391" t="inlineStr">
        <is>
          <t>Mo - Su</t>
        </is>
      </c>
      <c r="E125" s="1086" t="n"/>
      <c r="F125" s="1086" t="n"/>
      <c r="G125" s="1086" t="n"/>
      <c r="H125" s="1086" t="n"/>
      <c r="I125" s="1086" t="n"/>
      <c r="J125" s="1089" t="n"/>
      <c r="K125" s="1089" t="n"/>
      <c r="L125" s="1086" t="n"/>
      <c r="M125" s="1086" t="n"/>
      <c r="N125" s="1086" t="n"/>
      <c r="O125" s="1086" t="n"/>
      <c r="P125" s="1086" t="n"/>
      <c r="Q125" s="1089" t="n"/>
      <c r="R125" s="1089" t="n"/>
      <c r="S125" s="1086" t="n"/>
      <c r="T125" s="1086" t="n"/>
      <c r="U125" s="1086" t="n"/>
      <c r="V125" s="1086" t="n"/>
      <c r="W125" s="1086" t="n"/>
      <c r="X125" s="1089" t="n"/>
      <c r="Y125" s="1089" t="n"/>
      <c r="Z125" s="1086" t="n"/>
      <c r="AA125" s="1086" t="n"/>
      <c r="AB125" s="1086" t="n"/>
      <c r="AC125" s="1086" t="n"/>
      <c r="AD125" s="1086" t="n"/>
      <c r="AE125" s="1089" t="n"/>
      <c r="AF125" s="1089" t="n"/>
      <c r="AG125" s="1086" t="n"/>
      <c r="AH125" s="1086" t="n"/>
      <c r="AI125" s="34">
        <f>COUNTA(E125:AH125)</f>
        <v/>
      </c>
      <c r="AK125" s="36">
        <f>+COUNTIF(E125:AH125,"*"&amp;"A"&amp;"*")</f>
        <v/>
      </c>
      <c r="AL125" s="37">
        <f>+COUNTIF(E125:AH125,"*"&amp;"B"&amp;"*")</f>
        <v/>
      </c>
      <c r="AM125" s="37">
        <f>+COUNTIF(E125:AH125,"*"&amp;"C"&amp;"*")</f>
        <v/>
      </c>
      <c r="AN125" s="37">
        <f>+COUNTIF(E125:AH125,"*"&amp;"D"&amp;"*")</f>
        <v/>
      </c>
      <c r="AO125" s="37">
        <f>+COUNTIF(E125:AH125,"*"&amp;"E"&amp;"*")</f>
        <v/>
      </c>
      <c r="AP125" s="37">
        <f>+COUNTIF(E125:AH125,"*"&amp;"F"&amp;"*")</f>
        <v/>
      </c>
      <c r="AQ125" s="37">
        <f>+COUNTIF(E125:AH125,"*"&amp;"G"&amp;"*")</f>
        <v/>
      </c>
      <c r="AR125" s="37">
        <f>+COUNTIF(E125:AH125,"*"&amp;"H"&amp;"*")</f>
        <v/>
      </c>
      <c r="AS125" s="37">
        <f>+COUNTIF(E125:AH125,"*"&amp;"I"&amp;"*")</f>
        <v/>
      </c>
      <c r="AT125" s="37">
        <f>+COUNTIF(E125:AH125,"*"&amp;"J"&amp;"*")</f>
        <v/>
      </c>
      <c r="AU125" s="37">
        <f>+COUNTIF(E125:AH125,"*"&amp;"K"&amp;"*")</f>
        <v/>
      </c>
      <c r="AV125" s="37">
        <f>+COUNTIF(E125:AH125,"*"&amp;"L"&amp;"*")</f>
        <v/>
      </c>
      <c r="AW125" s="37">
        <f>+COUNTIF(E125:AH125,"*"&amp;"M"&amp;"*")</f>
        <v/>
      </c>
      <c r="AX125" s="37">
        <f>+COUNTIF(E125:AH125,"*"&amp;"N"&amp;"*")</f>
        <v/>
      </c>
      <c r="AY125" s="37">
        <f>+COUNTIF(E125:AH125,"*"&amp;"O"&amp;"*")</f>
        <v/>
      </c>
      <c r="BA125" s="39">
        <f>IF($C125="NPT",SUM($AK125:$AY125),0)</f>
        <v/>
      </c>
      <c r="BB125" s="40">
        <f>IF($C125="PT",SUM($AK125:$AY125),0)</f>
        <v/>
      </c>
      <c r="BC125" s="41">
        <f>AK125*$B$11</f>
        <v/>
      </c>
      <c r="BD125" s="41">
        <f>AL125*$B$12</f>
        <v/>
      </c>
      <c r="BE125" s="41">
        <f>AM125*$B$13</f>
        <v/>
      </c>
      <c r="BF125" s="41">
        <f>AN125*$B$14</f>
        <v/>
      </c>
      <c r="BG125" s="41">
        <f>AO125*$B$15</f>
        <v/>
      </c>
      <c r="BH125" s="41">
        <f>AP125*$B$16</f>
        <v/>
      </c>
      <c r="BI125" s="41">
        <f>AQ125*$B$17</f>
        <v/>
      </c>
      <c r="BJ125" s="41">
        <f>AR125*$B$18</f>
        <v/>
      </c>
      <c r="BK125" s="41">
        <f>AS125*$B$19</f>
        <v/>
      </c>
      <c r="BL125" s="41">
        <f>AT125*$B$20</f>
        <v/>
      </c>
      <c r="BM125" s="41">
        <f>AU125*$B$21</f>
        <v/>
      </c>
      <c r="BN125" s="41">
        <f>AV125*$B$22</f>
        <v/>
      </c>
      <c r="BO125" s="41">
        <f>AW125*$B$23</f>
        <v/>
      </c>
      <c r="BP125" s="41">
        <f>AX125*$B$24</f>
        <v/>
      </c>
      <c r="BQ125" s="41">
        <f>AY125*$B$25</f>
        <v/>
      </c>
    </row>
    <row r="126" hidden="1">
      <c r="A126" s="299" t="inlineStr">
        <is>
          <t>Bad Skin Clinic (Season 2), The - Episode 1</t>
        </is>
      </c>
      <c r="B126" s="1129" t="inlineStr">
        <is>
          <t>29:15</t>
        </is>
      </c>
      <c r="C126" s="249" t="inlineStr">
        <is>
          <t>NPT</t>
        </is>
      </c>
      <c r="D126" s="391" t="inlineStr">
        <is>
          <t>Mo - Su</t>
        </is>
      </c>
      <c r="E126" s="1086" t="n"/>
      <c r="F126" s="1086" t="n"/>
      <c r="G126" s="1086" t="n"/>
      <c r="H126" s="1086" t="n"/>
      <c r="I126" s="1086" t="n"/>
      <c r="J126" s="1089" t="n"/>
      <c r="K126" s="1089" t="n"/>
      <c r="L126" s="1086" t="n"/>
      <c r="M126" s="1086" t="n"/>
      <c r="N126" s="1086" t="n"/>
      <c r="O126" s="1086" t="n"/>
      <c r="P126" s="1086" t="n"/>
      <c r="Q126" s="1089" t="n"/>
      <c r="R126" s="1089" t="n"/>
      <c r="S126" s="1086" t="n"/>
      <c r="T126" s="1086" t="n"/>
      <c r="U126" s="1086" t="n"/>
      <c r="V126" s="1086" t="n"/>
      <c r="W126" s="1086" t="n"/>
      <c r="X126" s="1089" t="n"/>
      <c r="Y126" s="1089" t="n"/>
      <c r="Z126" s="1086" t="n"/>
      <c r="AA126" s="1086" t="n"/>
      <c r="AB126" s="1086" t="n"/>
      <c r="AC126" s="1086" t="n"/>
      <c r="AD126" s="1086" t="n"/>
      <c r="AE126" s="1089" t="n"/>
      <c r="AF126" s="1089" t="n"/>
      <c r="AG126" s="1086" t="n"/>
      <c r="AH126" s="1086" t="n"/>
      <c r="AI126" s="34">
        <f>COUNTA(E126:AH126)</f>
        <v/>
      </c>
      <c r="AK126" s="36">
        <f>+COUNTIF(E126:AH126,"*"&amp;"A"&amp;"*")</f>
        <v/>
      </c>
      <c r="AL126" s="37">
        <f>+COUNTIF(E126:AH126,"*"&amp;"B"&amp;"*")</f>
        <v/>
      </c>
      <c r="AM126" s="37">
        <f>+COUNTIF(E126:AH126,"*"&amp;"C"&amp;"*")</f>
        <v/>
      </c>
      <c r="AN126" s="37">
        <f>+COUNTIF(E126:AH126,"*"&amp;"D"&amp;"*")</f>
        <v/>
      </c>
      <c r="AO126" s="37">
        <f>+COUNTIF(E126:AH126,"*"&amp;"E"&amp;"*")</f>
        <v/>
      </c>
      <c r="AP126" s="37">
        <f>+COUNTIF(E126:AH126,"*"&amp;"F"&amp;"*")</f>
        <v/>
      </c>
      <c r="AQ126" s="37">
        <f>+COUNTIF(E126:AH126,"*"&amp;"G"&amp;"*")</f>
        <v/>
      </c>
      <c r="AR126" s="37">
        <f>+COUNTIF(E126:AH126,"*"&amp;"H"&amp;"*")</f>
        <v/>
      </c>
      <c r="AS126" s="37">
        <f>+COUNTIF(E126:AH126,"*"&amp;"I"&amp;"*")</f>
        <v/>
      </c>
      <c r="AT126" s="37">
        <f>+COUNTIF(E126:AH126,"*"&amp;"J"&amp;"*")</f>
        <v/>
      </c>
      <c r="AU126" s="37">
        <f>+COUNTIF(E126:AH126,"*"&amp;"K"&amp;"*")</f>
        <v/>
      </c>
      <c r="AV126" s="37">
        <f>+COUNTIF(E126:AH126,"*"&amp;"L"&amp;"*")</f>
        <v/>
      </c>
      <c r="AW126" s="37">
        <f>+COUNTIF(E126:AH126,"*"&amp;"M"&amp;"*")</f>
        <v/>
      </c>
      <c r="AX126" s="37">
        <f>+COUNTIF(E126:AH126,"*"&amp;"N"&amp;"*")</f>
        <v/>
      </c>
      <c r="AY126" s="37">
        <f>+COUNTIF(E126:AH126,"*"&amp;"O"&amp;"*")</f>
        <v/>
      </c>
      <c r="BA126" s="39">
        <f>IF($C126="NPT",SUM($AK126:$AY126),0)</f>
        <v/>
      </c>
      <c r="BB126" s="40">
        <f>IF($C126="PT",SUM($AK126:$AY126),0)</f>
        <v/>
      </c>
      <c r="BC126" s="41">
        <f>AK126*$B$11</f>
        <v/>
      </c>
      <c r="BD126" s="41">
        <f>AL126*$B$12</f>
        <v/>
      </c>
      <c r="BE126" s="41">
        <f>AM126*$B$13</f>
        <v/>
      </c>
      <c r="BF126" s="41">
        <f>AN126*$B$14</f>
        <v/>
      </c>
      <c r="BG126" s="41">
        <f>AO126*$B$15</f>
        <v/>
      </c>
      <c r="BH126" s="41">
        <f>AP126*$B$16</f>
        <v/>
      </c>
      <c r="BI126" s="41">
        <f>AQ126*$B$17</f>
        <v/>
      </c>
      <c r="BJ126" s="41">
        <f>AR126*$B$18</f>
        <v/>
      </c>
      <c r="BK126" s="41">
        <f>AS126*$B$19</f>
        <v/>
      </c>
      <c r="BL126" s="41">
        <f>AT126*$B$20</f>
        <v/>
      </c>
      <c r="BM126" s="41">
        <f>AU126*$B$21</f>
        <v/>
      </c>
      <c r="BN126" s="41">
        <f>AV126*$B$22</f>
        <v/>
      </c>
      <c r="BO126" s="41">
        <f>AW126*$B$23</f>
        <v/>
      </c>
      <c r="BP126" s="41">
        <f>AX126*$B$24</f>
        <v/>
      </c>
      <c r="BQ126" s="41">
        <f>AY126*$B$25</f>
        <v/>
      </c>
    </row>
    <row r="127" hidden="1">
      <c r="A127" s="299" t="inlineStr">
        <is>
          <t>Say Yes To The Dress: Uk - Bridal Bffs</t>
        </is>
      </c>
      <c r="B127" s="1129" t="inlineStr">
        <is>
          <t>29:30</t>
        </is>
      </c>
      <c r="C127" s="249" t="inlineStr">
        <is>
          <t>NPT</t>
        </is>
      </c>
      <c r="D127" s="391" t="inlineStr">
        <is>
          <t>Mo - Su</t>
        </is>
      </c>
      <c r="E127" s="1086" t="n"/>
      <c r="F127" s="1086" t="n"/>
      <c r="G127" s="1086" t="n"/>
      <c r="H127" s="1086" t="n"/>
      <c r="I127" s="1086" t="n"/>
      <c r="J127" s="1089" t="n"/>
      <c r="K127" s="1089" t="n"/>
      <c r="L127" s="1086" t="n"/>
      <c r="M127" s="1086" t="n"/>
      <c r="N127" s="1086" t="n"/>
      <c r="O127" s="1086" t="n"/>
      <c r="P127" s="1086" t="n"/>
      <c r="Q127" s="1089" t="n"/>
      <c r="R127" s="1089" t="n"/>
      <c r="S127" s="1086" t="n"/>
      <c r="T127" s="1086" t="n"/>
      <c r="U127" s="1086" t="n"/>
      <c r="V127" s="1086" t="n"/>
      <c r="W127" s="1086" t="n"/>
      <c r="X127" s="1089" t="n"/>
      <c r="Y127" s="1089" t="n"/>
      <c r="Z127" s="1086" t="n"/>
      <c r="AA127" s="1086" t="n"/>
      <c r="AB127" s="1086" t="n"/>
      <c r="AC127" s="1086" t="n"/>
      <c r="AD127" s="1086" t="n"/>
      <c r="AE127" s="1089" t="n"/>
      <c r="AF127" s="1089" t="n"/>
      <c r="AG127" s="1086" t="n"/>
      <c r="AH127" s="1086" t="n"/>
      <c r="AI127" s="34">
        <f>COUNTA(E127:AH127)</f>
        <v/>
      </c>
      <c r="AK127" s="36">
        <f>+COUNTIF(E127:AH127,"*"&amp;"A"&amp;"*")</f>
        <v/>
      </c>
      <c r="AL127" s="37">
        <f>+COUNTIF(E127:AH127,"*"&amp;"B"&amp;"*")</f>
        <v/>
      </c>
      <c r="AM127" s="37">
        <f>+COUNTIF(E127:AH127,"*"&amp;"C"&amp;"*")</f>
        <v/>
      </c>
      <c r="AN127" s="37">
        <f>+COUNTIF(E127:AH127,"*"&amp;"D"&amp;"*")</f>
        <v/>
      </c>
      <c r="AO127" s="37">
        <f>+COUNTIF(E127:AH127,"*"&amp;"E"&amp;"*")</f>
        <v/>
      </c>
      <c r="AP127" s="37">
        <f>+COUNTIF(E127:AH127,"*"&amp;"F"&amp;"*")</f>
        <v/>
      </c>
      <c r="AQ127" s="37">
        <f>+COUNTIF(E127:AH127,"*"&amp;"G"&amp;"*")</f>
        <v/>
      </c>
      <c r="AR127" s="37">
        <f>+COUNTIF(E127:AH127,"*"&amp;"H"&amp;"*")</f>
        <v/>
      </c>
      <c r="AS127" s="37">
        <f>+COUNTIF(E127:AH127,"*"&amp;"I"&amp;"*")</f>
        <v/>
      </c>
      <c r="AT127" s="37">
        <f>+COUNTIF(E127:AH127,"*"&amp;"J"&amp;"*")</f>
        <v/>
      </c>
      <c r="AU127" s="37">
        <f>+COUNTIF(E127:AH127,"*"&amp;"K"&amp;"*")</f>
        <v/>
      </c>
      <c r="AV127" s="37">
        <f>+COUNTIF(E127:AH127,"*"&amp;"L"&amp;"*")</f>
        <v/>
      </c>
      <c r="AW127" s="37">
        <f>+COUNTIF(E127:AH127,"*"&amp;"M"&amp;"*")</f>
        <v/>
      </c>
      <c r="AX127" s="37">
        <f>+COUNTIF(E127:AH127,"*"&amp;"N"&amp;"*")</f>
        <v/>
      </c>
      <c r="AY127" s="37">
        <f>+COUNTIF(E127:AH127,"*"&amp;"O"&amp;"*")</f>
        <v/>
      </c>
      <c r="BA127" s="39">
        <f>IF($C127="NPT",SUM($AK127:$AY127),0)</f>
        <v/>
      </c>
      <c r="BB127" s="40">
        <f>IF($C127="PT",SUM($AK127:$AY127),0)</f>
        <v/>
      </c>
      <c r="BC127" s="41">
        <f>AK127*$B$11</f>
        <v/>
      </c>
      <c r="BD127" s="41">
        <f>AL127*$B$12</f>
        <v/>
      </c>
      <c r="BE127" s="41">
        <f>AM127*$B$13</f>
        <v/>
      </c>
      <c r="BF127" s="41">
        <f>AN127*$B$14</f>
        <v/>
      </c>
      <c r="BG127" s="41">
        <f>AO127*$B$15</f>
        <v/>
      </c>
      <c r="BH127" s="41">
        <f>AP127*$B$16</f>
        <v/>
      </c>
      <c r="BI127" s="41">
        <f>AQ127*$B$17</f>
        <v/>
      </c>
      <c r="BJ127" s="41">
        <f>AR127*$B$18</f>
        <v/>
      </c>
      <c r="BK127" s="41">
        <f>AS127*$B$19</f>
        <v/>
      </c>
      <c r="BL127" s="41">
        <f>AT127*$B$20</f>
        <v/>
      </c>
      <c r="BM127" s="41">
        <f>AU127*$B$21</f>
        <v/>
      </c>
      <c r="BN127" s="41">
        <f>AV127*$B$22</f>
        <v/>
      </c>
      <c r="BO127" s="41">
        <f>AW127*$B$23</f>
        <v/>
      </c>
      <c r="BP127" s="41">
        <f>AX127*$B$24</f>
        <v/>
      </c>
      <c r="BQ127" s="41">
        <f>AY127*$B$25</f>
        <v/>
      </c>
    </row>
    <row r="128" hidden="1">
      <c r="A128" s="299" t="inlineStr">
        <is>
          <t>Say Yes To The Dress: Uk - Bridal Bffs</t>
        </is>
      </c>
      <c r="B128" s="1129" t="inlineStr">
        <is>
          <t>29:45</t>
        </is>
      </c>
      <c r="C128" s="249" t="inlineStr">
        <is>
          <t>NPT</t>
        </is>
      </c>
      <c r="D128" s="391" t="inlineStr">
        <is>
          <t>Mo - Su</t>
        </is>
      </c>
      <c r="E128" s="1086" t="n"/>
      <c r="F128" s="1086" t="n"/>
      <c r="G128" s="1086" t="n"/>
      <c r="H128" s="1086" t="n"/>
      <c r="I128" s="1086" t="n"/>
      <c r="J128" s="1089" t="n"/>
      <c r="K128" s="1089" t="n"/>
      <c r="L128" s="1086" t="n"/>
      <c r="M128" s="1086" t="n"/>
      <c r="N128" s="1086" t="n"/>
      <c r="O128" s="1086" t="n"/>
      <c r="P128" s="1086" t="n"/>
      <c r="Q128" s="1089" t="n"/>
      <c r="R128" s="1089" t="n"/>
      <c r="S128" s="1086" t="n"/>
      <c r="T128" s="1086" t="n"/>
      <c r="U128" s="1086" t="n"/>
      <c r="V128" s="1086" t="n"/>
      <c r="W128" s="1086" t="n"/>
      <c r="X128" s="1089" t="n"/>
      <c r="Y128" s="1089" t="n"/>
      <c r="Z128" s="1086" t="n"/>
      <c r="AA128" s="1086" t="n"/>
      <c r="AB128" s="1086" t="n"/>
      <c r="AC128" s="1086" t="n"/>
      <c r="AD128" s="1086" t="n"/>
      <c r="AE128" s="1089" t="n"/>
      <c r="AF128" s="1089" t="n"/>
      <c r="AG128" s="1086" t="n"/>
      <c r="AH128" s="1086" t="n"/>
      <c r="AI128" s="34">
        <f>COUNTA(E128:AH128)</f>
        <v/>
      </c>
      <c r="AK128" s="36">
        <f>+COUNTIF(E128:AH128,"*"&amp;"A"&amp;"*")</f>
        <v/>
      </c>
      <c r="AL128" s="37">
        <f>+COUNTIF(E128:AH128,"*"&amp;"B"&amp;"*")</f>
        <v/>
      </c>
      <c r="AM128" s="37">
        <f>+COUNTIF(E128:AH128,"*"&amp;"C"&amp;"*")</f>
        <v/>
      </c>
      <c r="AN128" s="37">
        <f>+COUNTIF(E128:AH128,"*"&amp;"D"&amp;"*")</f>
        <v/>
      </c>
      <c r="AO128" s="37">
        <f>+COUNTIF(E128:AH128,"*"&amp;"E"&amp;"*")</f>
        <v/>
      </c>
      <c r="AP128" s="37">
        <f>+COUNTIF(E128:AH128,"*"&amp;"F"&amp;"*")</f>
        <v/>
      </c>
      <c r="AQ128" s="37">
        <f>+COUNTIF(E128:AH128,"*"&amp;"G"&amp;"*")</f>
        <v/>
      </c>
      <c r="AR128" s="37">
        <f>+COUNTIF(E128:AH128,"*"&amp;"H"&amp;"*")</f>
        <v/>
      </c>
      <c r="AS128" s="37">
        <f>+COUNTIF(E128:AH128,"*"&amp;"I"&amp;"*")</f>
        <v/>
      </c>
      <c r="AT128" s="37">
        <f>+COUNTIF(E128:AH128,"*"&amp;"J"&amp;"*")</f>
        <v/>
      </c>
      <c r="AU128" s="37">
        <f>+COUNTIF(E128:AH128,"*"&amp;"K"&amp;"*")</f>
        <v/>
      </c>
      <c r="AV128" s="37">
        <f>+COUNTIF(E128:AH128,"*"&amp;"L"&amp;"*")</f>
        <v/>
      </c>
      <c r="AW128" s="37">
        <f>+COUNTIF(E128:AH128,"*"&amp;"M"&amp;"*")</f>
        <v/>
      </c>
      <c r="AX128" s="37">
        <f>+COUNTIF(E128:AH128,"*"&amp;"N"&amp;"*")</f>
        <v/>
      </c>
      <c r="AY128" s="37">
        <f>+COUNTIF(E128:AH128,"*"&amp;"O"&amp;"*")</f>
        <v/>
      </c>
      <c r="BA128" s="39">
        <f>IF($C128="NPT",SUM($AK128:$AY128),0)</f>
        <v/>
      </c>
      <c r="BB128" s="40">
        <f>IF($C128="PT",SUM($AK128:$AY128),0)</f>
        <v/>
      </c>
      <c r="BC128" s="41">
        <f>AK128*$B$11</f>
        <v/>
      </c>
      <c r="BD128" s="41">
        <f>AL128*$B$12</f>
        <v/>
      </c>
      <c r="BE128" s="41">
        <f>AM128*$B$13</f>
        <v/>
      </c>
      <c r="BF128" s="41">
        <f>AN128*$B$14</f>
        <v/>
      </c>
      <c r="BG128" s="41">
        <f>AO128*$B$15</f>
        <v/>
      </c>
      <c r="BH128" s="41">
        <f>AP128*$B$16</f>
        <v/>
      </c>
      <c r="BI128" s="41">
        <f>AQ128*$B$17</f>
        <v/>
      </c>
      <c r="BJ128" s="41">
        <f>AR128*$B$18</f>
        <v/>
      </c>
      <c r="BK128" s="41">
        <f>AS128*$B$19</f>
        <v/>
      </c>
      <c r="BL128" s="41">
        <f>AT128*$B$20</f>
        <v/>
      </c>
      <c r="BM128" s="41">
        <f>AU128*$B$21</f>
        <v/>
      </c>
      <c r="BN128" s="41">
        <f>AV128*$B$22</f>
        <v/>
      </c>
      <c r="BO128" s="41">
        <f>AW128*$B$23</f>
        <v/>
      </c>
      <c r="BP128" s="41">
        <f>AX128*$B$24</f>
        <v/>
      </c>
      <c r="BQ128" s="41">
        <f>AY128*$B$25</f>
        <v/>
      </c>
    </row>
    <row r="129" ht="21.75" customHeight="1" thickBot="1">
      <c r="A129" s="307" t="n"/>
      <c r="B129" s="308" t="n"/>
      <c r="C129" s="308" t="n"/>
      <c r="E129" s="385" t="n"/>
      <c r="AK129" s="38" t="n"/>
      <c r="AL129" s="38" t="n"/>
      <c r="AM129" s="38" t="n"/>
      <c r="AN129" s="38" t="n"/>
      <c r="AO129" s="38" t="n"/>
      <c r="AP129" s="38" t="n"/>
      <c r="AQ129" s="38" t="n"/>
      <c r="AR129" s="38" t="n"/>
      <c r="AS129" s="38" t="n"/>
      <c r="AT129" s="38" t="n"/>
      <c r="AU129" s="38" t="n"/>
      <c r="AV129" s="38" t="n"/>
      <c r="AW129" s="38" t="n"/>
      <c r="AX129" s="38" t="n"/>
      <c r="AY129" s="38" t="n"/>
    </row>
    <row r="130" ht="21.75" customHeight="1" thickBot="1">
      <c r="A130" s="38" t="n"/>
      <c r="B130" s="38" t="n"/>
      <c r="C130" s="38" t="n"/>
      <c r="D130" s="38" t="n"/>
      <c r="E130" s="309">
        <f>COUNTA(E33:E128)</f>
        <v/>
      </c>
      <c r="F130" s="309">
        <f>COUNTA(F33:F128)</f>
        <v/>
      </c>
      <c r="G130" s="309">
        <f>COUNTA(G33:G128)</f>
        <v/>
      </c>
      <c r="H130" s="309">
        <f>COUNTA(H33:H128)</f>
        <v/>
      </c>
      <c r="I130" s="309">
        <f>COUNTA(I33:I128)</f>
        <v/>
      </c>
      <c r="J130" s="309">
        <f>COUNTA(J33:J128)</f>
        <v/>
      </c>
      <c r="K130" s="309">
        <f>COUNTA(K33:K128)</f>
        <v/>
      </c>
      <c r="L130" s="309">
        <f>COUNTA(L33:L128)</f>
        <v/>
      </c>
      <c r="M130" s="309">
        <f>COUNTA(M33:M128)</f>
        <v/>
      </c>
      <c r="N130" s="309">
        <f>COUNTA(N33:N128)</f>
        <v/>
      </c>
      <c r="O130" s="309">
        <f>COUNTA(O33:O128)</f>
        <v/>
      </c>
      <c r="P130" s="309">
        <f>COUNTA(P33:P128)</f>
        <v/>
      </c>
      <c r="Q130" s="309">
        <f>COUNTA(Q33:Q128)</f>
        <v/>
      </c>
      <c r="R130" s="309">
        <f>COUNTA(R33:R128)</f>
        <v/>
      </c>
      <c r="S130" s="309">
        <f>COUNTA(S33:S128)</f>
        <v/>
      </c>
      <c r="T130" s="309">
        <f>COUNTA(T33:T128)</f>
        <v/>
      </c>
      <c r="U130" s="309">
        <f>COUNTA(U33:U128)</f>
        <v/>
      </c>
      <c r="V130" s="309">
        <f>COUNTA(V33:V128)</f>
        <v/>
      </c>
      <c r="W130" s="309">
        <f>COUNTA(W33:W128)</f>
        <v/>
      </c>
      <c r="X130" s="309">
        <f>COUNTA(X33:X128)</f>
        <v/>
      </c>
      <c r="Y130" s="309">
        <f>COUNTA(Y33:Y128)</f>
        <v/>
      </c>
      <c r="Z130" s="309">
        <f>COUNTA(Z33:Z128)</f>
        <v/>
      </c>
      <c r="AA130" s="309">
        <f>COUNTA(AA33:AA128)</f>
        <v/>
      </c>
      <c r="AB130" s="309">
        <f>COUNTA(AB33:AB128)</f>
        <v/>
      </c>
      <c r="AC130" s="309">
        <f>COUNTA(AC33:AC128)</f>
        <v/>
      </c>
      <c r="AD130" s="309">
        <f>COUNTA(AD33:AD128)</f>
        <v/>
      </c>
      <c r="AE130" s="309">
        <f>COUNTA(AE33:AE128)</f>
        <v/>
      </c>
      <c r="AF130" s="309">
        <f>COUNTA(AF33:AF128)</f>
        <v/>
      </c>
      <c r="AG130" s="309">
        <f>COUNTA(AG33:AG128)</f>
        <v/>
      </c>
      <c r="AH130" s="309">
        <f>COUNTA(AH33:AH128)</f>
        <v/>
      </c>
      <c r="AI130" s="309">
        <f>SUM(AI33:AI128)</f>
        <v/>
      </c>
      <c r="AK130" s="398">
        <f>SUM(AK33:AK128)</f>
        <v/>
      </c>
      <c r="AL130" s="398">
        <f>SUM(AL33:AL128)</f>
        <v/>
      </c>
      <c r="AM130" s="398">
        <f>SUM(AM33:AM128)</f>
        <v/>
      </c>
      <c r="AN130" s="398">
        <f>SUM(AN33:AN128)</f>
        <v/>
      </c>
      <c r="AO130" s="398">
        <f>SUM(AO33:AO128)</f>
        <v/>
      </c>
      <c r="AP130" s="398">
        <f>SUM(AP33:AP128)</f>
        <v/>
      </c>
      <c r="AQ130" s="398">
        <f>SUM(AQ33:AQ128)</f>
        <v/>
      </c>
      <c r="AR130" s="398">
        <f>SUM(AR33:AR128)</f>
        <v/>
      </c>
      <c r="AS130" s="398">
        <f>SUM(AS33:AS128)</f>
        <v/>
      </c>
      <c r="AT130" s="398">
        <f>SUM(AT33:AT128)</f>
        <v/>
      </c>
      <c r="AU130" s="398">
        <f>SUM(AU33:AU128)</f>
        <v/>
      </c>
      <c r="AV130" s="398">
        <f>SUM(AV33:AV128)</f>
        <v/>
      </c>
      <c r="AW130" s="398">
        <f>SUM(AW33:AW128)</f>
        <v/>
      </c>
      <c r="AX130" s="398">
        <f>SUM(AX33:AX128)</f>
        <v/>
      </c>
      <c r="AY130" s="398">
        <f>SUM(AY33:AY128)</f>
        <v/>
      </c>
      <c r="BA130" s="311">
        <f>SUM(BA33:BA128)</f>
        <v/>
      </c>
      <c r="BB130" s="311">
        <f>SUM(BB33:BB128)</f>
        <v/>
      </c>
      <c r="BC130" s="311">
        <f>SUM(BC33:BC128)</f>
        <v/>
      </c>
      <c r="BD130" s="311">
        <f>SUM(BD33:BD128)</f>
        <v/>
      </c>
      <c r="BE130" s="311">
        <f>SUM(BE33:BE128)</f>
        <v/>
      </c>
      <c r="BF130" s="311">
        <f>SUM(BF33:BF128)</f>
        <v/>
      </c>
      <c r="BG130" s="311">
        <f>SUM(BG33:BG128)</f>
        <v/>
      </c>
      <c r="BH130" s="311">
        <f>SUM(BH33:BH128)</f>
        <v/>
      </c>
      <c r="BI130" s="311">
        <f>SUM(BI33:BI128)</f>
        <v/>
      </c>
      <c r="BJ130" s="311">
        <f>SUM(BJ33:BJ128)</f>
        <v/>
      </c>
      <c r="BK130" s="311">
        <f>SUM(BK33:BK128)</f>
        <v/>
      </c>
      <c r="BL130" s="311">
        <f>SUM(BL33:BL128)</f>
        <v/>
      </c>
      <c r="BM130" s="311">
        <f>SUM(BM33:BM128)</f>
        <v/>
      </c>
      <c r="BN130" s="311">
        <f>SUM(BN33:BN128)</f>
        <v/>
      </c>
      <c r="BO130" s="311">
        <f>SUM(BO33:BO128)</f>
        <v/>
      </c>
      <c r="BP130" s="311">
        <f>SUM(BP33:BP128)</f>
        <v/>
      </c>
      <c r="BQ130" s="311">
        <f>SUM(BQ33:BQ128)</f>
        <v/>
      </c>
    </row>
    <row r="131">
      <c r="A131" s="38" t="n"/>
      <c r="B131" s="38" t="n"/>
      <c r="C131" s="38" t="n"/>
      <c r="D131" s="38" t="n"/>
      <c r="E131" s="38" t="n"/>
      <c r="F131" s="38" t="n"/>
      <c r="G131" s="38" t="n"/>
      <c r="H131" s="38" t="n"/>
      <c r="I131" s="38" t="n"/>
      <c r="J131" s="38" t="n"/>
      <c r="K131" s="38" t="n"/>
      <c r="L131" s="38" t="n"/>
      <c r="M131" s="38" t="n"/>
      <c r="N131" s="38" t="n"/>
      <c r="O131" s="38" t="n"/>
      <c r="P131" s="38" t="n"/>
      <c r="Q131" s="38" t="n"/>
      <c r="R131" s="38" t="n"/>
      <c r="S131" s="38" t="n"/>
      <c r="T131" s="38" t="n"/>
      <c r="U131" s="38" t="n"/>
      <c r="V131" s="38" t="n"/>
      <c r="W131" s="38" t="n"/>
      <c r="X131" s="38" t="n"/>
      <c r="Y131" s="38" t="n"/>
      <c r="Z131" s="38" t="n"/>
      <c r="AA131" s="38" t="n"/>
      <c r="AB131" s="38" t="n"/>
      <c r="AC131" s="38" t="n"/>
      <c r="AD131" s="38" t="n"/>
      <c r="AE131" s="38" t="n"/>
      <c r="AF131" s="38" t="n"/>
      <c r="AG131" s="38" t="n"/>
      <c r="AH131" s="38" t="n"/>
      <c r="AI131" s="38" t="n"/>
      <c r="AJ131" s="38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ht="21.75" customFormat="1" customHeight="1" s="38" thickBot="1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ht="27.75" customFormat="1" customHeight="1" s="38" thickBot="1" thickTop="1">
      <c r="A135" s="50" t="inlineStr">
        <is>
          <t xml:space="preserve">By daypart </t>
        </is>
      </c>
      <c r="B135" s="1131" t="inlineStr">
        <is>
          <t>Ins</t>
        </is>
      </c>
      <c r="C135" s="1132" t="inlineStr">
        <is>
          <t>%</t>
        </is>
      </c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ht="27" customFormat="1" customHeight="1" s="38" thickTop="1">
      <c r="A136" s="53" t="inlineStr">
        <is>
          <t>NPT</t>
        </is>
      </c>
      <c r="B136" s="42">
        <f>BA130</f>
        <v/>
      </c>
      <c r="C136" s="43">
        <f>B136/$B$138</f>
        <v/>
      </c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ht="26.25" customFormat="1" customHeight="1" s="38">
      <c r="A137" s="54" t="inlineStr">
        <is>
          <t>PT</t>
        </is>
      </c>
      <c r="B137" s="44">
        <f>BB130</f>
        <v/>
      </c>
      <c r="C137" s="43">
        <f>B137/$B$138</f>
        <v/>
      </c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ht="27" customFormat="1" customHeight="1" s="38" thickBot="1">
      <c r="A138" s="55" t="inlineStr">
        <is>
          <t>TOTAL</t>
        </is>
      </c>
      <c r="B138" s="45">
        <f>SUM(B136:B137)</f>
        <v/>
      </c>
      <c r="C138" s="46">
        <f>SUM(C136:C137)</f>
        <v/>
      </c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ht="21.75" customFormat="1" customHeight="1" s="38" thickTop="1">
      <c r="A139" s="566" t="n"/>
      <c r="B139" s="566" t="n"/>
      <c r="C139" s="566" t="n"/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140" s="566" t="n"/>
      <c r="B140" s="566" t="n"/>
      <c r="C140" s="566" t="n"/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ht="21.75" customFormat="1" customHeight="1" s="38" thickBot="1">
      <c r="A141" s="566" t="n"/>
      <c r="B141" s="566" t="n"/>
      <c r="C141" s="566" t="n"/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ht="27.75" customFormat="1" customHeight="1" s="38" thickBot="1" thickTop="1">
      <c r="A142" s="50" t="inlineStr">
        <is>
          <t>Duration</t>
        </is>
      </c>
      <c r="B142" s="567">
        <f>SUM(BC130:BQ130)</f>
        <v/>
      </c>
      <c r="C142" s="566" t="n"/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ht="21.75" customFormat="1" customHeight="1" s="38" thickTop="1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  <row r="691" customFormat="1" s="38">
      <c r="AK691" s="373" t="n"/>
      <c r="AL691" s="373" t="n"/>
      <c r="AM691" s="373" t="n"/>
      <c r="AN691" s="373" t="n"/>
      <c r="AO691" s="373" t="n"/>
      <c r="AP691" s="373" t="n"/>
      <c r="AQ691" s="373" t="n"/>
      <c r="AR691" s="373" t="n"/>
      <c r="AS691" s="373" t="n"/>
      <c r="AT691" s="373" t="n"/>
      <c r="AU691" s="373" t="n"/>
      <c r="AV691" s="373" t="n"/>
      <c r="AW691" s="373" t="n"/>
      <c r="AX691" s="373" t="n"/>
      <c r="AY691" s="373" t="n"/>
    </row>
    <row r="692" customFormat="1" s="38">
      <c r="AK692" s="373" t="n"/>
      <c r="AL692" s="373" t="n"/>
      <c r="AM692" s="373" t="n"/>
      <c r="AN692" s="373" t="n"/>
      <c r="AO692" s="373" t="n"/>
      <c r="AP692" s="373" t="n"/>
      <c r="AQ692" s="373" t="n"/>
      <c r="AR692" s="373" t="n"/>
      <c r="AS692" s="373" t="n"/>
      <c r="AT692" s="373" t="n"/>
      <c r="AU692" s="373" t="n"/>
      <c r="AV692" s="373" t="n"/>
      <c r="AW692" s="373" t="n"/>
      <c r="AX692" s="373" t="n"/>
      <c r="AY692" s="373" t="n"/>
    </row>
    <row r="693" customFormat="1" s="38">
      <c r="AK693" s="373" t="n"/>
      <c r="AL693" s="373" t="n"/>
      <c r="AM693" s="373" t="n"/>
      <c r="AN693" s="373" t="n"/>
      <c r="AO693" s="373" t="n"/>
      <c r="AP693" s="373" t="n"/>
      <c r="AQ693" s="373" t="n"/>
      <c r="AR693" s="373" t="n"/>
      <c r="AS693" s="373" t="n"/>
      <c r="AT693" s="373" t="n"/>
      <c r="AU693" s="373" t="n"/>
      <c r="AV693" s="373" t="n"/>
      <c r="AW693" s="373" t="n"/>
      <c r="AX693" s="373" t="n"/>
      <c r="AY693" s="373" t="n"/>
    </row>
    <row r="694" customFormat="1" s="38">
      <c r="AK694" s="373" t="n"/>
      <c r="AL694" s="373" t="n"/>
      <c r="AM694" s="373" t="n"/>
      <c r="AN694" s="373" t="n"/>
      <c r="AO694" s="373" t="n"/>
      <c r="AP694" s="373" t="n"/>
      <c r="AQ694" s="373" t="n"/>
      <c r="AR694" s="373" t="n"/>
      <c r="AS694" s="373" t="n"/>
      <c r="AT694" s="373" t="n"/>
      <c r="AU694" s="373" t="n"/>
      <c r="AV694" s="373" t="n"/>
      <c r="AW694" s="373" t="n"/>
      <c r="AX694" s="373" t="n"/>
      <c r="AY694" s="373" t="n"/>
    </row>
    <row r="695" customFormat="1" s="38">
      <c r="AK695" s="373" t="n"/>
      <c r="AL695" s="373" t="n"/>
      <c r="AM695" s="373" t="n"/>
      <c r="AN695" s="373" t="n"/>
      <c r="AO695" s="373" t="n"/>
      <c r="AP695" s="373" t="n"/>
      <c r="AQ695" s="373" t="n"/>
      <c r="AR695" s="373" t="n"/>
      <c r="AS695" s="373" t="n"/>
      <c r="AT695" s="373" t="n"/>
      <c r="AU695" s="373" t="n"/>
      <c r="AV695" s="373" t="n"/>
      <c r="AW695" s="373" t="n"/>
      <c r="AX695" s="373" t="n"/>
      <c r="AY695" s="373" t="n"/>
    </row>
    <row r="696" customFormat="1" s="38">
      <c r="AK696" s="373" t="n"/>
      <c r="AL696" s="373" t="n"/>
      <c r="AM696" s="373" t="n"/>
      <c r="AN696" s="373" t="n"/>
      <c r="AO696" s="373" t="n"/>
      <c r="AP696" s="373" t="n"/>
      <c r="AQ696" s="373" t="n"/>
      <c r="AR696" s="373" t="n"/>
      <c r="AS696" s="373" t="n"/>
      <c r="AT696" s="373" t="n"/>
      <c r="AU696" s="373" t="n"/>
      <c r="AV696" s="373" t="n"/>
      <c r="AW696" s="373" t="n"/>
      <c r="AX696" s="373" t="n"/>
      <c r="AY696" s="373" t="n"/>
    </row>
    <row r="697" customFormat="1" s="38">
      <c r="AK697" s="373" t="n"/>
      <c r="AL697" s="373" t="n"/>
      <c r="AM697" s="373" t="n"/>
      <c r="AN697" s="373" t="n"/>
      <c r="AO697" s="373" t="n"/>
      <c r="AP697" s="373" t="n"/>
      <c r="AQ697" s="373" t="n"/>
      <c r="AR697" s="373" t="n"/>
      <c r="AS697" s="373" t="n"/>
      <c r="AT697" s="373" t="n"/>
      <c r="AU697" s="373" t="n"/>
      <c r="AV697" s="373" t="n"/>
      <c r="AW697" s="373" t="n"/>
      <c r="AX697" s="373" t="n"/>
      <c r="AY697" s="373" t="n"/>
    </row>
    <row r="698" customFormat="1" s="38">
      <c r="AK698" s="373" t="n"/>
      <c r="AL698" s="373" t="n"/>
      <c r="AM698" s="373" t="n"/>
      <c r="AN698" s="373" t="n"/>
      <c r="AO698" s="373" t="n"/>
      <c r="AP698" s="373" t="n"/>
      <c r="AQ698" s="373" t="n"/>
      <c r="AR698" s="373" t="n"/>
      <c r="AS698" s="373" t="n"/>
      <c r="AT698" s="373" t="n"/>
      <c r="AU698" s="373" t="n"/>
      <c r="AV698" s="373" t="n"/>
      <c r="AW698" s="373" t="n"/>
      <c r="AX698" s="373" t="n"/>
      <c r="AY698" s="373" t="n"/>
    </row>
    <row r="699" customFormat="1" s="38">
      <c r="AK699" s="373" t="n"/>
      <c r="AL699" s="373" t="n"/>
      <c r="AM699" s="373" t="n"/>
      <c r="AN699" s="373" t="n"/>
      <c r="AO699" s="373" t="n"/>
      <c r="AP699" s="373" t="n"/>
      <c r="AQ699" s="373" t="n"/>
      <c r="AR699" s="373" t="n"/>
      <c r="AS699" s="373" t="n"/>
      <c r="AT699" s="373" t="n"/>
      <c r="AU699" s="373" t="n"/>
      <c r="AV699" s="373" t="n"/>
      <c r="AW699" s="373" t="n"/>
      <c r="AX699" s="373" t="n"/>
      <c r="AY699" s="373" t="n"/>
    </row>
    <row r="700" customFormat="1" s="38">
      <c r="AK700" s="373" t="n"/>
      <c r="AL700" s="373" t="n"/>
      <c r="AM700" s="373" t="n"/>
      <c r="AN700" s="373" t="n"/>
      <c r="AO700" s="373" t="n"/>
      <c r="AP700" s="373" t="n"/>
      <c r="AQ700" s="373" t="n"/>
      <c r="AR700" s="373" t="n"/>
      <c r="AS700" s="373" t="n"/>
      <c r="AT700" s="373" t="n"/>
      <c r="AU700" s="373" t="n"/>
      <c r="AV700" s="373" t="n"/>
      <c r="AW700" s="373" t="n"/>
      <c r="AX700" s="373" t="n"/>
      <c r="AY700" s="373" t="n"/>
    </row>
    <row r="701" customFormat="1" s="38">
      <c r="AK701" s="373" t="n"/>
      <c r="AL701" s="373" t="n"/>
      <c r="AM701" s="373" t="n"/>
      <c r="AN701" s="373" t="n"/>
      <c r="AO701" s="373" t="n"/>
      <c r="AP701" s="373" t="n"/>
      <c r="AQ701" s="373" t="n"/>
      <c r="AR701" s="373" t="n"/>
      <c r="AS701" s="373" t="n"/>
      <c r="AT701" s="373" t="n"/>
      <c r="AU701" s="373" t="n"/>
      <c r="AV701" s="373" t="n"/>
      <c r="AW701" s="373" t="n"/>
      <c r="AX701" s="373" t="n"/>
      <c r="AY701" s="373" t="n"/>
    </row>
    <row r="702" customFormat="1" s="38">
      <c r="AK702" s="373" t="n"/>
      <c r="AL702" s="373" t="n"/>
      <c r="AM702" s="373" t="n"/>
      <c r="AN702" s="373" t="n"/>
      <c r="AO702" s="373" t="n"/>
      <c r="AP702" s="373" t="n"/>
      <c r="AQ702" s="373" t="n"/>
      <c r="AR702" s="373" t="n"/>
      <c r="AS702" s="373" t="n"/>
      <c r="AT702" s="373" t="n"/>
      <c r="AU702" s="373" t="n"/>
      <c r="AV702" s="373" t="n"/>
      <c r="AW702" s="373" t="n"/>
      <c r="AX702" s="373" t="n"/>
      <c r="AY702" s="373" t="n"/>
    </row>
    <row r="703" customFormat="1" s="38">
      <c r="AK703" s="373" t="n"/>
      <c r="AL703" s="373" t="n"/>
      <c r="AM703" s="373" t="n"/>
      <c r="AN703" s="373" t="n"/>
      <c r="AO703" s="373" t="n"/>
      <c r="AP703" s="373" t="n"/>
      <c r="AQ703" s="373" t="n"/>
      <c r="AR703" s="373" t="n"/>
      <c r="AS703" s="373" t="n"/>
      <c r="AT703" s="373" t="n"/>
      <c r="AU703" s="373" t="n"/>
      <c r="AV703" s="373" t="n"/>
      <c r="AW703" s="373" t="n"/>
      <c r="AX703" s="373" t="n"/>
      <c r="AY703" s="373" t="n"/>
    </row>
    <row r="704" customFormat="1" s="38">
      <c r="AK704" s="373" t="n"/>
      <c r="AL704" s="373" t="n"/>
      <c r="AM704" s="373" t="n"/>
      <c r="AN704" s="373" t="n"/>
      <c r="AO704" s="373" t="n"/>
      <c r="AP704" s="373" t="n"/>
      <c r="AQ704" s="373" t="n"/>
      <c r="AR704" s="373" t="n"/>
      <c r="AS704" s="373" t="n"/>
      <c r="AT704" s="373" t="n"/>
      <c r="AU704" s="373" t="n"/>
      <c r="AV704" s="373" t="n"/>
      <c r="AW704" s="373" t="n"/>
      <c r="AX704" s="373" t="n"/>
      <c r="AY704" s="373" t="n"/>
    </row>
    <row r="705" customFormat="1" s="38">
      <c r="AK705" s="373" t="n"/>
      <c r="AL705" s="373" t="n"/>
      <c r="AM705" s="373" t="n"/>
      <c r="AN705" s="373" t="n"/>
      <c r="AO705" s="373" t="n"/>
      <c r="AP705" s="373" t="n"/>
      <c r="AQ705" s="373" t="n"/>
      <c r="AR705" s="373" t="n"/>
      <c r="AS705" s="373" t="n"/>
      <c r="AT705" s="373" t="n"/>
      <c r="AU705" s="373" t="n"/>
      <c r="AV705" s="373" t="n"/>
      <c r="AW705" s="373" t="n"/>
      <c r="AX705" s="373" t="n"/>
      <c r="AY705" s="373" t="n"/>
    </row>
    <row r="706" customFormat="1" s="38">
      <c r="AK706" s="373" t="n"/>
      <c r="AL706" s="373" t="n"/>
      <c r="AM706" s="373" t="n"/>
      <c r="AN706" s="373" t="n"/>
      <c r="AO706" s="373" t="n"/>
      <c r="AP706" s="373" t="n"/>
      <c r="AQ706" s="373" t="n"/>
      <c r="AR706" s="373" t="n"/>
      <c r="AS706" s="373" t="n"/>
      <c r="AT706" s="373" t="n"/>
      <c r="AU706" s="373" t="n"/>
      <c r="AV706" s="373" t="n"/>
      <c r="AW706" s="373" t="n"/>
      <c r="AX706" s="373" t="n"/>
      <c r="AY706" s="373" t="n"/>
    </row>
    <row r="707" customFormat="1" s="38">
      <c r="AK707" s="373" t="n"/>
      <c r="AL707" s="373" t="n"/>
      <c r="AM707" s="373" t="n"/>
      <c r="AN707" s="373" t="n"/>
      <c r="AO707" s="373" t="n"/>
      <c r="AP707" s="373" t="n"/>
      <c r="AQ707" s="373" t="n"/>
      <c r="AR707" s="373" t="n"/>
      <c r="AS707" s="373" t="n"/>
      <c r="AT707" s="373" t="n"/>
      <c r="AU707" s="373" t="n"/>
      <c r="AV707" s="373" t="n"/>
      <c r="AW707" s="373" t="n"/>
      <c r="AX707" s="373" t="n"/>
      <c r="AY707" s="373" t="n"/>
    </row>
    <row r="708" customFormat="1" s="38">
      <c r="AK708" s="373" t="n"/>
      <c r="AL708" s="373" t="n"/>
      <c r="AM708" s="373" t="n"/>
      <c r="AN708" s="373" t="n"/>
      <c r="AO708" s="373" t="n"/>
      <c r="AP708" s="373" t="n"/>
      <c r="AQ708" s="373" t="n"/>
      <c r="AR708" s="373" t="n"/>
      <c r="AS708" s="373" t="n"/>
      <c r="AT708" s="373" t="n"/>
      <c r="AU708" s="373" t="n"/>
      <c r="AV708" s="373" t="n"/>
      <c r="AW708" s="373" t="n"/>
      <c r="AX708" s="373" t="n"/>
      <c r="AY708" s="373" t="n"/>
    </row>
    <row r="709" customFormat="1" s="38">
      <c r="AK709" s="373" t="n"/>
      <c r="AL709" s="373" t="n"/>
      <c r="AM709" s="373" t="n"/>
      <c r="AN709" s="373" t="n"/>
      <c r="AO709" s="373" t="n"/>
      <c r="AP709" s="373" t="n"/>
      <c r="AQ709" s="373" t="n"/>
      <c r="AR709" s="373" t="n"/>
      <c r="AS709" s="373" t="n"/>
      <c r="AT709" s="373" t="n"/>
      <c r="AU709" s="373" t="n"/>
      <c r="AV709" s="373" t="n"/>
      <c r="AW709" s="373" t="n"/>
      <c r="AX709" s="373" t="n"/>
      <c r="AY709" s="373" t="n"/>
    </row>
    <row r="710" customFormat="1" s="38">
      <c r="AK710" s="373" t="n"/>
      <c r="AL710" s="373" t="n"/>
      <c r="AM710" s="373" t="n"/>
      <c r="AN710" s="373" t="n"/>
      <c r="AO710" s="373" t="n"/>
      <c r="AP710" s="373" t="n"/>
      <c r="AQ710" s="373" t="n"/>
      <c r="AR710" s="373" t="n"/>
      <c r="AS710" s="373" t="n"/>
      <c r="AT710" s="373" t="n"/>
      <c r="AU710" s="373" t="n"/>
      <c r="AV710" s="373" t="n"/>
      <c r="AW710" s="373" t="n"/>
      <c r="AX710" s="373" t="n"/>
      <c r="AY710" s="373" t="n"/>
    </row>
    <row r="711" customFormat="1" s="38">
      <c r="AK711" s="373" t="n"/>
      <c r="AL711" s="373" t="n"/>
      <c r="AM711" s="373" t="n"/>
      <c r="AN711" s="373" t="n"/>
      <c r="AO711" s="373" t="n"/>
      <c r="AP711" s="373" t="n"/>
      <c r="AQ711" s="373" t="n"/>
      <c r="AR711" s="373" t="n"/>
      <c r="AS711" s="373" t="n"/>
      <c r="AT711" s="373" t="n"/>
      <c r="AU711" s="373" t="n"/>
      <c r="AV711" s="373" t="n"/>
      <c r="AW711" s="373" t="n"/>
      <c r="AX711" s="373" t="n"/>
      <c r="AY711" s="373" t="n"/>
    </row>
    <row r="712" customFormat="1" s="38">
      <c r="AK712" s="373" t="n"/>
      <c r="AL712" s="373" t="n"/>
      <c r="AM712" s="373" t="n"/>
      <c r="AN712" s="373" t="n"/>
      <c r="AO712" s="373" t="n"/>
      <c r="AP712" s="373" t="n"/>
      <c r="AQ712" s="373" t="n"/>
      <c r="AR712" s="373" t="n"/>
      <c r="AS712" s="373" t="n"/>
      <c r="AT712" s="373" t="n"/>
      <c r="AU712" s="373" t="n"/>
      <c r="AV712" s="373" t="n"/>
      <c r="AW712" s="373" t="n"/>
      <c r="AX712" s="373" t="n"/>
      <c r="AY712" s="373" t="n"/>
    </row>
    <row r="713" customFormat="1" s="38">
      <c r="AK713" s="373" t="n"/>
      <c r="AL713" s="373" t="n"/>
      <c r="AM713" s="373" t="n"/>
      <c r="AN713" s="373" t="n"/>
      <c r="AO713" s="373" t="n"/>
      <c r="AP713" s="373" t="n"/>
      <c r="AQ713" s="373" t="n"/>
      <c r="AR713" s="373" t="n"/>
      <c r="AS713" s="373" t="n"/>
      <c r="AT713" s="373" t="n"/>
      <c r="AU713" s="373" t="n"/>
      <c r="AV713" s="373" t="n"/>
      <c r="AW713" s="373" t="n"/>
      <c r="AX713" s="373" t="n"/>
      <c r="AY713" s="373" t="n"/>
    </row>
    <row r="714" customFormat="1" s="38">
      <c r="AK714" s="373" t="n"/>
      <c r="AL714" s="373" t="n"/>
      <c r="AM714" s="373" t="n"/>
      <c r="AN714" s="373" t="n"/>
      <c r="AO714" s="373" t="n"/>
      <c r="AP714" s="373" t="n"/>
      <c r="AQ714" s="373" t="n"/>
      <c r="AR714" s="373" t="n"/>
      <c r="AS714" s="373" t="n"/>
      <c r="AT714" s="373" t="n"/>
      <c r="AU714" s="373" t="n"/>
      <c r="AV714" s="373" t="n"/>
      <c r="AW714" s="373" t="n"/>
      <c r="AX714" s="373" t="n"/>
      <c r="AY714" s="373" t="n"/>
    </row>
    <row r="715" customFormat="1" s="38">
      <c r="AK715" s="373" t="n"/>
      <c r="AL715" s="373" t="n"/>
      <c r="AM715" s="373" t="n"/>
      <c r="AN715" s="373" t="n"/>
      <c r="AO715" s="373" t="n"/>
      <c r="AP715" s="373" t="n"/>
      <c r="AQ715" s="373" t="n"/>
      <c r="AR715" s="373" t="n"/>
      <c r="AS715" s="373" t="n"/>
      <c r="AT715" s="373" t="n"/>
      <c r="AU715" s="373" t="n"/>
      <c r="AV715" s="373" t="n"/>
      <c r="AW715" s="373" t="n"/>
      <c r="AX715" s="373" t="n"/>
      <c r="AY715" s="373" t="n"/>
    </row>
    <row r="716" customFormat="1" s="38">
      <c r="AK716" s="373" t="n"/>
      <c r="AL716" s="373" t="n"/>
      <c r="AM716" s="373" t="n"/>
      <c r="AN716" s="373" t="n"/>
      <c r="AO716" s="373" t="n"/>
      <c r="AP716" s="373" t="n"/>
      <c r="AQ716" s="373" t="n"/>
      <c r="AR716" s="373" t="n"/>
      <c r="AS716" s="373" t="n"/>
      <c r="AT716" s="373" t="n"/>
      <c r="AU716" s="373" t="n"/>
      <c r="AV716" s="373" t="n"/>
      <c r="AW716" s="373" t="n"/>
      <c r="AX716" s="373" t="n"/>
      <c r="AY716" s="373" t="n"/>
    </row>
    <row r="717" customFormat="1" s="38">
      <c r="AK717" s="373" t="n"/>
      <c r="AL717" s="373" t="n"/>
      <c r="AM717" s="373" t="n"/>
      <c r="AN717" s="373" t="n"/>
      <c r="AO717" s="373" t="n"/>
      <c r="AP717" s="373" t="n"/>
      <c r="AQ717" s="373" t="n"/>
      <c r="AR717" s="373" t="n"/>
      <c r="AS717" s="373" t="n"/>
      <c r="AT717" s="373" t="n"/>
      <c r="AU717" s="373" t="n"/>
      <c r="AV717" s="373" t="n"/>
      <c r="AW717" s="373" t="n"/>
      <c r="AX717" s="373" t="n"/>
      <c r="AY717" s="373" t="n"/>
    </row>
    <row r="718" customFormat="1" s="38">
      <c r="AK718" s="373" t="n"/>
      <c r="AL718" s="373" t="n"/>
      <c r="AM718" s="373" t="n"/>
      <c r="AN718" s="373" t="n"/>
      <c r="AO718" s="373" t="n"/>
      <c r="AP718" s="373" t="n"/>
      <c r="AQ718" s="373" t="n"/>
      <c r="AR718" s="373" t="n"/>
      <c r="AS718" s="373" t="n"/>
      <c r="AT718" s="373" t="n"/>
      <c r="AU718" s="373" t="n"/>
      <c r="AV718" s="373" t="n"/>
      <c r="AW718" s="373" t="n"/>
      <c r="AX718" s="373" t="n"/>
      <c r="AY718" s="373" t="n"/>
    </row>
    <row r="719" customFormat="1" s="38">
      <c r="AK719" s="373" t="n"/>
      <c r="AL719" s="373" t="n"/>
      <c r="AM719" s="373" t="n"/>
      <c r="AN719" s="373" t="n"/>
      <c r="AO719" s="373" t="n"/>
      <c r="AP719" s="373" t="n"/>
      <c r="AQ719" s="373" t="n"/>
      <c r="AR719" s="373" t="n"/>
      <c r="AS719" s="373" t="n"/>
      <c r="AT719" s="373" t="n"/>
      <c r="AU719" s="373" t="n"/>
      <c r="AV719" s="373" t="n"/>
      <c r="AW719" s="373" t="n"/>
      <c r="AX719" s="373" t="n"/>
      <c r="AY719" s="373" t="n"/>
    </row>
    <row r="720" customFormat="1" s="38">
      <c r="AK720" s="373" t="n"/>
      <c r="AL720" s="373" t="n"/>
      <c r="AM720" s="373" t="n"/>
      <c r="AN720" s="373" t="n"/>
      <c r="AO720" s="373" t="n"/>
      <c r="AP720" s="373" t="n"/>
      <c r="AQ720" s="373" t="n"/>
      <c r="AR720" s="373" t="n"/>
      <c r="AS720" s="373" t="n"/>
      <c r="AT720" s="373" t="n"/>
      <c r="AU720" s="373" t="n"/>
      <c r="AV720" s="373" t="n"/>
      <c r="AW720" s="373" t="n"/>
      <c r="AX720" s="373" t="n"/>
      <c r="AY720" s="373" t="n"/>
    </row>
    <row r="721" customFormat="1" s="38">
      <c r="AK721" s="373" t="n"/>
      <c r="AL721" s="373" t="n"/>
      <c r="AM721" s="373" t="n"/>
      <c r="AN721" s="373" t="n"/>
      <c r="AO721" s="373" t="n"/>
      <c r="AP721" s="373" t="n"/>
      <c r="AQ721" s="373" t="n"/>
      <c r="AR721" s="373" t="n"/>
      <c r="AS721" s="373" t="n"/>
      <c r="AT721" s="373" t="n"/>
      <c r="AU721" s="373" t="n"/>
      <c r="AV721" s="373" t="n"/>
      <c r="AW721" s="373" t="n"/>
      <c r="AX721" s="373" t="n"/>
      <c r="AY721" s="373" t="n"/>
    </row>
    <row r="722" customFormat="1" s="38">
      <c r="AK722" s="373" t="n"/>
      <c r="AL722" s="373" t="n"/>
      <c r="AM722" s="373" t="n"/>
      <c r="AN722" s="373" t="n"/>
      <c r="AO722" s="373" t="n"/>
      <c r="AP722" s="373" t="n"/>
      <c r="AQ722" s="373" t="n"/>
      <c r="AR722" s="373" t="n"/>
      <c r="AS722" s="373" t="n"/>
      <c r="AT722" s="373" t="n"/>
      <c r="AU722" s="373" t="n"/>
      <c r="AV722" s="373" t="n"/>
      <c r="AW722" s="373" t="n"/>
      <c r="AX722" s="373" t="n"/>
      <c r="AY722" s="373" t="n"/>
    </row>
    <row r="723" customFormat="1" s="38">
      <c r="AK723" s="373" t="n"/>
      <c r="AL723" s="373" t="n"/>
      <c r="AM723" s="373" t="n"/>
      <c r="AN723" s="373" t="n"/>
      <c r="AO723" s="373" t="n"/>
      <c r="AP723" s="373" t="n"/>
      <c r="AQ723" s="373" t="n"/>
      <c r="AR723" s="373" t="n"/>
      <c r="AS723" s="373" t="n"/>
      <c r="AT723" s="373" t="n"/>
      <c r="AU723" s="373" t="n"/>
      <c r="AV723" s="373" t="n"/>
      <c r="AW723" s="373" t="n"/>
      <c r="AX723" s="373" t="n"/>
      <c r="AY723" s="373" t="n"/>
    </row>
    <row r="724" customFormat="1" s="38">
      <c r="AK724" s="373" t="n"/>
      <c r="AL724" s="373" t="n"/>
      <c r="AM724" s="373" t="n"/>
      <c r="AN724" s="373" t="n"/>
      <c r="AO724" s="373" t="n"/>
      <c r="AP724" s="373" t="n"/>
      <c r="AQ724" s="373" t="n"/>
      <c r="AR724" s="373" t="n"/>
      <c r="AS724" s="373" t="n"/>
      <c r="AT724" s="373" t="n"/>
      <c r="AU724" s="373" t="n"/>
      <c r="AV724" s="373" t="n"/>
      <c r="AW724" s="373" t="n"/>
      <c r="AX724" s="373" t="n"/>
      <c r="AY724" s="373" t="n"/>
    </row>
    <row r="725" customFormat="1" s="38">
      <c r="AK725" s="373" t="n"/>
      <c r="AL725" s="373" t="n"/>
      <c r="AM725" s="373" t="n"/>
      <c r="AN725" s="373" t="n"/>
      <c r="AO725" s="373" t="n"/>
      <c r="AP725" s="373" t="n"/>
      <c r="AQ725" s="373" t="n"/>
      <c r="AR725" s="373" t="n"/>
      <c r="AS725" s="373" t="n"/>
      <c r="AT725" s="373" t="n"/>
      <c r="AU725" s="373" t="n"/>
      <c r="AV725" s="373" t="n"/>
      <c r="AW725" s="373" t="n"/>
      <c r="AX725" s="373" t="n"/>
      <c r="AY725" s="373" t="n"/>
    </row>
    <row r="726" customFormat="1" s="38">
      <c r="AK726" s="373" t="n"/>
      <c r="AL726" s="373" t="n"/>
      <c r="AM726" s="373" t="n"/>
      <c r="AN726" s="373" t="n"/>
      <c r="AO726" s="373" t="n"/>
      <c r="AP726" s="373" t="n"/>
      <c r="AQ726" s="373" t="n"/>
      <c r="AR726" s="373" t="n"/>
      <c r="AS726" s="373" t="n"/>
      <c r="AT726" s="373" t="n"/>
      <c r="AU726" s="373" t="n"/>
      <c r="AV726" s="373" t="n"/>
      <c r="AW726" s="373" t="n"/>
      <c r="AX726" s="373" t="n"/>
      <c r="AY726" s="373" t="n"/>
    </row>
    <row r="727" customFormat="1" s="38">
      <c r="AK727" s="373" t="n"/>
      <c r="AL727" s="373" t="n"/>
      <c r="AM727" s="373" t="n"/>
      <c r="AN727" s="373" t="n"/>
      <c r="AO727" s="373" t="n"/>
      <c r="AP727" s="373" t="n"/>
      <c r="AQ727" s="373" t="n"/>
      <c r="AR727" s="373" t="n"/>
      <c r="AS727" s="373" t="n"/>
      <c r="AT727" s="373" t="n"/>
      <c r="AU727" s="373" t="n"/>
      <c r="AV727" s="373" t="n"/>
      <c r="AW727" s="373" t="n"/>
      <c r="AX727" s="373" t="n"/>
      <c r="AY727" s="373" t="n"/>
    </row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44" min="0" max="157" man="1"/>
  </rowBreaks>
</worksheet>
</file>

<file path=xl/worksheets/sheet4.xml><?xml version="1.0" encoding="utf-8"?>
<worksheet xmlns="http://schemas.openxmlformats.org/spreadsheetml/2006/main">
  <sheetPr codeName="Sheet4">
    <outlinePr summaryBelow="1" summaryRight="1"/>
    <pageSetUpPr fitToPage="1"/>
  </sheetPr>
  <dimension ref="A1:BQ711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3.42578125" bestFit="1" customWidth="1" style="35" min="35" max="35"/>
    <col width="10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28" t="inlineStr">
        <is>
          <t>Client:</t>
        </is>
      </c>
      <c r="B2" s="230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29" t="inlineStr">
        <is>
          <t>Campaign duration</t>
        </is>
      </c>
      <c r="B5" s="230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68" t="inlineStr">
        <is>
          <t>Spot name</t>
        </is>
      </c>
      <c r="B10" s="569" t="inlineStr">
        <is>
          <t>Lenght</t>
        </is>
      </c>
      <c r="C10" s="570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554">
        <f>INTRO!C26</f>
        <v/>
      </c>
      <c r="C11" s="379" t="inlineStr">
        <is>
          <t>A</t>
        </is>
      </c>
      <c r="E11" s="38" t="n"/>
      <c r="F11" s="38" t="n"/>
      <c r="L11" s="38" t="n"/>
      <c r="M11" s="38" t="n"/>
      <c r="O11" s="38" t="n"/>
      <c r="P11" s="38" t="n"/>
      <c r="Q11" s="38" t="n"/>
      <c r="S11" s="38" t="n"/>
      <c r="T11" s="38" t="n"/>
      <c r="V11" s="38" t="n"/>
      <c r="W11" s="38" t="n"/>
      <c r="X11" s="38" t="n"/>
      <c r="Y11" s="38" t="n"/>
      <c r="Z11" s="38" t="n"/>
      <c r="AA11" s="38" t="n"/>
      <c r="AC11" s="38" t="n"/>
      <c r="AD11" s="38" t="n"/>
      <c r="AE11" s="38" t="n"/>
      <c r="AF11" s="38" t="n"/>
      <c r="AG11" s="38" t="n"/>
      <c r="AH11" s="38" t="n"/>
    </row>
    <row r="12">
      <c r="A12" s="377">
        <f>INTRO!B27</f>
        <v/>
      </c>
      <c r="B12" s="555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377">
        <f>INTRO!B28</f>
        <v/>
      </c>
      <c r="B13" s="555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377">
        <f>INTRO!B29</f>
        <v/>
      </c>
      <c r="B14" s="555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377">
        <f>INTRO!B30</f>
        <v/>
      </c>
      <c r="B15" s="555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377">
        <f>INTRO!B31</f>
        <v/>
      </c>
      <c r="B16" s="555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555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555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555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555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555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555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555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555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556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1.75" customHeight="1" thickBot="1">
      <c r="A28" s="747" t="inlineStr">
        <is>
          <t>Discovery ID</t>
        </is>
      </c>
      <c r="B28" s="1113" t="n"/>
      <c r="C28" s="1113" t="n"/>
      <c r="D28" s="1113" t="n"/>
      <c r="E28" s="1133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43" t="inlineStr">
        <is>
          <t># Of
Spots A</t>
        </is>
      </c>
      <c r="AL28" s="743" t="inlineStr">
        <is>
          <t># Of
Spots B</t>
        </is>
      </c>
      <c r="AM28" s="743" t="inlineStr">
        <is>
          <t># Of
Spots C</t>
        </is>
      </c>
      <c r="AN28" s="743" t="inlineStr">
        <is>
          <t># Of
Spots D</t>
        </is>
      </c>
      <c r="AO28" s="743" t="inlineStr">
        <is>
          <t># Of
Spots E</t>
        </is>
      </c>
      <c r="AP28" s="743" t="inlineStr">
        <is>
          <t># Of
Spots F</t>
        </is>
      </c>
      <c r="AQ28" s="743" t="inlineStr">
        <is>
          <t># Of
Spots G</t>
        </is>
      </c>
      <c r="AR28" s="743" t="inlineStr">
        <is>
          <t># Of
Spots H</t>
        </is>
      </c>
      <c r="AS28" s="743" t="inlineStr">
        <is>
          <t># Of
Spots I</t>
        </is>
      </c>
      <c r="AT28" s="743" t="inlineStr">
        <is>
          <t># Of
Spots J</t>
        </is>
      </c>
      <c r="AU28" s="743" t="inlineStr">
        <is>
          <t># Of
Spots K</t>
        </is>
      </c>
      <c r="AV28" s="743" t="inlineStr">
        <is>
          <t># Of
Spots L</t>
        </is>
      </c>
      <c r="AW28" s="743" t="inlineStr">
        <is>
          <t># Of
Spots M</t>
        </is>
      </c>
      <c r="AX28" s="743" t="inlineStr">
        <is>
          <t># Of
Spots N</t>
        </is>
      </c>
      <c r="AY28" s="743" t="inlineStr">
        <is>
          <t># Of
Spots O</t>
        </is>
      </c>
      <c r="BA28" s="756" t="inlineStr">
        <is>
          <t>NPT</t>
        </is>
      </c>
      <c r="BB28" s="757" t="inlineStr">
        <is>
          <t>PT</t>
        </is>
      </c>
      <c r="BC28" s="755" t="inlineStr">
        <is>
          <t>A</t>
        </is>
      </c>
      <c r="BD28" s="755" t="inlineStr">
        <is>
          <t>B</t>
        </is>
      </c>
      <c r="BE28" s="755" t="inlineStr">
        <is>
          <t>C</t>
        </is>
      </c>
      <c r="BF28" s="755" t="inlineStr">
        <is>
          <t>D</t>
        </is>
      </c>
      <c r="BG28" s="755" t="inlineStr">
        <is>
          <t>E</t>
        </is>
      </c>
      <c r="BH28" s="755" t="inlineStr">
        <is>
          <t>F</t>
        </is>
      </c>
      <c r="BI28" s="755" t="inlineStr">
        <is>
          <t>G</t>
        </is>
      </c>
      <c r="BJ28" s="755" t="inlineStr">
        <is>
          <t>H</t>
        </is>
      </c>
      <c r="BK28" s="755" t="inlineStr">
        <is>
          <t>I</t>
        </is>
      </c>
      <c r="BL28" s="755" t="inlineStr">
        <is>
          <t>J</t>
        </is>
      </c>
      <c r="BM28" s="755" t="inlineStr">
        <is>
          <t>K</t>
        </is>
      </c>
      <c r="BN28" s="755" t="inlineStr">
        <is>
          <t>L</t>
        </is>
      </c>
      <c r="BO28" s="755" t="inlineStr">
        <is>
          <t>M</t>
        </is>
      </c>
      <c r="BP28" s="755" t="inlineStr">
        <is>
          <t>N</t>
        </is>
      </c>
      <c r="BQ28" s="755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2" t="n"/>
      <c r="AJ30" s="1122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557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71" t="inlineStr">
        <is>
          <t>Program Name</t>
        </is>
      </c>
      <c r="B32" s="572" t="inlineStr">
        <is>
          <t>Start</t>
        </is>
      </c>
      <c r="C32" s="573" t="inlineStr">
        <is>
          <t>Day Part</t>
        </is>
      </c>
      <c r="D32" s="574" t="inlineStr">
        <is>
          <t>Day</t>
        </is>
      </c>
      <c r="E32" s="562" t="n"/>
      <c r="F32" s="297" t="n"/>
      <c r="G32" s="297" t="n"/>
      <c r="H32" s="297" t="n"/>
      <c r="I32" s="297" t="n"/>
      <c r="J32" s="297" t="n"/>
      <c r="K32" s="297" t="n"/>
      <c r="L32" s="297" t="n"/>
      <c r="M32" s="297" t="n"/>
      <c r="N32" s="297" t="n"/>
      <c r="O32" s="297" t="n"/>
      <c r="P32" s="297" t="n"/>
      <c r="Q32" s="297" t="n"/>
      <c r="R32" s="297" t="n"/>
      <c r="S32" s="297" t="n"/>
      <c r="T32" s="297" t="n"/>
      <c r="U32" s="297" t="n"/>
      <c r="V32" s="297" t="n"/>
      <c r="W32" s="297" t="n"/>
      <c r="X32" s="297" t="n"/>
      <c r="Y32" s="297" t="n"/>
      <c r="Z32" s="297" t="n"/>
      <c r="AA32" s="297" t="n"/>
      <c r="AB32" s="297" t="n"/>
      <c r="AC32" s="297" t="n"/>
      <c r="AD32" s="297" t="n"/>
      <c r="AE32" s="297" t="n"/>
      <c r="AF32" s="297" t="n"/>
      <c r="AG32" s="297" t="n"/>
      <c r="AH32" s="297" t="n"/>
      <c r="AK32" s="575" t="n"/>
      <c r="AL32" s="576" t="n"/>
      <c r="AM32" s="576" t="n"/>
      <c r="AN32" s="576" t="n"/>
      <c r="AO32" s="576" t="n"/>
      <c r="AP32" s="576" t="n"/>
      <c r="AQ32" s="576" t="n"/>
      <c r="AR32" s="576" t="n"/>
      <c r="AS32" s="576" t="n"/>
      <c r="AT32" s="576" t="n"/>
      <c r="AU32" s="576" t="n"/>
      <c r="AV32" s="576" t="n"/>
      <c r="AW32" s="576" t="n"/>
      <c r="AX32" s="576" t="n"/>
      <c r="AY32" s="576" t="n"/>
      <c r="BA32" s="577" t="n"/>
      <c r="BB32" s="577" t="n"/>
      <c r="BC32" s="578" t="n"/>
      <c r="BD32" s="578" t="n"/>
      <c r="BE32" s="578" t="n"/>
      <c r="BF32" s="578" t="n"/>
      <c r="BG32" s="578" t="n"/>
      <c r="BH32" s="578" t="n"/>
      <c r="BI32" s="578" t="n"/>
      <c r="BJ32" s="578" t="n"/>
      <c r="BK32" s="578" t="n"/>
      <c r="BL32" s="578" t="n"/>
      <c r="BM32" s="578" t="n"/>
      <c r="BN32" s="578" t="n"/>
      <c r="BO32" s="578" t="n"/>
      <c r="BP32" s="578" t="n"/>
      <c r="BQ32" s="578" t="n"/>
    </row>
    <row r="33" ht="21" customHeight="1">
      <c r="A33" s="299" t="inlineStr">
        <is>
          <t>Border Control Poland (Uk/Eu Version) - Episode 1</t>
        </is>
      </c>
      <c r="B33" s="1129" t="inlineStr">
        <is>
          <t>06:00</t>
        </is>
      </c>
      <c r="C33" s="249" t="inlineStr">
        <is>
          <t>NPT</t>
        </is>
      </c>
      <c r="D33" s="391" t="inlineStr">
        <is>
          <t>Mo - Su</t>
        </is>
      </c>
      <c r="E33" s="1086" t="n"/>
      <c r="F33" s="1088" t="n"/>
      <c r="G33" s="1086" t="n"/>
      <c r="H33" s="1086" t="n"/>
      <c r="I33" s="1086" t="n"/>
      <c r="J33" s="1087" t="n"/>
      <c r="K33" s="1087" t="n"/>
      <c r="L33" s="1086" t="n"/>
      <c r="M33" s="1086" t="n"/>
      <c r="N33" s="1086" t="n"/>
      <c r="O33" s="1086" t="n"/>
      <c r="P33" s="1086" t="n"/>
      <c r="Q33" s="1087" t="n"/>
      <c r="R33" s="1087" t="n"/>
      <c r="S33" s="1086" t="n"/>
      <c r="T33" s="1086" t="n"/>
      <c r="U33" s="1086" t="n"/>
      <c r="V33" s="1086" t="n"/>
      <c r="W33" s="1086" t="n"/>
      <c r="X33" s="1087" t="n"/>
      <c r="Y33" s="1087" t="n"/>
      <c r="Z33" s="1086" t="n"/>
      <c r="AA33" s="1086" t="n"/>
      <c r="AB33" s="1086" t="n"/>
      <c r="AC33" s="1086" t="n"/>
      <c r="AD33" s="1086" t="n"/>
      <c r="AE33" s="1087" t="n"/>
      <c r="AF33" s="1087" t="n"/>
      <c r="AG33" s="1086" t="n"/>
      <c r="AH33" s="1086" t="n"/>
      <c r="AI33" s="34">
        <f>COUNTA(E33:AH33)</f>
        <v/>
      </c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>
      <c r="A34" s="299" t="inlineStr">
        <is>
          <t>Border Control Poland (Uk/Eu Version) - Episode 1</t>
        </is>
      </c>
      <c r="B34" s="1129" t="inlineStr">
        <is>
          <t>06:15</t>
        </is>
      </c>
      <c r="C34" s="249" t="inlineStr">
        <is>
          <t>NPT</t>
        </is>
      </c>
      <c r="D34" s="391" t="inlineStr">
        <is>
          <t>Mo - Su</t>
        </is>
      </c>
      <c r="E34" s="1086" t="n"/>
      <c r="F34" s="1086" t="n"/>
      <c r="G34" s="1086" t="n"/>
      <c r="H34" s="1086" t="n"/>
      <c r="I34" s="1086" t="n"/>
      <c r="J34" s="1087" t="n"/>
      <c r="K34" s="1087" t="n"/>
      <c r="L34" s="1086" t="n"/>
      <c r="M34" s="1086" t="n"/>
      <c r="N34" s="1086" t="n"/>
      <c r="O34" s="1086" t="n"/>
      <c r="P34" s="1086" t="n"/>
      <c r="Q34" s="1087" t="n"/>
      <c r="R34" s="1087" t="n"/>
      <c r="S34" s="1086" t="n"/>
      <c r="T34" s="1086" t="n"/>
      <c r="U34" s="1086" t="n"/>
      <c r="V34" s="1086" t="n"/>
      <c r="W34" s="1086" t="n"/>
      <c r="X34" s="1087" t="n"/>
      <c r="Y34" s="1087" t="n"/>
      <c r="Z34" s="1086" t="n"/>
      <c r="AA34" s="1086" t="n"/>
      <c r="AB34" s="1086" t="n"/>
      <c r="AC34" s="1086" t="n"/>
      <c r="AD34" s="1086" t="n"/>
      <c r="AE34" s="1087" t="n"/>
      <c r="AF34" s="1087" t="n"/>
      <c r="AG34" s="1086" t="n"/>
      <c r="AH34" s="1086" t="n"/>
      <c r="AI34" s="34">
        <f>COUNTA(E34:AH34)</f>
        <v/>
      </c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299" t="inlineStr">
        <is>
          <t>Border Control Poland (Uk/Eu Version) - Episode 1</t>
        </is>
      </c>
      <c r="B35" s="1129" t="inlineStr">
        <is>
          <t>06:30</t>
        </is>
      </c>
      <c r="C35" s="249" t="inlineStr">
        <is>
          <t>NPT</t>
        </is>
      </c>
      <c r="D35" s="391" t="inlineStr">
        <is>
          <t>Mo - Su</t>
        </is>
      </c>
      <c r="E35" s="1086" t="n"/>
      <c r="F35" s="1086" t="n"/>
      <c r="G35" s="1086" t="n"/>
      <c r="H35" s="1086" t="n"/>
      <c r="I35" s="1086" t="n"/>
      <c r="J35" s="1087" t="n"/>
      <c r="K35" s="1087" t="n"/>
      <c r="L35" s="1086" t="n"/>
      <c r="M35" s="1086" t="n"/>
      <c r="N35" s="1086" t="n"/>
      <c r="O35" s="1086" t="n"/>
      <c r="P35" s="1086" t="n"/>
      <c r="Q35" s="1087" t="n"/>
      <c r="R35" s="1087" t="n"/>
      <c r="S35" s="1086" t="n"/>
      <c r="T35" s="1086" t="n"/>
      <c r="U35" s="1086" t="n"/>
      <c r="V35" s="1086" t="n"/>
      <c r="W35" s="1086" t="n"/>
      <c r="X35" s="1087" t="n"/>
      <c r="Y35" s="1087" t="n"/>
      <c r="Z35" s="1086" t="n"/>
      <c r="AA35" s="1086" t="n"/>
      <c r="AB35" s="1088" t="n"/>
      <c r="AC35" s="1086" t="n"/>
      <c r="AD35" s="1086" t="n"/>
      <c r="AE35" s="1087" t="n"/>
      <c r="AF35" s="1087" t="n"/>
      <c r="AG35" s="1086" t="n"/>
      <c r="AH35" s="1086" t="n"/>
      <c r="AI35" s="34">
        <f>COUNTA(E35:AH35)</f>
        <v/>
      </c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299" t="inlineStr">
        <is>
          <t>Border Control Poland (Uk/Eu Version) - Episode 1</t>
        </is>
      </c>
      <c r="B36" s="1129" t="inlineStr">
        <is>
          <t>06:45</t>
        </is>
      </c>
      <c r="C36" s="249" t="inlineStr">
        <is>
          <t>NPT</t>
        </is>
      </c>
      <c r="D36" s="391" t="inlineStr">
        <is>
          <t>Mo - Su</t>
        </is>
      </c>
      <c r="E36" s="1086" t="n"/>
      <c r="F36" s="1086" t="n"/>
      <c r="G36" s="1086" t="n"/>
      <c r="H36" s="1086" t="n"/>
      <c r="I36" s="1086" t="n"/>
      <c r="J36" s="1087" t="n"/>
      <c r="K36" s="1087" t="n"/>
      <c r="L36" s="1086" t="n"/>
      <c r="M36" s="1086" t="n"/>
      <c r="N36" s="1086" t="n"/>
      <c r="O36" s="1086" t="n"/>
      <c r="P36" s="1086" t="n"/>
      <c r="Q36" s="1087" t="n"/>
      <c r="R36" s="1087" t="n"/>
      <c r="S36" s="1086" t="n"/>
      <c r="T36" s="1086" t="n"/>
      <c r="U36" s="1086" t="n"/>
      <c r="V36" s="1086" t="n"/>
      <c r="W36" s="1086" t="n"/>
      <c r="X36" s="1087" t="n"/>
      <c r="Y36" s="1087" t="n"/>
      <c r="Z36" s="1086" t="n"/>
      <c r="AA36" s="1086" t="n"/>
      <c r="AB36" s="1086" t="n"/>
      <c r="AC36" s="1086" t="n"/>
      <c r="AD36" s="1086" t="n"/>
      <c r="AE36" s="1087" t="n"/>
      <c r="AF36" s="1087" t="n"/>
      <c r="AG36" s="1086" t="n"/>
      <c r="AH36" s="1086" t="n"/>
      <c r="AI36" s="34">
        <f>COUNTA(E36:AH36)</f>
        <v/>
      </c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299" t="inlineStr">
        <is>
          <t>Border Control Poland (Uk/Eu Version) - Episode 2</t>
        </is>
      </c>
      <c r="B37" s="1129" t="inlineStr">
        <is>
          <t>07:00</t>
        </is>
      </c>
      <c r="C37" s="249" t="inlineStr">
        <is>
          <t>NPT</t>
        </is>
      </c>
      <c r="D37" s="391" t="inlineStr">
        <is>
          <t>Mo - Su</t>
        </is>
      </c>
      <c r="E37" s="1086" t="n"/>
      <c r="F37" s="1086" t="n"/>
      <c r="G37" s="1086" t="n"/>
      <c r="H37" s="1086" t="n"/>
      <c r="I37" s="1086" t="n"/>
      <c r="J37" s="1087" t="n"/>
      <c r="K37" s="1087" t="n"/>
      <c r="L37" s="1086" t="n"/>
      <c r="M37" s="1086" t="n"/>
      <c r="N37" s="1086" t="n"/>
      <c r="O37" s="1086" t="n"/>
      <c r="P37" s="1086" t="n"/>
      <c r="Q37" s="1087" t="n"/>
      <c r="R37" s="1087" t="n"/>
      <c r="S37" s="1086" t="n"/>
      <c r="T37" s="1086" t="n"/>
      <c r="U37" s="1086" t="n"/>
      <c r="V37" s="1086" t="n"/>
      <c r="W37" s="1086" t="n"/>
      <c r="X37" s="1087" t="n"/>
      <c r="Y37" s="1087" t="n"/>
      <c r="Z37" s="1086" t="n"/>
      <c r="AA37" s="1086" t="n"/>
      <c r="AB37" s="1088" t="n"/>
      <c r="AC37" s="1086" t="n"/>
      <c r="AD37" s="1086" t="n"/>
      <c r="AE37" s="1087" t="n"/>
      <c r="AF37" s="1087" t="n"/>
      <c r="AG37" s="1086" t="n"/>
      <c r="AH37" s="1086" t="n"/>
      <c r="AI37" s="34">
        <f>COUNTA(E37:AH37)</f>
        <v/>
      </c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299" t="inlineStr">
        <is>
          <t>Border Control Poland (Uk/Eu Version) - Episode 2</t>
        </is>
      </c>
      <c r="B38" s="1129" t="inlineStr">
        <is>
          <t>07:15</t>
        </is>
      </c>
      <c r="C38" s="249" t="inlineStr">
        <is>
          <t>NPT</t>
        </is>
      </c>
      <c r="D38" s="391" t="inlineStr">
        <is>
          <t>Mo - Su</t>
        </is>
      </c>
      <c r="E38" s="1086" t="n"/>
      <c r="F38" s="1086" t="n"/>
      <c r="G38" s="1086" t="n"/>
      <c r="H38" s="1086" t="n"/>
      <c r="I38" s="1086" t="n"/>
      <c r="J38" s="1087" t="n"/>
      <c r="K38" s="1087" t="n"/>
      <c r="L38" s="1086" t="n"/>
      <c r="M38" s="1086" t="n"/>
      <c r="N38" s="1086" t="n"/>
      <c r="O38" s="1086" t="n"/>
      <c r="P38" s="1086" t="n"/>
      <c r="Q38" s="1087" t="n"/>
      <c r="R38" s="1087" t="n"/>
      <c r="S38" s="1086" t="n"/>
      <c r="T38" s="1086" t="n"/>
      <c r="U38" s="1086" t="n"/>
      <c r="V38" s="1086" t="n"/>
      <c r="W38" s="1086" t="n"/>
      <c r="X38" s="1087" t="n"/>
      <c r="Y38" s="1087" t="n"/>
      <c r="Z38" s="1086" t="n"/>
      <c r="AA38" s="1086" t="n"/>
      <c r="AB38" s="1086" t="n"/>
      <c r="AC38" s="1086" t="n"/>
      <c r="AD38" s="1086" t="n"/>
      <c r="AE38" s="1087" t="n"/>
      <c r="AF38" s="1087" t="n"/>
      <c r="AG38" s="1086" t="n"/>
      <c r="AH38" s="1086" t="n"/>
      <c r="AI38" s="34">
        <f>COUNTA(E38:AH38)</f>
        <v/>
      </c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299" t="inlineStr">
        <is>
          <t>Border Control Poland (Uk/Eu Version) - Episode 2</t>
        </is>
      </c>
      <c r="B39" s="1129" t="inlineStr">
        <is>
          <t>07:30</t>
        </is>
      </c>
      <c r="C39" s="249" t="inlineStr">
        <is>
          <t>NPT</t>
        </is>
      </c>
      <c r="D39" s="391" t="inlineStr">
        <is>
          <t>Mo - Su</t>
        </is>
      </c>
      <c r="E39" s="1086" t="n"/>
      <c r="F39" s="1086" t="n"/>
      <c r="G39" s="1086" t="n"/>
      <c r="H39" s="1086" t="n"/>
      <c r="I39" s="1086" t="n"/>
      <c r="J39" s="1087" t="n"/>
      <c r="K39" s="1087" t="n"/>
      <c r="L39" s="1086" t="n"/>
      <c r="M39" s="1086" t="n"/>
      <c r="N39" s="1086" t="n"/>
      <c r="O39" s="1086" t="n"/>
      <c r="P39" s="1086" t="n"/>
      <c r="Q39" s="1087" t="n"/>
      <c r="R39" s="1087" t="n"/>
      <c r="S39" s="1086" t="n"/>
      <c r="T39" s="1086" t="n"/>
      <c r="U39" s="1086" t="n"/>
      <c r="V39" s="1086" t="n"/>
      <c r="W39" s="1086" t="n"/>
      <c r="X39" s="1087" t="n"/>
      <c r="Y39" s="1087" t="n"/>
      <c r="Z39" s="1086" t="n"/>
      <c r="AA39" s="1086" t="n"/>
      <c r="AB39" s="1088" t="n"/>
      <c r="AC39" s="1086" t="n"/>
      <c r="AD39" s="1086" t="n"/>
      <c r="AE39" s="1087" t="n"/>
      <c r="AF39" s="1087" t="n"/>
      <c r="AG39" s="1086" t="n"/>
      <c r="AH39" s="1086" t="n"/>
      <c r="AI39" s="34">
        <f>COUNTA(E39:AH39)</f>
        <v/>
      </c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299" t="inlineStr">
        <is>
          <t>Border Control Poland (Uk/Eu Version) - Episode 2</t>
        </is>
      </c>
      <c r="B40" s="1129" t="inlineStr">
        <is>
          <t>07:45</t>
        </is>
      </c>
      <c r="C40" s="249" t="inlineStr">
        <is>
          <t>NPT</t>
        </is>
      </c>
      <c r="D40" s="391" t="inlineStr">
        <is>
          <t>Mo - Su</t>
        </is>
      </c>
      <c r="E40" s="1086" t="n"/>
      <c r="F40" s="1086" t="n"/>
      <c r="G40" s="1086" t="n"/>
      <c r="H40" s="1086" t="n"/>
      <c r="I40" s="1086" t="n"/>
      <c r="J40" s="1087" t="n"/>
      <c r="K40" s="1087" t="n"/>
      <c r="L40" s="1086" t="n"/>
      <c r="M40" s="1086" t="n"/>
      <c r="N40" s="1086" t="n"/>
      <c r="O40" s="1086" t="n"/>
      <c r="P40" s="1086" t="n"/>
      <c r="Q40" s="1087" t="n"/>
      <c r="R40" s="1087" t="n"/>
      <c r="S40" s="1086" t="n"/>
      <c r="T40" s="1086" t="n"/>
      <c r="U40" s="1086" t="n"/>
      <c r="V40" s="1086" t="n"/>
      <c r="W40" s="1086" t="n"/>
      <c r="X40" s="1087" t="n"/>
      <c r="Y40" s="1087" t="n"/>
      <c r="Z40" s="1086" t="n"/>
      <c r="AA40" s="1086" t="n"/>
      <c r="AB40" s="1086" t="n"/>
      <c r="AC40" s="1086" t="n"/>
      <c r="AD40" s="1086" t="n"/>
      <c r="AE40" s="1087" t="n"/>
      <c r="AF40" s="1087" t="n"/>
      <c r="AG40" s="1086" t="n"/>
      <c r="AH40" s="1086" t="n"/>
      <c r="AI40" s="34">
        <f>COUNTA(E40:AH40)</f>
        <v/>
      </c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299" t="inlineStr">
        <is>
          <t>Deadliest Families - Alexa Catches A Killer</t>
        </is>
      </c>
      <c r="B41" s="1129" t="inlineStr">
        <is>
          <t>08:00</t>
        </is>
      </c>
      <c r="C41" s="249" t="inlineStr">
        <is>
          <t>NPT</t>
        </is>
      </c>
      <c r="D41" s="391" t="inlineStr">
        <is>
          <t>Mo - Su</t>
        </is>
      </c>
      <c r="E41" s="1086" t="n"/>
      <c r="F41" s="1086" t="n"/>
      <c r="G41" s="1086" t="n"/>
      <c r="H41" s="1086" t="n"/>
      <c r="I41" s="1086" t="n"/>
      <c r="J41" s="1087" t="n"/>
      <c r="K41" s="1087" t="n"/>
      <c r="L41" s="1086" t="n"/>
      <c r="M41" s="1086" t="n"/>
      <c r="N41" s="1086" t="n"/>
      <c r="O41" s="1086" t="n"/>
      <c r="P41" s="1086" t="n"/>
      <c r="Q41" s="1087" t="n"/>
      <c r="R41" s="1087" t="n"/>
      <c r="S41" s="1086" t="n"/>
      <c r="T41" s="1086" t="n"/>
      <c r="U41" s="1086" t="n"/>
      <c r="V41" s="1086" t="n"/>
      <c r="W41" s="1086" t="n"/>
      <c r="X41" s="1087" t="n"/>
      <c r="Y41" s="1087" t="n"/>
      <c r="Z41" s="1086" t="n"/>
      <c r="AA41" s="1086" t="n"/>
      <c r="AB41" s="1086" t="n"/>
      <c r="AC41" s="1086" t="n"/>
      <c r="AD41" s="1086" t="n"/>
      <c r="AE41" s="1087" t="n"/>
      <c r="AF41" s="1087" t="n"/>
      <c r="AG41" s="1086" t="n"/>
      <c r="AH41" s="1086" t="n"/>
      <c r="AI41" s="34">
        <f>COUNTA(E41:AH41)</f>
        <v/>
      </c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299" t="inlineStr">
        <is>
          <t>Deadliest Families - Alexa Catches A Killer</t>
        </is>
      </c>
      <c r="B42" s="1129" t="inlineStr">
        <is>
          <t>08:15</t>
        </is>
      </c>
      <c r="C42" s="249" t="inlineStr">
        <is>
          <t>NPT</t>
        </is>
      </c>
      <c r="D42" s="391" t="inlineStr">
        <is>
          <t>Mo - Su</t>
        </is>
      </c>
      <c r="E42" s="1086" t="n"/>
      <c r="F42" s="1086" t="n"/>
      <c r="G42" s="1086" t="n"/>
      <c r="H42" s="1086" t="n"/>
      <c r="I42" s="1086" t="n"/>
      <c r="J42" s="1087" t="n"/>
      <c r="K42" s="1087" t="n"/>
      <c r="L42" s="1086" t="n"/>
      <c r="M42" s="1086" t="n"/>
      <c r="N42" s="1086" t="n"/>
      <c r="O42" s="1086" t="n"/>
      <c r="P42" s="1086" t="n"/>
      <c r="Q42" s="1087" t="n"/>
      <c r="R42" s="1087" t="n"/>
      <c r="S42" s="1086" t="n"/>
      <c r="T42" s="1086" t="n"/>
      <c r="U42" s="1086" t="n"/>
      <c r="V42" s="1086" t="n"/>
      <c r="W42" s="1086" t="n"/>
      <c r="X42" s="1087" t="n"/>
      <c r="Y42" s="1087" t="n"/>
      <c r="Z42" s="1086" t="n"/>
      <c r="AA42" s="1086" t="n"/>
      <c r="AB42" s="1086" t="n"/>
      <c r="AC42" s="1086" t="n"/>
      <c r="AD42" s="1086" t="n"/>
      <c r="AE42" s="1087" t="n"/>
      <c r="AF42" s="1087" t="n"/>
      <c r="AG42" s="1086" t="n"/>
      <c r="AH42" s="1086" t="n"/>
      <c r="AI42" s="34">
        <f>COUNTA(E42:AH42)</f>
        <v/>
      </c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299" t="inlineStr">
        <is>
          <t>Deadliest Families - Alexa Catches A Killer</t>
        </is>
      </c>
      <c r="B43" s="1129" t="inlineStr">
        <is>
          <t>08:30</t>
        </is>
      </c>
      <c r="C43" s="249" t="inlineStr">
        <is>
          <t>NPT</t>
        </is>
      </c>
      <c r="D43" s="391" t="inlineStr">
        <is>
          <t>Mo - Su</t>
        </is>
      </c>
      <c r="E43" s="1086" t="n"/>
      <c r="F43" s="1086" t="n"/>
      <c r="G43" s="1086" t="n"/>
      <c r="H43" s="1086" t="n"/>
      <c r="I43" s="1086" t="n"/>
      <c r="J43" s="1087" t="n"/>
      <c r="K43" s="1087" t="n"/>
      <c r="L43" s="1086" t="n"/>
      <c r="M43" s="1086" t="n"/>
      <c r="N43" s="1086" t="n"/>
      <c r="O43" s="1086" t="n"/>
      <c r="P43" s="1086" t="n"/>
      <c r="Q43" s="1087" t="n"/>
      <c r="R43" s="1087" t="n"/>
      <c r="S43" s="1086" t="n"/>
      <c r="T43" s="1086" t="n"/>
      <c r="U43" s="1086" t="n"/>
      <c r="V43" s="1086" t="n"/>
      <c r="W43" s="1086" t="n"/>
      <c r="X43" s="1087" t="n"/>
      <c r="Y43" s="1087" t="n"/>
      <c r="Z43" s="1086" t="n"/>
      <c r="AA43" s="1086" t="n"/>
      <c r="AB43" s="1086" t="n"/>
      <c r="AC43" s="1086" t="n"/>
      <c r="AD43" s="1086" t="n"/>
      <c r="AE43" s="1087" t="n"/>
      <c r="AF43" s="1087" t="n"/>
      <c r="AG43" s="1086" t="n"/>
      <c r="AH43" s="1086" t="n"/>
      <c r="AI43" s="34">
        <f>COUNTA(E43:AH43)</f>
        <v/>
      </c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299" t="inlineStr">
        <is>
          <t>Deadliest Families - Alexa Catches A Killer</t>
        </is>
      </c>
      <c r="B44" s="1129" t="inlineStr">
        <is>
          <t>08:45</t>
        </is>
      </c>
      <c r="C44" s="249" t="inlineStr">
        <is>
          <t>NPT</t>
        </is>
      </c>
      <c r="D44" s="391" t="inlineStr">
        <is>
          <t>Mo - Su</t>
        </is>
      </c>
      <c r="E44" s="1086" t="n"/>
      <c r="F44" s="1086" t="n"/>
      <c r="G44" s="1086" t="n"/>
      <c r="H44" s="1086" t="n"/>
      <c r="I44" s="1086" t="n"/>
      <c r="J44" s="1087" t="n"/>
      <c r="K44" s="1087" t="n"/>
      <c r="L44" s="1086" t="n"/>
      <c r="M44" s="1086" t="n"/>
      <c r="N44" s="1086" t="n"/>
      <c r="O44" s="1086" t="n"/>
      <c r="P44" s="1086" t="n"/>
      <c r="Q44" s="1087" t="n"/>
      <c r="R44" s="1087" t="n"/>
      <c r="S44" s="1086" t="n"/>
      <c r="T44" s="1086" t="n"/>
      <c r="U44" s="1086" t="n"/>
      <c r="V44" s="1086" t="n"/>
      <c r="W44" s="1086" t="n"/>
      <c r="X44" s="1087" t="n"/>
      <c r="Y44" s="1087" t="n"/>
      <c r="Z44" s="1086" t="n"/>
      <c r="AA44" s="1086" t="n"/>
      <c r="AB44" s="1086" t="n"/>
      <c r="AC44" s="1086" t="n"/>
      <c r="AD44" s="1086" t="n"/>
      <c r="AE44" s="1087" t="n"/>
      <c r="AF44" s="1087" t="n"/>
      <c r="AG44" s="1086" t="n"/>
      <c r="AH44" s="1086" t="n"/>
      <c r="AI44" s="34">
        <f>COUNTA(E44:AH44)</f>
        <v/>
      </c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299" t="inlineStr">
        <is>
          <t>Deadliest Families - Mother A Murder And A Manhunt, A</t>
        </is>
      </c>
      <c r="B45" s="1129" t="inlineStr">
        <is>
          <t>09:00</t>
        </is>
      </c>
      <c r="C45" s="249" t="inlineStr">
        <is>
          <t>NPT</t>
        </is>
      </c>
      <c r="D45" s="391" t="inlineStr">
        <is>
          <t>Mo - Su</t>
        </is>
      </c>
      <c r="E45" s="1086" t="n"/>
      <c r="F45" s="1086" t="n"/>
      <c r="G45" s="1086" t="n"/>
      <c r="H45" s="1086" t="n"/>
      <c r="I45" s="1086" t="n"/>
      <c r="J45" s="1087" t="n"/>
      <c r="K45" s="1087" t="n"/>
      <c r="L45" s="1086" t="n"/>
      <c r="M45" s="1086" t="n"/>
      <c r="N45" s="1086" t="n"/>
      <c r="O45" s="1086" t="n"/>
      <c r="P45" s="1086" t="n"/>
      <c r="Q45" s="1087" t="n"/>
      <c r="R45" s="1087" t="n"/>
      <c r="S45" s="1086" t="n"/>
      <c r="T45" s="1086" t="n"/>
      <c r="U45" s="1086" t="n"/>
      <c r="V45" s="1086" t="n"/>
      <c r="W45" s="1086" t="n"/>
      <c r="X45" s="1087" t="n"/>
      <c r="Y45" s="1087" t="n"/>
      <c r="Z45" s="1086" t="n"/>
      <c r="AA45" s="1086" t="n"/>
      <c r="AB45" s="1086" t="n"/>
      <c r="AC45" s="1086" t="n"/>
      <c r="AD45" s="1086" t="n"/>
      <c r="AE45" s="1087" t="n"/>
      <c r="AF45" s="1087" t="n"/>
      <c r="AG45" s="1086" t="n"/>
      <c r="AH45" s="1086" t="n"/>
      <c r="AI45" s="34">
        <f>COUNTA(E45:AH45)</f>
        <v/>
      </c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299" t="inlineStr">
        <is>
          <t>Deadliest Families - Mother A Murder And A Manhunt, A</t>
        </is>
      </c>
      <c r="B46" s="1129" t="inlineStr">
        <is>
          <t>09:15</t>
        </is>
      </c>
      <c r="C46" s="249" t="inlineStr">
        <is>
          <t>NPT</t>
        </is>
      </c>
      <c r="D46" s="391" t="inlineStr">
        <is>
          <t>Mo - Su</t>
        </is>
      </c>
      <c r="E46" s="1086" t="n"/>
      <c r="F46" s="1086" t="n"/>
      <c r="G46" s="1086" t="n"/>
      <c r="H46" s="1086" t="n"/>
      <c r="I46" s="1086" t="n"/>
      <c r="J46" s="1087" t="n"/>
      <c r="K46" s="1087" t="n"/>
      <c r="L46" s="1086" t="n"/>
      <c r="M46" s="1086" t="n"/>
      <c r="N46" s="1086" t="n"/>
      <c r="O46" s="1086" t="n"/>
      <c r="P46" s="1086" t="n"/>
      <c r="Q46" s="1087" t="n"/>
      <c r="R46" s="1087" t="n"/>
      <c r="S46" s="1086" t="n"/>
      <c r="T46" s="1086" t="n"/>
      <c r="U46" s="1086" t="n"/>
      <c r="V46" s="1086" t="n"/>
      <c r="W46" s="1086" t="n"/>
      <c r="X46" s="1087" t="n"/>
      <c r="Y46" s="1087" t="n"/>
      <c r="Z46" s="1086" t="n"/>
      <c r="AA46" s="1086" t="n"/>
      <c r="AB46" s="1086" t="n"/>
      <c r="AC46" s="1086" t="n"/>
      <c r="AD46" s="1086" t="n"/>
      <c r="AE46" s="1087" t="n"/>
      <c r="AF46" s="1087" t="n"/>
      <c r="AG46" s="1086" t="n"/>
      <c r="AH46" s="1086" t="n"/>
      <c r="AI46" s="34">
        <f>COUNTA(E46:AH46)</f>
        <v/>
      </c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299" t="inlineStr">
        <is>
          <t>Deadliest Families - Mother A Murder And A Manhunt, A</t>
        </is>
      </c>
      <c r="B47" s="1129" t="inlineStr">
        <is>
          <t>09:30</t>
        </is>
      </c>
      <c r="C47" s="249" t="inlineStr">
        <is>
          <t>NPT</t>
        </is>
      </c>
      <c r="D47" s="391" t="inlineStr">
        <is>
          <t>Mo - Su</t>
        </is>
      </c>
      <c r="E47" s="1086" t="n"/>
      <c r="F47" s="1086" t="n"/>
      <c r="G47" s="1086" t="n"/>
      <c r="H47" s="1086" t="n"/>
      <c r="I47" s="1086" t="n"/>
      <c r="J47" s="1087" t="n"/>
      <c r="K47" s="1087" t="n"/>
      <c r="L47" s="1086" t="n"/>
      <c r="M47" s="1086" t="n"/>
      <c r="N47" s="1086" t="n"/>
      <c r="O47" s="1086" t="n"/>
      <c r="P47" s="1086" t="n"/>
      <c r="Q47" s="1087" t="n"/>
      <c r="R47" s="1087" t="n"/>
      <c r="S47" s="1086" t="n"/>
      <c r="T47" s="1086" t="n"/>
      <c r="U47" s="1086" t="n"/>
      <c r="V47" s="1086" t="n"/>
      <c r="W47" s="1086" t="n"/>
      <c r="X47" s="1087" t="n"/>
      <c r="Y47" s="1087" t="n"/>
      <c r="Z47" s="1086" t="n"/>
      <c r="AA47" s="1086" t="n"/>
      <c r="AB47" s="1086" t="n"/>
      <c r="AC47" s="1086" t="n"/>
      <c r="AD47" s="1086" t="n"/>
      <c r="AE47" s="1087" t="n"/>
      <c r="AF47" s="1087" t="n"/>
      <c r="AG47" s="1086" t="n"/>
      <c r="AH47" s="1086" t="n"/>
      <c r="AI47" s="34">
        <f>COUNTA(E47:AH47)</f>
        <v/>
      </c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299" t="inlineStr">
        <is>
          <t>Deadliest Families - Mother A Murder And A Manhunt, A</t>
        </is>
      </c>
      <c r="B48" s="1129" t="inlineStr">
        <is>
          <t>09:45</t>
        </is>
      </c>
      <c r="C48" s="249" t="inlineStr">
        <is>
          <t>NPT</t>
        </is>
      </c>
      <c r="D48" s="391" t="inlineStr">
        <is>
          <t>Mo - Su</t>
        </is>
      </c>
      <c r="E48" s="1086" t="n"/>
      <c r="F48" s="1086" t="n"/>
      <c r="G48" s="1086" t="n"/>
      <c r="H48" s="1086" t="n"/>
      <c r="I48" s="1086" t="n"/>
      <c r="J48" s="1087" t="n"/>
      <c r="K48" s="1087" t="n"/>
      <c r="L48" s="1086" t="n"/>
      <c r="M48" s="1086" t="n"/>
      <c r="N48" s="1086" t="n"/>
      <c r="O48" s="1086" t="n"/>
      <c r="P48" s="1086" t="n"/>
      <c r="Q48" s="1087" t="n"/>
      <c r="R48" s="1087" t="n"/>
      <c r="S48" s="1086" t="n"/>
      <c r="T48" s="1086" t="n"/>
      <c r="U48" s="1086" t="n"/>
      <c r="V48" s="1086" t="n"/>
      <c r="W48" s="1086" t="n"/>
      <c r="X48" s="1087" t="n"/>
      <c r="Y48" s="1087" t="n"/>
      <c r="Z48" s="1086" t="n"/>
      <c r="AA48" s="1086" t="n"/>
      <c r="AB48" s="1086" t="n"/>
      <c r="AC48" s="1086" t="n"/>
      <c r="AD48" s="1086" t="n"/>
      <c r="AE48" s="1087" t="n"/>
      <c r="AF48" s="1087" t="n"/>
      <c r="AG48" s="1086" t="n"/>
      <c r="AH48" s="1086" t="n"/>
      <c r="AI48" s="34">
        <f>COUNTA(E48:AH48)</f>
        <v/>
      </c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299" t="inlineStr">
        <is>
          <t>American Monster (Season 7) - Broken Heart In Broken Arrow</t>
        </is>
      </c>
      <c r="B49" s="1129" t="inlineStr">
        <is>
          <t>10:00</t>
        </is>
      </c>
      <c r="C49" s="249" t="inlineStr">
        <is>
          <t>NPT</t>
        </is>
      </c>
      <c r="D49" s="391" t="inlineStr">
        <is>
          <t>Mo - Su</t>
        </is>
      </c>
      <c r="E49" s="1086" t="n"/>
      <c r="F49" s="1086" t="n"/>
      <c r="G49" s="1086" t="n"/>
      <c r="H49" s="1086" t="n"/>
      <c r="I49" s="1086" t="n"/>
      <c r="J49" s="1087" t="n"/>
      <c r="K49" s="1087" t="n"/>
      <c r="L49" s="1086" t="n"/>
      <c r="M49" s="1086" t="n"/>
      <c r="N49" s="1086" t="n"/>
      <c r="O49" s="1086" t="n"/>
      <c r="P49" s="1086" t="n"/>
      <c r="Q49" s="1087" t="n"/>
      <c r="R49" s="1087" t="n"/>
      <c r="S49" s="1086" t="n"/>
      <c r="T49" s="1086" t="n"/>
      <c r="U49" s="1086" t="n"/>
      <c r="V49" s="1086" t="n"/>
      <c r="W49" s="1086" t="n"/>
      <c r="X49" s="1087" t="n"/>
      <c r="Y49" s="1087" t="n"/>
      <c r="Z49" s="1086" t="n"/>
      <c r="AA49" s="1086" t="n"/>
      <c r="AB49" s="1086" t="n"/>
      <c r="AC49" s="1086" t="n"/>
      <c r="AD49" s="1086" t="n"/>
      <c r="AE49" s="1087" t="n"/>
      <c r="AF49" s="1087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299" t="inlineStr">
        <is>
          <t>American Monster (Season 7) - Broken Heart In Broken Arrow</t>
        </is>
      </c>
      <c r="B50" s="1129" t="inlineStr">
        <is>
          <t>10:15</t>
        </is>
      </c>
      <c r="C50" s="249" t="inlineStr">
        <is>
          <t>NPT</t>
        </is>
      </c>
      <c r="D50" s="391" t="inlineStr">
        <is>
          <t>Mo - Su</t>
        </is>
      </c>
      <c r="E50" s="1086" t="n"/>
      <c r="F50" s="1086" t="n"/>
      <c r="G50" s="1086" t="n"/>
      <c r="H50" s="1086" t="n"/>
      <c r="I50" s="1086" t="n"/>
      <c r="J50" s="1087" t="n"/>
      <c r="K50" s="1087" t="n"/>
      <c r="L50" s="1086" t="n"/>
      <c r="M50" s="1086" t="n"/>
      <c r="N50" s="1086" t="n"/>
      <c r="O50" s="1086" t="n"/>
      <c r="P50" s="1086" t="n"/>
      <c r="Q50" s="1087" t="n"/>
      <c r="R50" s="1087" t="n"/>
      <c r="S50" s="1086" t="n"/>
      <c r="T50" s="1086" t="n"/>
      <c r="U50" s="1086" t="n"/>
      <c r="V50" s="1086" t="n"/>
      <c r="W50" s="1086" t="n"/>
      <c r="X50" s="1087" t="n"/>
      <c r="Y50" s="1087" t="n"/>
      <c r="Z50" s="1086" t="n"/>
      <c r="AA50" s="1086" t="n"/>
      <c r="AB50" s="1086" t="n"/>
      <c r="AC50" s="1086" t="n"/>
      <c r="AD50" s="1086" t="n"/>
      <c r="AE50" s="1087" t="n"/>
      <c r="AF50" s="1087" t="n"/>
      <c r="AG50" s="1086" t="n"/>
      <c r="AH50" s="1086" t="n"/>
      <c r="AI50" s="34">
        <f>COUNTA(E50:AH50)</f>
        <v/>
      </c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299" t="inlineStr">
        <is>
          <t>American Monster (Season 7) - Broken Heart In Broken Arrow</t>
        </is>
      </c>
      <c r="B51" s="1129" t="inlineStr">
        <is>
          <t>10:30</t>
        </is>
      </c>
      <c r="C51" s="249" t="inlineStr">
        <is>
          <t>NPT</t>
        </is>
      </c>
      <c r="D51" s="391" t="inlineStr">
        <is>
          <t>Mo - Su</t>
        </is>
      </c>
      <c r="E51" s="1086" t="n"/>
      <c r="F51" s="1086" t="n"/>
      <c r="G51" s="1086" t="n"/>
      <c r="H51" s="1086" t="n"/>
      <c r="I51" s="1086" t="n"/>
      <c r="J51" s="1087" t="n"/>
      <c r="K51" s="1087" t="n"/>
      <c r="L51" s="1086" t="n"/>
      <c r="M51" s="1086" t="n"/>
      <c r="N51" s="1086" t="n"/>
      <c r="O51" s="1086" t="n"/>
      <c r="P51" s="1086" t="n"/>
      <c r="Q51" s="1087" t="n"/>
      <c r="R51" s="1087" t="n"/>
      <c r="S51" s="1086" t="n"/>
      <c r="T51" s="1086" t="n"/>
      <c r="U51" s="1086" t="n"/>
      <c r="V51" s="1086" t="n"/>
      <c r="W51" s="1086" t="n"/>
      <c r="X51" s="1087" t="n"/>
      <c r="Y51" s="1087" t="n"/>
      <c r="Z51" s="1086" t="n"/>
      <c r="AA51" s="1086" t="n"/>
      <c r="AB51" s="1086" t="n"/>
      <c r="AC51" s="1086" t="n"/>
      <c r="AD51" s="1086" t="n"/>
      <c r="AE51" s="1087" t="n"/>
      <c r="AF51" s="1087" t="n"/>
      <c r="AG51" s="1086" t="n"/>
      <c r="AH51" s="1086" t="n"/>
      <c r="AI51" s="34">
        <f>COUNTA(E51:AH51)</f>
        <v/>
      </c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299" t="inlineStr">
        <is>
          <t>American Monster (Season 7) - Broken Heart In Broken Arrow</t>
        </is>
      </c>
      <c r="B52" s="1129" t="inlineStr">
        <is>
          <t>10:45</t>
        </is>
      </c>
      <c r="C52" s="249" t="inlineStr">
        <is>
          <t>NPT</t>
        </is>
      </c>
      <c r="D52" s="391" t="inlineStr">
        <is>
          <t>Mo - Su</t>
        </is>
      </c>
      <c r="E52" s="1086" t="n"/>
      <c r="F52" s="1086" t="n"/>
      <c r="G52" s="1086" t="n"/>
      <c r="H52" s="1086" t="n"/>
      <c r="I52" s="1086" t="n"/>
      <c r="J52" s="1087" t="n"/>
      <c r="K52" s="1087" t="n"/>
      <c r="L52" s="1086" t="n"/>
      <c r="M52" s="1086" t="n"/>
      <c r="N52" s="1086" t="n"/>
      <c r="O52" s="1086" t="n"/>
      <c r="P52" s="1086" t="n"/>
      <c r="Q52" s="1087" t="n"/>
      <c r="R52" s="1087" t="n"/>
      <c r="S52" s="1086" t="n"/>
      <c r="T52" s="1086" t="n"/>
      <c r="U52" s="1086" t="n"/>
      <c r="V52" s="1086" t="n"/>
      <c r="W52" s="1086" t="n"/>
      <c r="X52" s="1087" t="n"/>
      <c r="Y52" s="1087" t="n"/>
      <c r="Z52" s="1086" t="n"/>
      <c r="AA52" s="1086" t="n"/>
      <c r="AB52" s="1086" t="n"/>
      <c r="AC52" s="1086" t="n"/>
      <c r="AD52" s="1086" t="n"/>
      <c r="AE52" s="1087" t="n"/>
      <c r="AF52" s="1087" t="n"/>
      <c r="AG52" s="1086" t="n"/>
      <c r="AH52" s="1086" t="n"/>
      <c r="AI52" s="34">
        <f>COUNTA(E52:AH52)</f>
        <v/>
      </c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>
      <c r="A53" s="299" t="inlineStr">
        <is>
          <t>American Monster (Season 7) - Man Who Got Away, The</t>
        </is>
      </c>
      <c r="B53" s="1129" t="inlineStr">
        <is>
          <t>11:00</t>
        </is>
      </c>
      <c r="C53" s="249" t="inlineStr">
        <is>
          <t>NPT</t>
        </is>
      </c>
      <c r="D53" s="391" t="inlineStr">
        <is>
          <t>Mo - Su</t>
        </is>
      </c>
      <c r="E53" s="1086" t="n"/>
      <c r="F53" s="1086" t="n"/>
      <c r="G53" s="1086" t="n"/>
      <c r="H53" s="1086" t="n"/>
      <c r="I53" s="1086" t="n"/>
      <c r="J53" s="1087" t="n"/>
      <c r="K53" s="1087" t="n"/>
      <c r="L53" s="1086" t="n"/>
      <c r="M53" s="1086" t="n"/>
      <c r="N53" s="1086" t="n"/>
      <c r="O53" s="1086" t="n"/>
      <c r="P53" s="1086" t="n"/>
      <c r="Q53" s="1087" t="n"/>
      <c r="R53" s="1087" t="n"/>
      <c r="S53" s="1086" t="n"/>
      <c r="T53" s="1086" t="n"/>
      <c r="U53" s="1086" t="n"/>
      <c r="V53" s="1086" t="n"/>
      <c r="W53" s="1086" t="n"/>
      <c r="X53" s="1087" t="n"/>
      <c r="Y53" s="1087" t="n"/>
      <c r="Z53" s="1086" t="n"/>
      <c r="AA53" s="1086" t="n"/>
      <c r="AB53" s="1086" t="n"/>
      <c r="AC53" s="1086" t="n"/>
      <c r="AD53" s="1086" t="n"/>
      <c r="AE53" s="1087" t="n"/>
      <c r="AF53" s="1087" t="n"/>
      <c r="AG53" s="1086" t="n"/>
      <c r="AH53" s="1086" t="n"/>
      <c r="AI53" s="34">
        <f>COUNTA(E53:AH53)</f>
        <v/>
      </c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>
      <c r="A54" s="299" t="inlineStr">
        <is>
          <t>American Monster (Season 7) - Man Who Got Away, The</t>
        </is>
      </c>
      <c r="B54" s="1129" t="inlineStr">
        <is>
          <t>11:15</t>
        </is>
      </c>
      <c r="C54" s="249" t="inlineStr">
        <is>
          <t>NPT</t>
        </is>
      </c>
      <c r="D54" s="391" t="inlineStr">
        <is>
          <t>Mo - Su</t>
        </is>
      </c>
      <c r="E54" s="1086" t="n"/>
      <c r="F54" s="1086" t="n"/>
      <c r="G54" s="1086" t="n"/>
      <c r="H54" s="1086" t="n"/>
      <c r="I54" s="1086" t="n"/>
      <c r="J54" s="1087" t="n"/>
      <c r="K54" s="1087" t="n"/>
      <c r="L54" s="1086" t="n"/>
      <c r="M54" s="1086" t="n"/>
      <c r="N54" s="1086" t="n"/>
      <c r="O54" s="1086" t="n"/>
      <c r="P54" s="1086" t="n"/>
      <c r="Q54" s="1087" t="n"/>
      <c r="R54" s="1087" t="n"/>
      <c r="S54" s="1086" t="n"/>
      <c r="T54" s="1086" t="n"/>
      <c r="U54" s="1086" t="n"/>
      <c r="V54" s="1086" t="n"/>
      <c r="W54" s="1086" t="n"/>
      <c r="X54" s="1087" t="n"/>
      <c r="Y54" s="1087" t="n"/>
      <c r="Z54" s="1086" t="n"/>
      <c r="AA54" s="1086" t="n"/>
      <c r="AB54" s="1086" t="n"/>
      <c r="AC54" s="1086" t="n"/>
      <c r="AD54" s="1086" t="n"/>
      <c r="AE54" s="1087" t="n"/>
      <c r="AF54" s="1087" t="n"/>
      <c r="AG54" s="1086" t="n"/>
      <c r="AH54" s="1086" t="n"/>
      <c r="AI54" s="34">
        <f>COUNTA(E54:AH54)</f>
        <v/>
      </c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>
      <c r="A55" s="299" t="inlineStr">
        <is>
          <t>American Monster (Season 7) - Man Who Got Away, The</t>
        </is>
      </c>
      <c r="B55" s="1129" t="inlineStr">
        <is>
          <t>11:30</t>
        </is>
      </c>
      <c r="C55" s="249" t="inlineStr">
        <is>
          <t>NPT</t>
        </is>
      </c>
      <c r="D55" s="391" t="inlineStr">
        <is>
          <t>Mo - Su</t>
        </is>
      </c>
      <c r="E55" s="1086" t="n"/>
      <c r="F55" s="1086" t="n"/>
      <c r="G55" s="1086" t="n"/>
      <c r="H55" s="1086" t="n"/>
      <c r="I55" s="1086" t="n"/>
      <c r="J55" s="1087" t="n"/>
      <c r="K55" s="1087" t="n"/>
      <c r="L55" s="1086" t="n"/>
      <c r="M55" s="1086" t="n"/>
      <c r="N55" s="1086" t="n"/>
      <c r="O55" s="1086" t="n"/>
      <c r="P55" s="1086" t="n"/>
      <c r="Q55" s="1087" t="n"/>
      <c r="R55" s="1087" t="n"/>
      <c r="S55" s="1086" t="n"/>
      <c r="T55" s="1086" t="n"/>
      <c r="U55" s="1086" t="n"/>
      <c r="V55" s="1086" t="n"/>
      <c r="W55" s="1086" t="n"/>
      <c r="X55" s="1087" t="n"/>
      <c r="Y55" s="1087" t="n"/>
      <c r="Z55" s="1086" t="n"/>
      <c r="AA55" s="1086" t="n"/>
      <c r="AB55" s="1086" t="n"/>
      <c r="AC55" s="1086" t="n"/>
      <c r="AD55" s="1086" t="n"/>
      <c r="AE55" s="1087" t="n"/>
      <c r="AF55" s="1087" t="n"/>
      <c r="AG55" s="1086" t="n"/>
      <c r="AH55" s="1086" t="n"/>
      <c r="AI55" s="34">
        <f>COUNTA(E55:AH55)</f>
        <v/>
      </c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>
      <c r="A56" s="299" t="inlineStr">
        <is>
          <t>American Monster (Season 7) - Man Who Got Away, The</t>
        </is>
      </c>
      <c r="B56" s="1129" t="inlineStr">
        <is>
          <t>11:45</t>
        </is>
      </c>
      <c r="C56" s="249" t="inlineStr">
        <is>
          <t>NPT</t>
        </is>
      </c>
      <c r="D56" s="391" t="inlineStr">
        <is>
          <t>Mo - Su</t>
        </is>
      </c>
      <c r="E56" s="1086" t="n"/>
      <c r="F56" s="1086" t="n"/>
      <c r="G56" s="1086" t="n"/>
      <c r="H56" s="1086" t="n"/>
      <c r="I56" s="1086" t="n"/>
      <c r="J56" s="1087" t="n"/>
      <c r="K56" s="1087" t="n"/>
      <c r="L56" s="1086" t="n"/>
      <c r="M56" s="1086" t="n"/>
      <c r="N56" s="1086" t="n"/>
      <c r="O56" s="1086" t="n"/>
      <c r="P56" s="1086" t="n"/>
      <c r="Q56" s="1087" t="n"/>
      <c r="R56" s="1087" t="n"/>
      <c r="S56" s="1086" t="n"/>
      <c r="T56" s="1086" t="n"/>
      <c r="U56" s="1086" t="n"/>
      <c r="V56" s="1086" t="n"/>
      <c r="W56" s="1086" t="n"/>
      <c r="X56" s="1087" t="n"/>
      <c r="Y56" s="1087" t="n"/>
      <c r="Z56" s="1086" t="n"/>
      <c r="AA56" s="1086" t="n"/>
      <c r="AB56" s="1086" t="n"/>
      <c r="AC56" s="1086" t="n"/>
      <c r="AD56" s="1086" t="n"/>
      <c r="AE56" s="1087" t="n"/>
      <c r="AF56" s="1087" t="n"/>
      <c r="AG56" s="1086" t="n"/>
      <c r="AH56" s="1086" t="n"/>
      <c r="AI56" s="34">
        <f>COUNTA(E56:AH56)</f>
        <v/>
      </c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>
      <c r="A57" s="299" t="inlineStr">
        <is>
          <t>Body Cam (Season 3) - Fugitive, The</t>
        </is>
      </c>
      <c r="B57" s="1129" t="inlineStr">
        <is>
          <t>12:00</t>
        </is>
      </c>
      <c r="C57" s="249" t="inlineStr">
        <is>
          <t>NPT</t>
        </is>
      </c>
      <c r="D57" s="391" t="inlineStr">
        <is>
          <t>Mo - Su</t>
        </is>
      </c>
      <c r="E57" s="1086" t="n"/>
      <c r="F57" s="1086" t="n"/>
      <c r="G57" s="1086" t="n"/>
      <c r="H57" s="1086" t="n"/>
      <c r="I57" s="1086" t="n"/>
      <c r="J57" s="1087" t="n"/>
      <c r="K57" s="1087" t="n"/>
      <c r="L57" s="1086" t="n"/>
      <c r="M57" s="1086" t="n"/>
      <c r="N57" s="1086" t="n"/>
      <c r="O57" s="1086" t="n"/>
      <c r="P57" s="1086" t="n"/>
      <c r="Q57" s="1087" t="n"/>
      <c r="R57" s="1087" t="n"/>
      <c r="S57" s="1086" t="n"/>
      <c r="T57" s="1086" t="n"/>
      <c r="U57" s="1086" t="n"/>
      <c r="V57" s="1086" t="n"/>
      <c r="W57" s="1086" t="n"/>
      <c r="X57" s="1087" t="n"/>
      <c r="Y57" s="1087" t="n"/>
      <c r="Z57" s="1086" t="n"/>
      <c r="AA57" s="1086" t="n"/>
      <c r="AB57" s="1086" t="n"/>
      <c r="AC57" s="1086" t="n"/>
      <c r="AD57" s="1086" t="n"/>
      <c r="AE57" s="1087" t="n"/>
      <c r="AF57" s="1087" t="n"/>
      <c r="AG57" s="1086" t="n"/>
      <c r="AH57" s="1086" t="n"/>
      <c r="AI57" s="34">
        <f>COUNTA(E57:AH57)</f>
        <v/>
      </c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>
      <c r="A58" s="299" t="inlineStr">
        <is>
          <t>Body Cam (Season 3) - Fugitive, The</t>
        </is>
      </c>
      <c r="B58" s="1129" t="inlineStr">
        <is>
          <t>12:15</t>
        </is>
      </c>
      <c r="C58" s="249" t="inlineStr">
        <is>
          <t>NPT</t>
        </is>
      </c>
      <c r="D58" s="391" t="inlineStr">
        <is>
          <t>Mo - Su</t>
        </is>
      </c>
      <c r="E58" s="1086" t="n"/>
      <c r="F58" s="1086" t="n"/>
      <c r="G58" s="1086" t="n"/>
      <c r="H58" s="1086" t="n"/>
      <c r="I58" s="1086" t="n"/>
      <c r="J58" s="1087" t="n"/>
      <c r="K58" s="1087" t="n"/>
      <c r="L58" s="1086" t="n"/>
      <c r="M58" s="1086" t="n"/>
      <c r="N58" s="1086" t="n"/>
      <c r="O58" s="1086" t="n"/>
      <c r="P58" s="1086" t="n"/>
      <c r="Q58" s="1087" t="n"/>
      <c r="R58" s="1087" t="n"/>
      <c r="S58" s="1086" t="n"/>
      <c r="T58" s="1086" t="n"/>
      <c r="U58" s="1086" t="n"/>
      <c r="V58" s="1086" t="n"/>
      <c r="W58" s="1086" t="n"/>
      <c r="X58" s="1087" t="n"/>
      <c r="Y58" s="1087" t="n"/>
      <c r="Z58" s="1086" t="n"/>
      <c r="AA58" s="1086" t="n"/>
      <c r="AB58" s="1086" t="n"/>
      <c r="AC58" s="1086" t="n"/>
      <c r="AD58" s="1086" t="n"/>
      <c r="AE58" s="1087" t="n"/>
      <c r="AF58" s="1087" t="n"/>
      <c r="AG58" s="1086" t="n"/>
      <c r="AH58" s="1086" t="n"/>
      <c r="AI58" s="34">
        <f>COUNTA(E58:AH58)</f>
        <v/>
      </c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>
      <c r="A59" s="299" t="inlineStr">
        <is>
          <t>Body Cam (Season 3) - Fugitive, The</t>
        </is>
      </c>
      <c r="B59" s="1129" t="inlineStr">
        <is>
          <t>12:30</t>
        </is>
      </c>
      <c r="C59" s="249" t="inlineStr">
        <is>
          <t>NPT</t>
        </is>
      </c>
      <c r="D59" s="391" t="inlineStr">
        <is>
          <t>Mo - Su</t>
        </is>
      </c>
      <c r="E59" s="1086" t="n"/>
      <c r="F59" s="1086" t="n"/>
      <c r="G59" s="1086" t="n"/>
      <c r="H59" s="1086" t="n"/>
      <c r="I59" s="1086" t="n"/>
      <c r="J59" s="1087" t="n"/>
      <c r="K59" s="1087" t="n"/>
      <c r="L59" s="1086" t="n"/>
      <c r="M59" s="1086" t="n"/>
      <c r="N59" s="1086" t="n"/>
      <c r="O59" s="1086" t="n"/>
      <c r="P59" s="1086" t="n"/>
      <c r="Q59" s="1087" t="n"/>
      <c r="R59" s="1087" t="n"/>
      <c r="S59" s="1086" t="n"/>
      <c r="T59" s="1086" t="n"/>
      <c r="U59" s="1086" t="n"/>
      <c r="V59" s="1086" t="n"/>
      <c r="W59" s="1086" t="n"/>
      <c r="X59" s="1087" t="n"/>
      <c r="Y59" s="1087" t="n"/>
      <c r="Z59" s="1086" t="n"/>
      <c r="AA59" s="1086" t="n"/>
      <c r="AB59" s="1086" t="n"/>
      <c r="AC59" s="1086" t="n"/>
      <c r="AD59" s="1086" t="n"/>
      <c r="AE59" s="1088" t="n"/>
      <c r="AF59" s="1087" t="n"/>
      <c r="AG59" s="1086" t="n"/>
      <c r="AH59" s="1086" t="n"/>
      <c r="AI59" s="34">
        <f>COUNTA(E59:AH59)</f>
        <v/>
      </c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>
      <c r="A60" s="299" t="inlineStr">
        <is>
          <t>Body Cam (Season 3) - Fugitive, The</t>
        </is>
      </c>
      <c r="B60" s="1129" t="inlineStr">
        <is>
          <t>12:45</t>
        </is>
      </c>
      <c r="C60" s="249" t="inlineStr">
        <is>
          <t>NPT</t>
        </is>
      </c>
      <c r="D60" s="391" t="inlineStr">
        <is>
          <t>Mo - Su</t>
        </is>
      </c>
      <c r="E60" s="1086" t="n"/>
      <c r="F60" s="1086" t="n"/>
      <c r="G60" s="1086" t="n"/>
      <c r="H60" s="1086" t="n"/>
      <c r="I60" s="1086" t="n"/>
      <c r="J60" s="1087" t="n"/>
      <c r="K60" s="1087" t="n"/>
      <c r="L60" s="1086" t="n"/>
      <c r="M60" s="1086" t="n"/>
      <c r="N60" s="1086" t="n"/>
      <c r="O60" s="1086" t="n"/>
      <c r="P60" s="1086" t="n"/>
      <c r="Q60" s="1087" t="n"/>
      <c r="R60" s="1087" t="n"/>
      <c r="S60" s="1086" t="n"/>
      <c r="T60" s="1086" t="n"/>
      <c r="U60" s="1086" t="n"/>
      <c r="V60" s="1086" t="n"/>
      <c r="W60" s="1088" t="n"/>
      <c r="X60" s="1087" t="n"/>
      <c r="Y60" s="1087" t="n"/>
      <c r="Z60" s="1086" t="n"/>
      <c r="AA60" s="1086" t="n"/>
      <c r="AB60" s="1086" t="n"/>
      <c r="AC60" s="1086" t="n"/>
      <c r="AD60" s="1088" t="n"/>
      <c r="AE60" s="1087" t="n"/>
      <c r="AF60" s="1087" t="n"/>
      <c r="AG60" s="1086" t="n"/>
      <c r="AH60" s="1086" t="n"/>
      <c r="AI60" s="34">
        <f>COUNTA(E60:AH60)</f>
        <v/>
      </c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>
      <c r="A61" s="299" t="inlineStr">
        <is>
          <t>Body Cam (Season 3) - Life In Ruins</t>
        </is>
      </c>
      <c r="B61" s="1129" t="inlineStr">
        <is>
          <t>13:00</t>
        </is>
      </c>
      <c r="C61" s="249" t="inlineStr">
        <is>
          <t>NPT</t>
        </is>
      </c>
      <c r="D61" s="391" t="inlineStr">
        <is>
          <t>Mo - Su</t>
        </is>
      </c>
      <c r="E61" s="1086" t="n"/>
      <c r="F61" s="1086" t="n"/>
      <c r="G61" s="1086" t="n"/>
      <c r="H61" s="1086" t="n"/>
      <c r="I61" s="1086" t="n"/>
      <c r="J61" s="1087" t="n"/>
      <c r="K61" s="1087" t="n"/>
      <c r="L61" s="1086" t="n"/>
      <c r="M61" s="1086" t="n"/>
      <c r="N61" s="1086" t="n"/>
      <c r="O61" s="1086" t="n"/>
      <c r="P61" s="1086" t="n"/>
      <c r="Q61" s="1087" t="n"/>
      <c r="R61" s="1087" t="n"/>
      <c r="S61" s="1086" t="n"/>
      <c r="T61" s="1086" t="n"/>
      <c r="U61" s="1086" t="n"/>
      <c r="V61" s="1086" t="n"/>
      <c r="W61" s="1088" t="n"/>
      <c r="X61" s="1087" t="n"/>
      <c r="Y61" s="1087" t="n"/>
      <c r="Z61" s="1086" t="n"/>
      <c r="AA61" s="1086" t="n"/>
      <c r="AB61" s="1086" t="n"/>
      <c r="AC61" s="1086" t="n"/>
      <c r="AD61" s="1086" t="n"/>
      <c r="AE61" s="1088" t="n"/>
      <c r="AF61" s="1087" t="n"/>
      <c r="AG61" s="1086" t="n"/>
      <c r="AH61" s="1086" t="n"/>
      <c r="AI61" s="34">
        <f>COUNTA(E61:AH61)</f>
        <v/>
      </c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>
      <c r="A62" s="299" t="inlineStr">
        <is>
          <t>Body Cam (Season 3) - Life In Ruins</t>
        </is>
      </c>
      <c r="B62" s="1129" t="inlineStr">
        <is>
          <t>13:15</t>
        </is>
      </c>
      <c r="C62" s="249" t="inlineStr">
        <is>
          <t>NPT</t>
        </is>
      </c>
      <c r="D62" s="391" t="inlineStr">
        <is>
          <t>Mo - Su</t>
        </is>
      </c>
      <c r="E62" s="1086" t="n"/>
      <c r="F62" s="1086" t="n"/>
      <c r="G62" s="1086" t="n"/>
      <c r="H62" s="1086" t="n"/>
      <c r="I62" s="1086" t="n"/>
      <c r="J62" s="1087" t="n"/>
      <c r="K62" s="1087" t="n"/>
      <c r="L62" s="1086" t="n"/>
      <c r="M62" s="1086" t="n"/>
      <c r="N62" s="1086" t="n"/>
      <c r="O62" s="1086" t="n"/>
      <c r="P62" s="1086" t="n"/>
      <c r="Q62" s="1087" t="n"/>
      <c r="R62" s="1087" t="n"/>
      <c r="S62" s="1086" t="n"/>
      <c r="T62" s="1086" t="n"/>
      <c r="U62" s="1086" t="n"/>
      <c r="V62" s="1086" t="n"/>
      <c r="W62" s="1086" t="n"/>
      <c r="X62" s="1087" t="n"/>
      <c r="Y62" s="1087" t="n"/>
      <c r="Z62" s="1086" t="n"/>
      <c r="AA62" s="1086" t="n"/>
      <c r="AB62" s="1086" t="n"/>
      <c r="AC62" s="1086" t="n"/>
      <c r="AD62" s="1088" t="n"/>
      <c r="AE62" s="1087" t="n"/>
      <c r="AF62" s="1087" t="n"/>
      <c r="AG62" s="1086" t="n"/>
      <c r="AH62" s="1086" t="n"/>
      <c r="AI62" s="34">
        <f>COUNTA(E62:AH62)</f>
        <v/>
      </c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>
      <c r="A63" s="299" t="inlineStr">
        <is>
          <t>Body Cam (Season 3) - Life In Ruins</t>
        </is>
      </c>
      <c r="B63" s="1129" t="inlineStr">
        <is>
          <t>13:30</t>
        </is>
      </c>
      <c r="C63" s="249" t="inlineStr">
        <is>
          <t>NPT</t>
        </is>
      </c>
      <c r="D63" s="391" t="inlineStr">
        <is>
          <t>Mo - Su</t>
        </is>
      </c>
      <c r="E63" s="1086" t="n"/>
      <c r="F63" s="1086" t="n"/>
      <c r="G63" s="1086" t="n"/>
      <c r="H63" s="1086" t="n"/>
      <c r="I63" s="1086" t="n"/>
      <c r="J63" s="1087" t="n"/>
      <c r="K63" s="1087" t="n"/>
      <c r="L63" s="1086" t="n"/>
      <c r="M63" s="1086" t="n"/>
      <c r="N63" s="1086" t="n"/>
      <c r="O63" s="1086" t="n"/>
      <c r="P63" s="1086" t="n"/>
      <c r="Q63" s="1087" t="n"/>
      <c r="R63" s="1087" t="n"/>
      <c r="S63" s="1086" t="n"/>
      <c r="T63" s="1086" t="n"/>
      <c r="U63" s="1086" t="n"/>
      <c r="V63" s="1086" t="n"/>
      <c r="W63" s="1086" t="n"/>
      <c r="X63" s="1087" t="n"/>
      <c r="Y63" s="1087" t="n"/>
      <c r="Z63" s="1086" t="n"/>
      <c r="AA63" s="1086" t="n"/>
      <c r="AB63" s="1086" t="n"/>
      <c r="AC63" s="1086" t="n"/>
      <c r="AD63" s="1086" t="n"/>
      <c r="AE63" s="1088" t="n"/>
      <c r="AF63" s="1087" t="n"/>
      <c r="AG63" s="1086" t="n"/>
      <c r="AH63" s="1086" t="n"/>
      <c r="AI63" s="34">
        <f>COUNTA(E63:AH63)</f>
        <v/>
      </c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>
      <c r="A64" s="299" t="inlineStr">
        <is>
          <t>Body Cam (Season 3) - Life In Ruins</t>
        </is>
      </c>
      <c r="B64" s="1129" t="inlineStr">
        <is>
          <t>13:45</t>
        </is>
      </c>
      <c r="C64" s="249" t="inlineStr">
        <is>
          <t>NPT</t>
        </is>
      </c>
      <c r="D64" s="391" t="inlineStr">
        <is>
          <t>Mo - Su</t>
        </is>
      </c>
      <c r="E64" s="1086" t="n"/>
      <c r="F64" s="1086" t="n"/>
      <c r="G64" s="1086" t="n"/>
      <c r="H64" s="1086" t="n"/>
      <c r="I64" s="1086" t="n"/>
      <c r="J64" s="1087" t="n"/>
      <c r="K64" s="1087" t="n"/>
      <c r="L64" s="1086" t="n"/>
      <c r="M64" s="1086" t="n"/>
      <c r="N64" s="1086" t="n"/>
      <c r="O64" s="1086" t="n"/>
      <c r="P64" s="1086" t="n"/>
      <c r="Q64" s="1087" t="n"/>
      <c r="R64" s="1087" t="n"/>
      <c r="S64" s="1086" t="n"/>
      <c r="T64" s="1086" t="n"/>
      <c r="U64" s="1086" t="n"/>
      <c r="V64" s="1086" t="n"/>
      <c r="W64" s="1086" t="n"/>
      <c r="X64" s="1087" t="n"/>
      <c r="Y64" s="1087" t="n"/>
      <c r="Z64" s="1086" t="n"/>
      <c r="AA64" s="1086" t="n"/>
      <c r="AB64" s="1086" t="n"/>
      <c r="AC64" s="1086" t="n"/>
      <c r="AD64" s="1086" t="n"/>
      <c r="AE64" s="1087" t="n"/>
      <c r="AF64" s="1087" t="n"/>
      <c r="AG64" s="1086" t="n"/>
      <c r="AH64" s="1086" t="n"/>
      <c r="AI64" s="34">
        <f>COUNTA(E64:AH64)</f>
        <v/>
      </c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>
      <c r="A65" s="299" t="inlineStr">
        <is>
          <t>American Monster (Season 7) - Broken Heart In Broken Arrow</t>
        </is>
      </c>
      <c r="B65" s="1129" t="inlineStr">
        <is>
          <t>14:00</t>
        </is>
      </c>
      <c r="C65" s="249" t="inlineStr">
        <is>
          <t>NPT</t>
        </is>
      </c>
      <c r="D65" s="391" t="inlineStr">
        <is>
          <t>Mo - Su</t>
        </is>
      </c>
      <c r="E65" s="1088" t="n"/>
      <c r="F65" s="1086" t="n"/>
      <c r="G65" s="1086" t="n"/>
      <c r="H65" s="1086" t="n"/>
      <c r="I65" s="1086" t="n"/>
      <c r="J65" s="1087" t="n"/>
      <c r="K65" s="1087" t="n"/>
      <c r="L65" s="1086" t="n"/>
      <c r="M65" s="1086" t="n"/>
      <c r="N65" s="1086" t="n"/>
      <c r="O65" s="1086" t="n"/>
      <c r="P65" s="1086" t="n"/>
      <c r="Q65" s="1087" t="n"/>
      <c r="R65" s="1087" t="n"/>
      <c r="S65" s="1086" t="n"/>
      <c r="T65" s="1086" t="n"/>
      <c r="U65" s="1086" t="n"/>
      <c r="V65" s="1086" t="n"/>
      <c r="W65" s="1086" t="n"/>
      <c r="X65" s="1087" t="n"/>
      <c r="Y65" s="1087" t="n"/>
      <c r="Z65" s="1086" t="n"/>
      <c r="AA65" s="1086" t="n"/>
      <c r="AB65" s="1086" t="n"/>
      <c r="AC65" s="1086" t="n"/>
      <c r="AD65" s="1086" t="n"/>
      <c r="AE65" s="1087" t="n"/>
      <c r="AF65" s="1087" t="n"/>
      <c r="AG65" s="1086" t="n"/>
      <c r="AH65" s="1086" t="n"/>
      <c r="AI65" s="34">
        <f>COUNTA(E65:AH65)</f>
        <v/>
      </c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>
      <c r="A66" s="299" t="inlineStr">
        <is>
          <t>American Monster (Season 7) - Broken Heart In Broken Arrow</t>
        </is>
      </c>
      <c r="B66" s="1129" t="inlineStr">
        <is>
          <t>14:15</t>
        </is>
      </c>
      <c r="C66" s="249" t="inlineStr">
        <is>
          <t>NPT</t>
        </is>
      </c>
      <c r="D66" s="391" t="inlineStr">
        <is>
          <t>Mo - Su</t>
        </is>
      </c>
      <c r="E66" s="1086" t="n"/>
      <c r="F66" s="1086" t="n"/>
      <c r="G66" s="1086" t="n"/>
      <c r="H66" s="1086" t="n"/>
      <c r="I66" s="1086" t="n"/>
      <c r="J66" s="1087" t="n"/>
      <c r="K66" s="1087" t="n"/>
      <c r="L66" s="1086" t="n"/>
      <c r="M66" s="1086" t="n"/>
      <c r="N66" s="1086" t="n"/>
      <c r="O66" s="1086" t="n"/>
      <c r="P66" s="1086" t="n"/>
      <c r="Q66" s="1087" t="n"/>
      <c r="R66" s="1087" t="n"/>
      <c r="S66" s="1086" t="n"/>
      <c r="T66" s="1086" t="n"/>
      <c r="U66" s="1086" t="n"/>
      <c r="V66" s="1086" t="n"/>
      <c r="W66" s="1086" t="n"/>
      <c r="X66" s="1087" t="n"/>
      <c r="Y66" s="1087" t="n"/>
      <c r="Z66" s="1086" t="n"/>
      <c r="AA66" s="1086" t="n"/>
      <c r="AB66" s="1086" t="n"/>
      <c r="AC66" s="1086" t="n"/>
      <c r="AD66" s="1086" t="n"/>
      <c r="AE66" s="1087" t="n"/>
      <c r="AF66" s="1087" t="n"/>
      <c r="AG66" s="1086" t="n"/>
      <c r="AH66" s="1086" t="n"/>
      <c r="AI66" s="34">
        <f>COUNTA(E66:AH66)</f>
        <v/>
      </c>
      <c r="AK66" s="36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7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>
      <c r="A67" s="299" t="inlineStr">
        <is>
          <t>American Monster (Season 7) - Broken Heart In Broken Arrow</t>
        </is>
      </c>
      <c r="B67" s="1129" t="inlineStr">
        <is>
          <t>14:30</t>
        </is>
      </c>
      <c r="C67" s="249" t="inlineStr">
        <is>
          <t>NPT</t>
        </is>
      </c>
      <c r="D67" s="391" t="inlineStr">
        <is>
          <t>Mo - Su</t>
        </is>
      </c>
      <c r="E67" s="1086" t="n"/>
      <c r="F67" s="1086" t="n"/>
      <c r="G67" s="1086" t="n"/>
      <c r="H67" s="1086" t="n"/>
      <c r="I67" s="1086" t="n"/>
      <c r="J67" s="1087" t="n"/>
      <c r="K67" s="1087" t="n"/>
      <c r="L67" s="1086" t="n"/>
      <c r="M67" s="1086" t="n"/>
      <c r="N67" s="1086" t="n"/>
      <c r="O67" s="1086" t="n"/>
      <c r="P67" s="1086" t="n"/>
      <c r="Q67" s="1087" t="n"/>
      <c r="R67" s="1087" t="n"/>
      <c r="S67" s="1086" t="n"/>
      <c r="T67" s="1086" t="n"/>
      <c r="U67" s="1086" t="n"/>
      <c r="V67" s="1086" t="n"/>
      <c r="W67" s="1086" t="n"/>
      <c r="X67" s="1087" t="n"/>
      <c r="Y67" s="1087" t="n"/>
      <c r="Z67" s="1086" t="n"/>
      <c r="AA67" s="1088" t="n"/>
      <c r="AB67" s="1086" t="n"/>
      <c r="AC67" s="1086" t="n"/>
      <c r="AD67" s="1086" t="n"/>
      <c r="AE67" s="1087" t="n"/>
      <c r="AF67" s="1087" t="n"/>
      <c r="AG67" s="1086" t="n"/>
      <c r="AH67" s="1086" t="n"/>
      <c r="AI67" s="34">
        <f>COUNTA(E67:AH67)</f>
        <v/>
      </c>
      <c r="AK67" s="36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7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>
      <c r="A68" s="299" t="inlineStr">
        <is>
          <t>American Monster (Season 7) - Broken Heart In Broken Arrow</t>
        </is>
      </c>
      <c r="B68" s="1129" t="inlineStr">
        <is>
          <t>14:45</t>
        </is>
      </c>
      <c r="C68" s="249" t="inlineStr">
        <is>
          <t>NPT</t>
        </is>
      </c>
      <c r="D68" s="391" t="inlineStr">
        <is>
          <t>Mo - Su</t>
        </is>
      </c>
      <c r="E68" s="1086" t="n"/>
      <c r="F68" s="1086" t="n"/>
      <c r="G68" s="1086" t="n"/>
      <c r="H68" s="1086" t="n"/>
      <c r="I68" s="1086" t="n"/>
      <c r="J68" s="1087" t="n"/>
      <c r="K68" s="1087" t="n"/>
      <c r="L68" s="1086" t="n"/>
      <c r="M68" s="1086" t="n"/>
      <c r="N68" s="1086" t="n"/>
      <c r="O68" s="1086" t="n"/>
      <c r="P68" s="1086" t="n"/>
      <c r="Q68" s="1087" t="n"/>
      <c r="R68" s="1087" t="n"/>
      <c r="S68" s="1086" t="n"/>
      <c r="T68" s="1086" t="n"/>
      <c r="U68" s="1086" t="n"/>
      <c r="V68" s="1086" t="n"/>
      <c r="W68" s="1086" t="n"/>
      <c r="X68" s="1087" t="n"/>
      <c r="Y68" s="1087" t="n"/>
      <c r="Z68" s="1086" t="n"/>
      <c r="AA68" s="1086" t="n"/>
      <c r="AB68" s="1086" t="n"/>
      <c r="AC68" s="1086" t="n"/>
      <c r="AD68" s="1086" t="n"/>
      <c r="AE68" s="1087" t="n"/>
      <c r="AF68" s="1087" t="n"/>
      <c r="AG68" s="1086" t="n"/>
      <c r="AH68" s="1086" t="n"/>
      <c r="AI68" s="34">
        <f>COUNTA(E68:AH68)</f>
        <v/>
      </c>
      <c r="AK68" s="36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7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>
      <c r="A69" s="299" t="inlineStr">
        <is>
          <t>American Monster (Season 7) - Man Who Got Away, The</t>
        </is>
      </c>
      <c r="B69" s="1129" t="inlineStr">
        <is>
          <t>15:00</t>
        </is>
      </c>
      <c r="C69" s="249" t="inlineStr">
        <is>
          <t>NPT</t>
        </is>
      </c>
      <c r="D69" s="391" t="inlineStr">
        <is>
          <t>Mo - Su</t>
        </is>
      </c>
      <c r="E69" s="1086" t="n"/>
      <c r="F69" s="1086" t="n"/>
      <c r="G69" s="1086" t="n"/>
      <c r="H69" s="1086" t="n"/>
      <c r="I69" s="1086" t="n"/>
      <c r="J69" s="1087" t="n"/>
      <c r="K69" s="1087" t="n"/>
      <c r="L69" s="1086" t="n"/>
      <c r="M69" s="1086" t="n"/>
      <c r="N69" s="1086" t="n"/>
      <c r="O69" s="1086" t="n"/>
      <c r="P69" s="1086" t="n"/>
      <c r="Q69" s="1087" t="n"/>
      <c r="R69" s="1087" t="n"/>
      <c r="S69" s="1086" t="n"/>
      <c r="T69" s="1086" t="n"/>
      <c r="U69" s="1086" t="n"/>
      <c r="V69" s="1086" t="n"/>
      <c r="W69" s="1086" t="n"/>
      <c r="X69" s="1087" t="n"/>
      <c r="Y69" s="1087" t="n"/>
      <c r="Z69" s="1086" t="n"/>
      <c r="AA69" s="1088" t="n"/>
      <c r="AB69" s="1086" t="n"/>
      <c r="AC69" s="1086" t="n"/>
      <c r="AD69" s="1086" t="n"/>
      <c r="AE69" s="1087" t="n"/>
      <c r="AF69" s="1087" t="n"/>
      <c r="AG69" s="1086" t="n"/>
      <c r="AH69" s="1086" t="n"/>
      <c r="AI69" s="34">
        <f>COUNTA(E69:AH69)</f>
        <v/>
      </c>
      <c r="AK69" s="36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7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41">
        <f>AY69*$B$25</f>
        <v/>
      </c>
    </row>
    <row r="70" ht="21" customHeight="1">
      <c r="A70" s="299" t="inlineStr">
        <is>
          <t>American Monster (Season 7) - Man Who Got Away, The</t>
        </is>
      </c>
      <c r="B70" s="1129" t="inlineStr">
        <is>
          <t>15:15</t>
        </is>
      </c>
      <c r="C70" s="249" t="inlineStr">
        <is>
          <t>NPT</t>
        </is>
      </c>
      <c r="D70" s="391" t="inlineStr">
        <is>
          <t>Mo - Su</t>
        </is>
      </c>
      <c r="E70" s="1086" t="n"/>
      <c r="F70" s="1086" t="n"/>
      <c r="G70" s="1086" t="n"/>
      <c r="H70" s="1086" t="n"/>
      <c r="I70" s="1086" t="n"/>
      <c r="J70" s="1087" t="n"/>
      <c r="K70" s="1087" t="n"/>
      <c r="L70" s="1086" t="n"/>
      <c r="M70" s="1086" t="n"/>
      <c r="N70" s="1086" t="n"/>
      <c r="O70" s="1086" t="n"/>
      <c r="P70" s="1086" t="n"/>
      <c r="Q70" s="1087" t="n"/>
      <c r="R70" s="1087" t="n"/>
      <c r="S70" s="1086" t="n"/>
      <c r="T70" s="1086" t="n"/>
      <c r="U70" s="1086" t="n"/>
      <c r="V70" s="1086" t="n"/>
      <c r="W70" s="1086" t="n"/>
      <c r="X70" s="1087" t="n"/>
      <c r="Y70" s="1087" t="n"/>
      <c r="Z70" s="1086" t="n"/>
      <c r="AA70" s="1086" t="n"/>
      <c r="AB70" s="1086" t="n"/>
      <c r="AC70" s="1086" t="n"/>
      <c r="AD70" s="1086" t="n"/>
      <c r="AE70" s="1087" t="n"/>
      <c r="AF70" s="1087" t="n"/>
      <c r="AG70" s="1086" t="n"/>
      <c r="AH70" s="1086" t="n"/>
      <c r="AI70" s="34">
        <f>COUNTA(E70:AH70)</f>
        <v/>
      </c>
      <c r="AK70" s="36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7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41">
        <f>AY70*$B$25</f>
        <v/>
      </c>
    </row>
    <row r="71" ht="21" customHeight="1">
      <c r="A71" s="299" t="inlineStr">
        <is>
          <t>American Monster (Season 7) - Man Who Got Away, The</t>
        </is>
      </c>
      <c r="B71" s="1129" t="inlineStr">
        <is>
          <t>15:30</t>
        </is>
      </c>
      <c r="C71" s="249" t="inlineStr">
        <is>
          <t>NPT</t>
        </is>
      </c>
      <c r="D71" s="391" t="inlineStr">
        <is>
          <t>Mo - Su</t>
        </is>
      </c>
      <c r="E71" s="1086" t="n"/>
      <c r="F71" s="1086" t="n"/>
      <c r="G71" s="1086" t="n"/>
      <c r="H71" s="1086" t="n"/>
      <c r="I71" s="1086" t="n"/>
      <c r="J71" s="1087" t="n"/>
      <c r="K71" s="1087" t="n"/>
      <c r="L71" s="1086" t="n"/>
      <c r="M71" s="1086" t="n"/>
      <c r="N71" s="1086" t="n"/>
      <c r="O71" s="1086" t="n"/>
      <c r="P71" s="1086" t="n"/>
      <c r="Q71" s="1087" t="n"/>
      <c r="R71" s="1087" t="n"/>
      <c r="S71" s="1086" t="n"/>
      <c r="T71" s="1086" t="n"/>
      <c r="U71" s="1086" t="n"/>
      <c r="V71" s="1086" t="n"/>
      <c r="W71" s="1086" t="n"/>
      <c r="X71" s="1087" t="n"/>
      <c r="Y71" s="1087" t="n"/>
      <c r="Z71" s="1086" t="n"/>
      <c r="AA71" s="1088" t="n"/>
      <c r="AB71" s="1086" t="n"/>
      <c r="AC71" s="1086" t="n"/>
      <c r="AD71" s="1086" t="n"/>
      <c r="AE71" s="1087" t="n"/>
      <c r="AF71" s="1087" t="n"/>
      <c r="AG71" s="1086" t="n"/>
      <c r="AH71" s="1086" t="n"/>
      <c r="AI71" s="34">
        <f>COUNTA(E71:AH71)</f>
        <v/>
      </c>
      <c r="AK71" s="36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7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41">
        <f>AY71*$B$25</f>
        <v/>
      </c>
    </row>
    <row r="72" ht="21" customHeight="1">
      <c r="A72" s="299" t="inlineStr">
        <is>
          <t>American Monster (Season 7) - Man Who Got Away, The</t>
        </is>
      </c>
      <c r="B72" s="1129" t="inlineStr">
        <is>
          <t>15:45</t>
        </is>
      </c>
      <c r="C72" s="249" t="inlineStr">
        <is>
          <t>NPT</t>
        </is>
      </c>
      <c r="D72" s="391" t="inlineStr">
        <is>
          <t>Mo - Su</t>
        </is>
      </c>
      <c r="E72" s="1086" t="n"/>
      <c r="F72" s="1086" t="n"/>
      <c r="G72" s="1086" t="n"/>
      <c r="H72" s="1086" t="n"/>
      <c r="I72" s="1086" t="n"/>
      <c r="J72" s="1087" t="n"/>
      <c r="K72" s="1087" t="n"/>
      <c r="L72" s="1086" t="n"/>
      <c r="M72" s="1086" t="n"/>
      <c r="N72" s="1086" t="n"/>
      <c r="O72" s="1086" t="n"/>
      <c r="P72" s="1086" t="n"/>
      <c r="Q72" s="1087" t="n"/>
      <c r="R72" s="1087" t="n"/>
      <c r="S72" s="1086" t="n"/>
      <c r="T72" s="1086" t="n"/>
      <c r="U72" s="1086" t="n"/>
      <c r="V72" s="1086" t="n"/>
      <c r="W72" s="1086" t="n"/>
      <c r="X72" s="1087" t="n"/>
      <c r="Y72" s="1087" t="n"/>
      <c r="Z72" s="1086" t="n"/>
      <c r="AA72" s="1086" t="n"/>
      <c r="AB72" s="1086" t="n"/>
      <c r="AC72" s="1086" t="n"/>
      <c r="AD72" s="1086" t="n"/>
      <c r="AE72" s="1087" t="n"/>
      <c r="AF72" s="1087" t="n"/>
      <c r="AG72" s="1086" t="n"/>
      <c r="AH72" s="1086" t="n"/>
      <c r="AI72" s="34">
        <f>COUNTA(E72:AH72)</f>
        <v/>
      </c>
      <c r="AK72" s="36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7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41">
        <f>AY72*$B$25</f>
        <v/>
      </c>
    </row>
    <row r="73" ht="21" customHeight="1">
      <c r="A73" s="299" t="inlineStr">
        <is>
          <t>American Monster (Season 2) - Alabama Murder Mystery</t>
        </is>
      </c>
      <c r="B73" s="1129" t="inlineStr">
        <is>
          <t>16:00</t>
        </is>
      </c>
      <c r="C73" s="249" t="inlineStr">
        <is>
          <t>PT</t>
        </is>
      </c>
      <c r="D73" s="391" t="inlineStr">
        <is>
          <t>Mo - Su</t>
        </is>
      </c>
      <c r="E73" s="1086" t="n"/>
      <c r="F73" s="1086" t="n"/>
      <c r="G73" s="1086" t="n"/>
      <c r="H73" s="1086" t="n"/>
      <c r="I73" s="1086" t="n"/>
      <c r="J73" s="1087" t="n"/>
      <c r="K73" s="1087" t="n"/>
      <c r="L73" s="1086" t="n"/>
      <c r="M73" s="1086" t="n"/>
      <c r="N73" s="1086" t="n"/>
      <c r="O73" s="1086" t="n"/>
      <c r="P73" s="1086" t="n"/>
      <c r="Q73" s="1087" t="n"/>
      <c r="R73" s="1087" t="n"/>
      <c r="S73" s="1086" t="n"/>
      <c r="T73" s="1086" t="n"/>
      <c r="U73" s="1086" t="n"/>
      <c r="V73" s="1086" t="n"/>
      <c r="W73" s="1086" t="n"/>
      <c r="X73" s="1087" t="n"/>
      <c r="Y73" s="1087" t="n"/>
      <c r="Z73" s="1086" t="n"/>
      <c r="AA73" s="1086" t="n"/>
      <c r="AB73" s="1086" t="n"/>
      <c r="AC73" s="1086" t="n"/>
      <c r="AD73" s="1086" t="n"/>
      <c r="AE73" s="1087" t="n"/>
      <c r="AF73" s="1087" t="n"/>
      <c r="AG73" s="1086" t="n"/>
      <c r="AH73" s="1086" t="n"/>
      <c r="AI73" s="34">
        <f>COUNTA(E73:AH73)</f>
        <v/>
      </c>
      <c r="AK73" s="36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7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41">
        <f>AY73*$B$25</f>
        <v/>
      </c>
    </row>
    <row r="74" ht="21" customHeight="1">
      <c r="A74" s="299" t="inlineStr">
        <is>
          <t>American Monster (Season 2) - Alabama Murder Mystery</t>
        </is>
      </c>
      <c r="B74" s="1129" t="inlineStr">
        <is>
          <t>16:15</t>
        </is>
      </c>
      <c r="C74" s="249" t="inlineStr">
        <is>
          <t>PT</t>
        </is>
      </c>
      <c r="D74" s="391" t="inlineStr">
        <is>
          <t>Mo - Su</t>
        </is>
      </c>
      <c r="E74" s="1086" t="n"/>
      <c r="F74" s="1086" t="n"/>
      <c r="G74" s="1086" t="n"/>
      <c r="H74" s="1086" t="n"/>
      <c r="I74" s="1086" t="n"/>
      <c r="J74" s="1087" t="n"/>
      <c r="K74" s="1087" t="n"/>
      <c r="L74" s="1086" t="n"/>
      <c r="M74" s="1086" t="n"/>
      <c r="N74" s="1086" t="n"/>
      <c r="O74" s="1086" t="n"/>
      <c r="P74" s="1086" t="n"/>
      <c r="Q74" s="1087" t="n"/>
      <c r="R74" s="1087" t="n"/>
      <c r="S74" s="1086" t="n"/>
      <c r="T74" s="1086" t="n"/>
      <c r="U74" s="1086" t="n"/>
      <c r="V74" s="1086" t="n"/>
      <c r="W74" s="1086" t="n"/>
      <c r="X74" s="1087" t="n"/>
      <c r="Y74" s="1087" t="n"/>
      <c r="Z74" s="1086" t="n"/>
      <c r="AA74" s="1086" t="n"/>
      <c r="AB74" s="1086" t="n"/>
      <c r="AC74" s="1086" t="n"/>
      <c r="AD74" s="1086" t="n"/>
      <c r="AE74" s="1087" t="n"/>
      <c r="AF74" s="1087" t="n"/>
      <c r="AG74" s="1086" t="n"/>
      <c r="AH74" s="1086" t="n"/>
      <c r="AI74" s="34">
        <f>COUNTA(E74:AH74)</f>
        <v/>
      </c>
      <c r="AK74" s="36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7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41">
        <f>AY74*$B$25</f>
        <v/>
      </c>
    </row>
    <row r="75" ht="21" customHeight="1">
      <c r="A75" s="299" t="inlineStr">
        <is>
          <t>American Monster (Season 2) - Alabama Murder Mystery</t>
        </is>
      </c>
      <c r="B75" s="1129" t="inlineStr">
        <is>
          <t>16:30</t>
        </is>
      </c>
      <c r="C75" s="249" t="inlineStr">
        <is>
          <t>PT</t>
        </is>
      </c>
      <c r="D75" s="391" t="inlineStr">
        <is>
          <t>Mo - Su</t>
        </is>
      </c>
      <c r="E75" s="1086" t="n"/>
      <c r="F75" s="1086" t="n"/>
      <c r="G75" s="1086" t="n"/>
      <c r="H75" s="1086" t="n"/>
      <c r="I75" s="1086" t="n"/>
      <c r="J75" s="1087" t="n"/>
      <c r="K75" s="1087" t="n"/>
      <c r="L75" s="1086" t="n"/>
      <c r="M75" s="1086" t="n"/>
      <c r="N75" s="1086" t="n"/>
      <c r="O75" s="1086" t="n"/>
      <c r="P75" s="1086" t="n"/>
      <c r="Q75" s="1087" t="n"/>
      <c r="R75" s="1087" t="n"/>
      <c r="S75" s="1086" t="n"/>
      <c r="T75" s="1086" t="n"/>
      <c r="U75" s="1086" t="n"/>
      <c r="V75" s="1086" t="n"/>
      <c r="W75" s="1086" t="n"/>
      <c r="X75" s="1087" t="n"/>
      <c r="Y75" s="1087" t="n"/>
      <c r="Z75" s="1086" t="n"/>
      <c r="AA75" s="1086" t="n"/>
      <c r="AB75" s="1086" t="n"/>
      <c r="AC75" s="1086" t="n"/>
      <c r="AD75" s="1086" t="n"/>
      <c r="AE75" s="1087" t="n"/>
      <c r="AF75" s="1087" t="n"/>
      <c r="AG75" s="1086" t="n"/>
      <c r="AH75" s="1086" t="n"/>
      <c r="AI75" s="34">
        <f>COUNTA(E75:AH75)</f>
        <v/>
      </c>
      <c r="AK75" s="36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7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41">
        <f>AY75*$B$25</f>
        <v/>
      </c>
    </row>
    <row r="76" ht="21" customHeight="1">
      <c r="A76" s="299" t="inlineStr">
        <is>
          <t>American Monster (Season 2) - Alabama Murder Mystery</t>
        </is>
      </c>
      <c r="B76" s="1129" t="inlineStr">
        <is>
          <t>16:45</t>
        </is>
      </c>
      <c r="C76" s="249" t="inlineStr">
        <is>
          <t>PT</t>
        </is>
      </c>
      <c r="D76" s="391" t="inlineStr">
        <is>
          <t>Mo - Su</t>
        </is>
      </c>
      <c r="E76" s="1086" t="n"/>
      <c r="F76" s="1086" t="n"/>
      <c r="G76" s="1086" t="n"/>
      <c r="H76" s="1086" t="n"/>
      <c r="I76" s="1086" t="n"/>
      <c r="J76" s="1087" t="n"/>
      <c r="K76" s="1087" t="n"/>
      <c r="L76" s="1086" t="n"/>
      <c r="M76" s="1086" t="n"/>
      <c r="N76" s="1086" t="n"/>
      <c r="O76" s="1086" t="n"/>
      <c r="P76" s="1086" t="n"/>
      <c r="Q76" s="1087" t="n"/>
      <c r="R76" s="1087" t="n"/>
      <c r="S76" s="1086" t="n"/>
      <c r="T76" s="1086" t="n"/>
      <c r="U76" s="1086" t="n"/>
      <c r="V76" s="1086" t="n"/>
      <c r="W76" s="1086" t="n"/>
      <c r="X76" s="1087" t="n"/>
      <c r="Y76" s="1087" t="n"/>
      <c r="Z76" s="1086" t="n"/>
      <c r="AA76" s="1086" t="n"/>
      <c r="AB76" s="1086" t="n"/>
      <c r="AC76" s="1086" t="n"/>
      <c r="AD76" s="1086" t="n"/>
      <c r="AE76" s="1087" t="n"/>
      <c r="AF76" s="1087" t="n"/>
      <c r="AG76" s="1086" t="n"/>
      <c r="AH76" s="1086" t="n"/>
      <c r="AI76" s="34">
        <f>COUNTA(E76:AH76)</f>
        <v/>
      </c>
      <c r="AK76" s="36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7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41">
        <f>AY76*$B$25</f>
        <v/>
      </c>
    </row>
    <row r="77" ht="21" customHeight="1">
      <c r="A77" s="299" t="inlineStr">
        <is>
          <t>American Monster (Season 2) - Family Snapshot</t>
        </is>
      </c>
      <c r="B77" s="1129" t="inlineStr">
        <is>
          <t>17:00</t>
        </is>
      </c>
      <c r="C77" s="249" t="inlineStr">
        <is>
          <t>PT</t>
        </is>
      </c>
      <c r="D77" s="391" t="inlineStr">
        <is>
          <t>Mo - Su</t>
        </is>
      </c>
      <c r="E77" s="1086" t="n"/>
      <c r="F77" s="1086" t="n"/>
      <c r="G77" s="1086" t="n"/>
      <c r="H77" s="1086" t="n"/>
      <c r="I77" s="1086" t="n"/>
      <c r="J77" s="1087" t="n"/>
      <c r="K77" s="1087" t="n"/>
      <c r="L77" s="1086" t="n"/>
      <c r="M77" s="1086" t="n"/>
      <c r="N77" s="1086" t="n"/>
      <c r="O77" s="1086" t="n"/>
      <c r="P77" s="1086" t="n"/>
      <c r="Q77" s="1087" t="n"/>
      <c r="R77" s="1087" t="n"/>
      <c r="S77" s="1086" t="n"/>
      <c r="T77" s="1086" t="n"/>
      <c r="U77" s="1086" t="n"/>
      <c r="V77" s="1086" t="n"/>
      <c r="W77" s="1086" t="n"/>
      <c r="X77" s="1087" t="n"/>
      <c r="Y77" s="1087" t="n"/>
      <c r="Z77" s="1086" t="n"/>
      <c r="AA77" s="1086" t="n"/>
      <c r="AB77" s="1086" t="n"/>
      <c r="AC77" s="1086" t="n"/>
      <c r="AD77" s="1086" t="n"/>
      <c r="AE77" s="1087" t="n"/>
      <c r="AF77" s="1087" t="n"/>
      <c r="AG77" s="1086" t="n"/>
      <c r="AH77" s="1086" t="n"/>
      <c r="AI77" s="34">
        <f>COUNTA(E77:AH77)</f>
        <v/>
      </c>
      <c r="AK77" s="36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7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41">
        <f>AY77*$B$25</f>
        <v/>
      </c>
    </row>
    <row r="78" ht="21" customHeight="1">
      <c r="A78" s="299" t="inlineStr">
        <is>
          <t>American Monster (Season 2) - Family Snapshot</t>
        </is>
      </c>
      <c r="B78" s="1129" t="inlineStr">
        <is>
          <t>17:15</t>
        </is>
      </c>
      <c r="C78" s="249" t="inlineStr">
        <is>
          <t>PT</t>
        </is>
      </c>
      <c r="D78" s="391" t="inlineStr">
        <is>
          <t>Mo - Su</t>
        </is>
      </c>
      <c r="E78" s="1086" t="n"/>
      <c r="F78" s="1086" t="n"/>
      <c r="G78" s="1086" t="n"/>
      <c r="H78" s="1086" t="n"/>
      <c r="I78" s="1086" t="n"/>
      <c r="J78" s="1087" t="n"/>
      <c r="K78" s="1087" t="n"/>
      <c r="L78" s="1086" t="n"/>
      <c r="M78" s="1086" t="n"/>
      <c r="N78" s="1086" t="n"/>
      <c r="O78" s="1086" t="n"/>
      <c r="P78" s="1086" t="n"/>
      <c r="Q78" s="1087" t="n"/>
      <c r="R78" s="1087" t="n"/>
      <c r="S78" s="1086" t="n"/>
      <c r="T78" s="1086" t="n"/>
      <c r="U78" s="1086" t="n"/>
      <c r="V78" s="1086" t="n"/>
      <c r="W78" s="1086" t="n"/>
      <c r="X78" s="1087" t="n"/>
      <c r="Y78" s="1087" t="n"/>
      <c r="Z78" s="1086" t="n"/>
      <c r="AA78" s="1086" t="n"/>
      <c r="AB78" s="1086" t="n"/>
      <c r="AC78" s="1086" t="n"/>
      <c r="AD78" s="1086" t="n"/>
      <c r="AE78" s="1087" t="n"/>
      <c r="AF78" s="1087" t="n"/>
      <c r="AG78" s="1086" t="n"/>
      <c r="AH78" s="1086" t="n"/>
      <c r="AI78" s="34">
        <f>COUNTA(E78:AH78)</f>
        <v/>
      </c>
      <c r="AK78" s="36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7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41">
        <f>AY78*$B$25</f>
        <v/>
      </c>
    </row>
    <row r="79" ht="21" customHeight="1">
      <c r="A79" s="299" t="inlineStr">
        <is>
          <t>American Monster (Season 2) - Family Snapshot</t>
        </is>
      </c>
      <c r="B79" s="1129" t="inlineStr">
        <is>
          <t>17:30</t>
        </is>
      </c>
      <c r="C79" s="249" t="inlineStr">
        <is>
          <t>PT</t>
        </is>
      </c>
      <c r="D79" s="391" t="inlineStr">
        <is>
          <t>Mo - Su</t>
        </is>
      </c>
      <c r="E79" s="1086" t="n"/>
      <c r="F79" s="1086" t="n"/>
      <c r="G79" s="1086" t="n"/>
      <c r="H79" s="1086" t="n"/>
      <c r="I79" s="1086" t="n"/>
      <c r="J79" s="1087" t="n"/>
      <c r="K79" s="1087" t="n"/>
      <c r="L79" s="1086" t="n"/>
      <c r="M79" s="1086" t="n"/>
      <c r="N79" s="1086" t="n"/>
      <c r="O79" s="1086" t="n"/>
      <c r="P79" s="1086" t="n"/>
      <c r="Q79" s="1087" t="n"/>
      <c r="R79" s="1087" t="n"/>
      <c r="S79" s="1086" t="n"/>
      <c r="T79" s="1086" t="n"/>
      <c r="U79" s="1086" t="n"/>
      <c r="V79" s="1086" t="n"/>
      <c r="W79" s="1086" t="n"/>
      <c r="X79" s="1087" t="n"/>
      <c r="Y79" s="1087" t="n"/>
      <c r="Z79" s="1086" t="n"/>
      <c r="AA79" s="1086" t="n"/>
      <c r="AB79" s="1086" t="n"/>
      <c r="AC79" s="1086" t="n"/>
      <c r="AD79" s="1086" t="n"/>
      <c r="AE79" s="1087" t="n"/>
      <c r="AF79" s="1087" t="n"/>
      <c r="AG79" s="1086" t="n"/>
      <c r="AH79" s="1086" t="n"/>
      <c r="AI79" s="34">
        <f>COUNTA(E79:AH79)</f>
        <v/>
      </c>
      <c r="AK79" s="36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7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41">
        <f>AY79*$B$25</f>
        <v/>
      </c>
    </row>
    <row r="80" ht="21" customHeight="1">
      <c r="A80" s="299" t="inlineStr">
        <is>
          <t>American Monster (Season 2) - Family Snapshot</t>
        </is>
      </c>
      <c r="B80" s="1129" t="inlineStr">
        <is>
          <t>17:45</t>
        </is>
      </c>
      <c r="C80" s="249" t="inlineStr">
        <is>
          <t>PT</t>
        </is>
      </c>
      <c r="D80" s="391" t="inlineStr">
        <is>
          <t>Mo - Su</t>
        </is>
      </c>
      <c r="E80" s="1086" t="n"/>
      <c r="F80" s="1086" t="n"/>
      <c r="G80" s="1086" t="n"/>
      <c r="H80" s="1086" t="n"/>
      <c r="I80" s="1086" t="n"/>
      <c r="J80" s="1087" t="n"/>
      <c r="K80" s="1087" t="n"/>
      <c r="L80" s="1086" t="n"/>
      <c r="M80" s="1086" t="n"/>
      <c r="N80" s="1086" t="n"/>
      <c r="O80" s="1086" t="n"/>
      <c r="P80" s="1086" t="n"/>
      <c r="Q80" s="1087" t="n"/>
      <c r="R80" s="1087" t="n"/>
      <c r="S80" s="1086" t="n"/>
      <c r="T80" s="1086" t="n"/>
      <c r="U80" s="1086" t="n"/>
      <c r="V80" s="1086" t="n"/>
      <c r="W80" s="1086" t="n"/>
      <c r="X80" s="1087" t="n"/>
      <c r="Y80" s="1087" t="n"/>
      <c r="Z80" s="1086" t="n"/>
      <c r="AA80" s="1086" t="n"/>
      <c r="AB80" s="1086" t="n"/>
      <c r="AC80" s="1086" t="n"/>
      <c r="AD80" s="1086" t="n"/>
      <c r="AE80" s="1087" t="n"/>
      <c r="AF80" s="1087" t="n"/>
      <c r="AG80" s="1086" t="n"/>
      <c r="AH80" s="1086" t="n"/>
      <c r="AI80" s="34">
        <f>COUNTA(E80:AH80)</f>
        <v/>
      </c>
      <c r="AK80" s="36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7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41">
        <f>AY80*$B$25</f>
        <v/>
      </c>
    </row>
    <row r="81" ht="21" customHeight="1">
      <c r="A81" s="299" t="inlineStr">
        <is>
          <t>American Monster (Season 7) - Broken Heart In Broken Arrow</t>
        </is>
      </c>
      <c r="B81" s="1129" t="inlineStr">
        <is>
          <t>18:00</t>
        </is>
      </c>
      <c r="C81" s="249" t="inlineStr">
        <is>
          <t>PT</t>
        </is>
      </c>
      <c r="D81" s="391" t="inlineStr">
        <is>
          <t>Mo - Su</t>
        </is>
      </c>
      <c r="E81" s="1086" t="n"/>
      <c r="F81" s="1086" t="n"/>
      <c r="G81" s="1086" t="n"/>
      <c r="H81" s="1086" t="n"/>
      <c r="I81" s="1086" t="n"/>
      <c r="J81" s="1087" t="n"/>
      <c r="K81" s="1087" t="n"/>
      <c r="L81" s="1086" t="n"/>
      <c r="M81" s="1086" t="n"/>
      <c r="N81" s="1086" t="n"/>
      <c r="O81" s="1086" t="n"/>
      <c r="P81" s="1086" t="n"/>
      <c r="Q81" s="1087" t="n"/>
      <c r="R81" s="1087" t="n"/>
      <c r="S81" s="1086" t="n"/>
      <c r="T81" s="1086" t="n"/>
      <c r="U81" s="1086" t="n"/>
      <c r="V81" s="1086" t="n"/>
      <c r="W81" s="1086" t="n"/>
      <c r="X81" s="1087" t="n"/>
      <c r="Y81" s="1087" t="n"/>
      <c r="Z81" s="1086" t="n"/>
      <c r="AA81" s="1086" t="n"/>
      <c r="AB81" s="1086" t="n"/>
      <c r="AC81" s="1086" t="n"/>
      <c r="AD81" s="1086" t="n"/>
      <c r="AE81" s="1087" t="n"/>
      <c r="AF81" s="1087" t="n"/>
      <c r="AG81" s="1086" t="n"/>
      <c r="AH81" s="1086" t="n"/>
      <c r="AI81" s="34">
        <f>COUNTA(E81:AH81)</f>
        <v/>
      </c>
      <c r="AK81" s="36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7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41">
        <f>AY81*$B$25</f>
        <v/>
      </c>
    </row>
    <row r="82" ht="21" customHeight="1">
      <c r="A82" s="299" t="inlineStr">
        <is>
          <t>American Monster (Season 7) - Broken Heart In Broken Arrow</t>
        </is>
      </c>
      <c r="B82" s="1129" t="inlineStr">
        <is>
          <t>18:15</t>
        </is>
      </c>
      <c r="C82" s="249" t="inlineStr">
        <is>
          <t>PT</t>
        </is>
      </c>
      <c r="D82" s="391" t="inlineStr">
        <is>
          <t>Mo - Su</t>
        </is>
      </c>
      <c r="E82" s="1086" t="n"/>
      <c r="F82" s="1086" t="n"/>
      <c r="G82" s="1086" t="n"/>
      <c r="H82" s="1086" t="n"/>
      <c r="I82" s="1086" t="n"/>
      <c r="J82" s="1087" t="n"/>
      <c r="K82" s="1087" t="n"/>
      <c r="L82" s="1086" t="n"/>
      <c r="M82" s="1086" t="n"/>
      <c r="N82" s="1086" t="n"/>
      <c r="O82" s="1086" t="n"/>
      <c r="P82" s="1086" t="n"/>
      <c r="Q82" s="1087" t="n"/>
      <c r="R82" s="1087" t="n"/>
      <c r="S82" s="1086" t="n"/>
      <c r="T82" s="1086" t="n"/>
      <c r="U82" s="1086" t="n"/>
      <c r="V82" s="1086" t="n"/>
      <c r="W82" s="1086" t="n"/>
      <c r="X82" s="1087" t="n"/>
      <c r="Y82" s="1087" t="n"/>
      <c r="Z82" s="1086" t="n"/>
      <c r="AA82" s="1086" t="n"/>
      <c r="AB82" s="1086" t="n"/>
      <c r="AC82" s="1086" t="n"/>
      <c r="AD82" s="1086" t="n"/>
      <c r="AE82" s="1087" t="n"/>
      <c r="AF82" s="1087" t="n"/>
      <c r="AG82" s="1086" t="n"/>
      <c r="AH82" s="1086" t="n"/>
      <c r="AI82" s="34">
        <f>COUNTA(E82:AH82)</f>
        <v/>
      </c>
      <c r="AK82" s="36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7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41">
        <f>AY82*$B$25</f>
        <v/>
      </c>
    </row>
    <row r="83" ht="21" customHeight="1">
      <c r="A83" s="299" t="inlineStr">
        <is>
          <t>American Monster (Season 7) - Broken Heart In Broken Arrow</t>
        </is>
      </c>
      <c r="B83" s="1129" t="inlineStr">
        <is>
          <t>18:30</t>
        </is>
      </c>
      <c r="C83" s="249" t="inlineStr">
        <is>
          <t>PT</t>
        </is>
      </c>
      <c r="D83" s="391" t="inlineStr">
        <is>
          <t>Mo - Su</t>
        </is>
      </c>
      <c r="E83" s="1086" t="n"/>
      <c r="F83" s="1086" t="n"/>
      <c r="G83" s="1086" t="n"/>
      <c r="H83" s="1086" t="n"/>
      <c r="I83" s="1086" t="n"/>
      <c r="J83" s="1087" t="n"/>
      <c r="K83" s="1087" t="n"/>
      <c r="L83" s="1086" t="n"/>
      <c r="M83" s="1086" t="n"/>
      <c r="N83" s="1086" t="n"/>
      <c r="O83" s="1086" t="n"/>
      <c r="P83" s="1086" t="n"/>
      <c r="Q83" s="1087" t="n"/>
      <c r="R83" s="1087" t="n"/>
      <c r="S83" s="1086" t="n"/>
      <c r="T83" s="1086" t="n"/>
      <c r="U83" s="1086" t="n"/>
      <c r="V83" s="1086" t="n"/>
      <c r="W83" s="1086" t="n"/>
      <c r="X83" s="1087" t="n"/>
      <c r="Y83" s="1087" t="n"/>
      <c r="Z83" s="1086" t="n"/>
      <c r="AA83" s="1086" t="n"/>
      <c r="AB83" s="1086" t="n"/>
      <c r="AC83" s="1086" t="n"/>
      <c r="AD83" s="1086" t="n"/>
      <c r="AE83" s="1087" t="n"/>
      <c r="AF83" s="1087" t="n"/>
      <c r="AG83" s="1086" t="n"/>
      <c r="AH83" s="1086" t="n"/>
      <c r="AI83" s="34">
        <f>COUNTA(E83:AH83)</f>
        <v/>
      </c>
      <c r="AK83" s="36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7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41">
        <f>AY83*$B$25</f>
        <v/>
      </c>
    </row>
    <row r="84" ht="21" customHeight="1">
      <c r="A84" s="299" t="inlineStr">
        <is>
          <t>American Monster (Season 7) - Broken Heart In Broken Arrow</t>
        </is>
      </c>
      <c r="B84" s="1129" t="inlineStr">
        <is>
          <t>18:45</t>
        </is>
      </c>
      <c r="C84" s="249" t="inlineStr">
        <is>
          <t>PT</t>
        </is>
      </c>
      <c r="D84" s="391" t="inlineStr">
        <is>
          <t>Mo - Su</t>
        </is>
      </c>
      <c r="E84" s="1086" t="n"/>
      <c r="F84" s="1086" t="n"/>
      <c r="G84" s="1086" t="n"/>
      <c r="H84" s="1086" t="n"/>
      <c r="I84" s="1086" t="n"/>
      <c r="J84" s="1087" t="n"/>
      <c r="K84" s="1087" t="n"/>
      <c r="L84" s="1086" t="n"/>
      <c r="M84" s="1086" t="n"/>
      <c r="N84" s="1086" t="n"/>
      <c r="O84" s="1086" t="n"/>
      <c r="P84" s="1086" t="n"/>
      <c r="Q84" s="1087" t="n"/>
      <c r="R84" s="1087" t="n"/>
      <c r="S84" s="1086" t="n"/>
      <c r="T84" s="1086" t="n"/>
      <c r="U84" s="1086" t="n"/>
      <c r="V84" s="1086" t="n"/>
      <c r="W84" s="1086" t="n"/>
      <c r="X84" s="1087" t="n"/>
      <c r="Y84" s="1087" t="n"/>
      <c r="Z84" s="1086" t="n"/>
      <c r="AA84" s="1086" t="n"/>
      <c r="AB84" s="1086" t="n"/>
      <c r="AC84" s="1086" t="n"/>
      <c r="AD84" s="1086" t="n"/>
      <c r="AE84" s="1087" t="n"/>
      <c r="AF84" s="1087" t="n"/>
      <c r="AG84" s="1086" t="n"/>
      <c r="AH84" s="1086" t="n"/>
      <c r="AI84" s="34">
        <f>COUNTA(E84:AH84)</f>
        <v/>
      </c>
      <c r="AK84" s="36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7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41">
        <f>AY84*$B$25</f>
        <v/>
      </c>
    </row>
    <row r="85" ht="21" customHeight="1">
      <c r="A85" s="299" t="inlineStr">
        <is>
          <t>American Monster (Season 7) - Man Who Got Away, The</t>
        </is>
      </c>
      <c r="B85" s="1129" t="inlineStr">
        <is>
          <t>19:00</t>
        </is>
      </c>
      <c r="C85" s="249" t="inlineStr">
        <is>
          <t>PT</t>
        </is>
      </c>
      <c r="D85" s="391" t="inlineStr">
        <is>
          <t>Mo - Su</t>
        </is>
      </c>
      <c r="E85" s="1086" t="n"/>
      <c r="F85" s="1086" t="n"/>
      <c r="G85" s="1086" t="n"/>
      <c r="H85" s="1086" t="n"/>
      <c r="I85" s="1086" t="n"/>
      <c r="J85" s="1087" t="n"/>
      <c r="K85" s="1087" t="n"/>
      <c r="L85" s="1086" t="n"/>
      <c r="M85" s="1086" t="n"/>
      <c r="N85" s="1086" t="n"/>
      <c r="O85" s="1086" t="n"/>
      <c r="P85" s="1086" t="n"/>
      <c r="Q85" s="1087" t="n"/>
      <c r="R85" s="1087" t="n"/>
      <c r="S85" s="1086" t="n"/>
      <c r="T85" s="1086" t="n"/>
      <c r="U85" s="1086" t="n"/>
      <c r="V85" s="1086" t="n"/>
      <c r="W85" s="1086" t="n"/>
      <c r="X85" s="1087" t="n"/>
      <c r="Y85" s="1087" t="n"/>
      <c r="Z85" s="1086" t="n"/>
      <c r="AA85" s="1086" t="n"/>
      <c r="AB85" s="1086" t="n"/>
      <c r="AC85" s="1086" t="n"/>
      <c r="AD85" s="1086" t="n"/>
      <c r="AE85" s="1087" t="n"/>
      <c r="AF85" s="1087" t="n"/>
      <c r="AG85" s="1086" t="n"/>
      <c r="AH85" s="1086" t="n"/>
      <c r="AI85" s="34">
        <f>COUNTA(E85:AH85)</f>
        <v/>
      </c>
      <c r="AK85" s="36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7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41">
        <f>AY85*$B$25</f>
        <v/>
      </c>
    </row>
    <row r="86" ht="21" customHeight="1">
      <c r="A86" s="299" t="inlineStr">
        <is>
          <t>American Monster (Season 7) - Man Who Got Away, The</t>
        </is>
      </c>
      <c r="B86" s="1129" t="inlineStr">
        <is>
          <t>19:15</t>
        </is>
      </c>
      <c r="C86" s="249" t="inlineStr">
        <is>
          <t>PT</t>
        </is>
      </c>
      <c r="D86" s="391" t="inlineStr">
        <is>
          <t>Mo - Su</t>
        </is>
      </c>
      <c r="E86" s="1086" t="n"/>
      <c r="F86" s="1086" t="n"/>
      <c r="G86" s="1086" t="n"/>
      <c r="H86" s="1086" t="n"/>
      <c r="I86" s="1086" t="n"/>
      <c r="J86" s="1087" t="n"/>
      <c r="K86" s="1087" t="n"/>
      <c r="L86" s="1086" t="n"/>
      <c r="M86" s="1086" t="n"/>
      <c r="N86" s="1086" t="n"/>
      <c r="O86" s="1086" t="n"/>
      <c r="P86" s="1086" t="n"/>
      <c r="Q86" s="1087" t="n"/>
      <c r="R86" s="1087" t="n"/>
      <c r="S86" s="1086" t="n"/>
      <c r="T86" s="1086" t="n"/>
      <c r="U86" s="1086" t="n"/>
      <c r="V86" s="1086" t="n"/>
      <c r="W86" s="1086" t="n"/>
      <c r="X86" s="1087" t="n"/>
      <c r="Y86" s="1087" t="n"/>
      <c r="Z86" s="1086" t="n"/>
      <c r="AA86" s="1086" t="n"/>
      <c r="AB86" s="1086" t="n"/>
      <c r="AC86" s="1086" t="n"/>
      <c r="AD86" s="1086" t="n"/>
      <c r="AE86" s="1087" t="n"/>
      <c r="AF86" s="1087" t="n"/>
      <c r="AG86" s="1086" t="n"/>
      <c r="AH86" s="1086" t="n"/>
      <c r="AI86" s="34">
        <f>COUNTA(E86:AH86)</f>
        <v/>
      </c>
      <c r="AK86" s="36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7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41">
        <f>AY86*$B$25</f>
        <v/>
      </c>
    </row>
    <row r="87" ht="21" customHeight="1">
      <c r="A87" s="299" t="inlineStr">
        <is>
          <t>American Monster (Season 7) - Man Who Got Away, The</t>
        </is>
      </c>
      <c r="B87" s="1129" t="inlineStr">
        <is>
          <t>19:30</t>
        </is>
      </c>
      <c r="C87" s="249" t="inlineStr">
        <is>
          <t>PT</t>
        </is>
      </c>
      <c r="D87" s="391" t="inlineStr">
        <is>
          <t>Mo - Su</t>
        </is>
      </c>
      <c r="E87" s="1086" t="n"/>
      <c r="F87" s="1086" t="n"/>
      <c r="G87" s="1086" t="n"/>
      <c r="H87" s="1086" t="n"/>
      <c r="I87" s="1086" t="n"/>
      <c r="J87" s="1087" t="n"/>
      <c r="K87" s="1087" t="n"/>
      <c r="L87" s="1086" t="n"/>
      <c r="M87" s="1086" t="n"/>
      <c r="N87" s="1086" t="n"/>
      <c r="O87" s="1086" t="n"/>
      <c r="P87" s="1086" t="n"/>
      <c r="Q87" s="1087" t="n"/>
      <c r="R87" s="1087" t="n"/>
      <c r="S87" s="1086" t="n"/>
      <c r="T87" s="1086" t="n"/>
      <c r="U87" s="1086" t="n"/>
      <c r="V87" s="1086" t="n"/>
      <c r="W87" s="1086" t="n"/>
      <c r="X87" s="1087" t="n"/>
      <c r="Y87" s="1087" t="n"/>
      <c r="Z87" s="1086" t="n"/>
      <c r="AA87" s="1086" t="n"/>
      <c r="AB87" s="1086" t="n"/>
      <c r="AC87" s="1086" t="n"/>
      <c r="AD87" s="1086" t="n"/>
      <c r="AE87" s="1087" t="n"/>
      <c r="AF87" s="1087" t="n"/>
      <c r="AG87" s="1086" t="n"/>
      <c r="AH87" s="1086" t="n"/>
      <c r="AI87" s="34">
        <f>COUNTA(E87:AH87)</f>
        <v/>
      </c>
      <c r="AK87" s="36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7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41">
        <f>AY87*$B$25</f>
        <v/>
      </c>
    </row>
    <row r="88" ht="21" customHeight="1">
      <c r="A88" s="299" t="inlineStr">
        <is>
          <t>American Monster (Season 7) - Man Who Got Away, The</t>
        </is>
      </c>
      <c r="B88" s="1129" t="inlineStr">
        <is>
          <t>19:45</t>
        </is>
      </c>
      <c r="C88" s="249" t="inlineStr">
        <is>
          <t>PT</t>
        </is>
      </c>
      <c r="D88" s="391" t="inlineStr">
        <is>
          <t>Mo - Su</t>
        </is>
      </c>
      <c r="E88" s="1086" t="n"/>
      <c r="F88" s="1086" t="n"/>
      <c r="G88" s="1086" t="n"/>
      <c r="H88" s="1086" t="n"/>
      <c r="I88" s="1086" t="n"/>
      <c r="J88" s="1087" t="n"/>
      <c r="K88" s="1087" t="n"/>
      <c r="L88" s="1086" t="n"/>
      <c r="M88" s="1086" t="n"/>
      <c r="N88" s="1086" t="n"/>
      <c r="O88" s="1086" t="n"/>
      <c r="P88" s="1086" t="n"/>
      <c r="Q88" s="1087" t="n"/>
      <c r="R88" s="1087" t="n"/>
      <c r="S88" s="1086" t="n"/>
      <c r="T88" s="1086" t="n"/>
      <c r="U88" s="1086" t="n"/>
      <c r="V88" s="1086" t="n"/>
      <c r="W88" s="1086" t="n"/>
      <c r="X88" s="1087" t="n"/>
      <c r="Y88" s="1087" t="n"/>
      <c r="Z88" s="1086" t="n"/>
      <c r="AA88" s="1086" t="n"/>
      <c r="AB88" s="1086" t="n"/>
      <c r="AC88" s="1086" t="n"/>
      <c r="AD88" s="1086" t="n"/>
      <c r="AE88" s="1087" t="n"/>
      <c r="AF88" s="1087" t="n"/>
      <c r="AG88" s="1086" t="n"/>
      <c r="AH88" s="1086" t="n"/>
      <c r="AI88" s="34">
        <f>COUNTA(E88:AH88)</f>
        <v/>
      </c>
      <c r="AK88" s="36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7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41">
        <f>AY88*$B$25</f>
        <v/>
      </c>
    </row>
    <row r="89" ht="21" customHeight="1">
      <c r="A89" s="299" t="inlineStr">
        <is>
          <t>1980s: The Deadliest Decade (Season 2), The - Libertyville Horror, The</t>
        </is>
      </c>
      <c r="B89" s="1129" t="inlineStr">
        <is>
          <t>20:00</t>
        </is>
      </c>
      <c r="C89" s="249" t="inlineStr">
        <is>
          <t>PT</t>
        </is>
      </c>
      <c r="D89" s="391" t="inlineStr">
        <is>
          <t>Mo - Su</t>
        </is>
      </c>
      <c r="E89" s="1086" t="n"/>
      <c r="F89" s="1086" t="n"/>
      <c r="G89" s="1086" t="n"/>
      <c r="H89" s="1086" t="n"/>
      <c r="I89" s="1086" t="n"/>
      <c r="J89" s="1087" t="n"/>
      <c r="K89" s="1087" t="n"/>
      <c r="L89" s="1086" t="n"/>
      <c r="M89" s="1086" t="n"/>
      <c r="N89" s="1086" t="n"/>
      <c r="O89" s="1086" t="n"/>
      <c r="P89" s="1086" t="n"/>
      <c r="Q89" s="1087" t="n"/>
      <c r="R89" s="1087" t="n"/>
      <c r="S89" s="1086" t="n"/>
      <c r="T89" s="1086" t="n"/>
      <c r="U89" s="1086" t="n"/>
      <c r="V89" s="1086" t="n"/>
      <c r="W89" s="1086" t="n"/>
      <c r="X89" s="1087" t="n"/>
      <c r="Y89" s="1087" t="n"/>
      <c r="Z89" s="1086" t="n"/>
      <c r="AA89" s="1086" t="n"/>
      <c r="AB89" s="1086" t="n"/>
      <c r="AC89" s="1086" t="n"/>
      <c r="AD89" s="1086" t="n"/>
      <c r="AE89" s="1087" t="n"/>
      <c r="AF89" s="1087" t="n"/>
      <c r="AG89" s="1086" t="n"/>
      <c r="AH89" s="1086" t="n"/>
      <c r="AI89" s="34">
        <f>COUNTA(E89:AH89)</f>
        <v/>
      </c>
      <c r="AK89" s="36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7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41">
        <f>AY89*$B$25</f>
        <v/>
      </c>
    </row>
    <row r="90" ht="21" customHeight="1">
      <c r="A90" s="299" t="inlineStr">
        <is>
          <t>1980s: The Deadliest Decade (Season 2), The - Libertyville Horror, The</t>
        </is>
      </c>
      <c r="B90" s="1129" t="inlineStr">
        <is>
          <t>20:15</t>
        </is>
      </c>
      <c r="C90" s="249" t="inlineStr">
        <is>
          <t>PT</t>
        </is>
      </c>
      <c r="D90" s="391" t="inlineStr">
        <is>
          <t>Mo - Su</t>
        </is>
      </c>
      <c r="E90" s="1086" t="n"/>
      <c r="F90" s="1086" t="n"/>
      <c r="G90" s="1086" t="n"/>
      <c r="H90" s="1086" t="n"/>
      <c r="I90" s="1086" t="n"/>
      <c r="J90" s="1087" t="n"/>
      <c r="K90" s="1087" t="n"/>
      <c r="L90" s="1086" t="n"/>
      <c r="M90" s="1086" t="n"/>
      <c r="N90" s="1086" t="n"/>
      <c r="O90" s="1086" t="n"/>
      <c r="P90" s="1086" t="n"/>
      <c r="Q90" s="1087" t="n"/>
      <c r="R90" s="1087" t="n"/>
      <c r="S90" s="1086" t="n"/>
      <c r="T90" s="1086" t="n"/>
      <c r="U90" s="1086" t="n"/>
      <c r="V90" s="1086" t="n"/>
      <c r="W90" s="1086" t="n"/>
      <c r="X90" s="1087" t="n"/>
      <c r="Y90" s="1087" t="n"/>
      <c r="Z90" s="1086" t="n"/>
      <c r="AA90" s="1086" t="n"/>
      <c r="AB90" s="1086" t="n"/>
      <c r="AC90" s="1086" t="n"/>
      <c r="AD90" s="1086" t="n"/>
      <c r="AE90" s="1087" t="n"/>
      <c r="AF90" s="1087" t="n"/>
      <c r="AG90" s="1086" t="n"/>
      <c r="AH90" s="1086" t="n"/>
      <c r="AI90" s="34">
        <f>COUNTA(E90:AH90)</f>
        <v/>
      </c>
      <c r="AK90" s="36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7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41">
        <f>AY90*$B$25</f>
        <v/>
      </c>
    </row>
    <row r="91" ht="21" customHeight="1">
      <c r="A91" s="299" t="inlineStr">
        <is>
          <t>1980s: The Deadliest Decade (Season 2), The - Libertyville Horror, The</t>
        </is>
      </c>
      <c r="B91" s="1129" t="inlineStr">
        <is>
          <t>20:30</t>
        </is>
      </c>
      <c r="C91" s="249" t="inlineStr">
        <is>
          <t>PT</t>
        </is>
      </c>
      <c r="D91" s="391" t="inlineStr">
        <is>
          <t>Mo - Su</t>
        </is>
      </c>
      <c r="E91" s="1086" t="n"/>
      <c r="F91" s="1086" t="n"/>
      <c r="G91" s="1086" t="n"/>
      <c r="H91" s="1086" t="n"/>
      <c r="I91" s="1086" t="n"/>
      <c r="J91" s="1087" t="n"/>
      <c r="K91" s="1087" t="n"/>
      <c r="L91" s="1086" t="n"/>
      <c r="M91" s="1086" t="n"/>
      <c r="N91" s="1086" t="n"/>
      <c r="O91" s="1086" t="n"/>
      <c r="P91" s="1086" t="n"/>
      <c r="Q91" s="1087" t="n"/>
      <c r="R91" s="1087" t="n"/>
      <c r="S91" s="1086" t="n"/>
      <c r="T91" s="1086" t="n"/>
      <c r="U91" s="1086" t="n"/>
      <c r="V91" s="1086" t="n"/>
      <c r="W91" s="1086" t="n"/>
      <c r="X91" s="1087" t="n"/>
      <c r="Y91" s="1087" t="n"/>
      <c r="Z91" s="1086" t="n"/>
      <c r="AA91" s="1086" t="n"/>
      <c r="AB91" s="1086" t="n"/>
      <c r="AC91" s="1086" t="n"/>
      <c r="AD91" s="1086" t="n"/>
      <c r="AE91" s="1087" t="n"/>
      <c r="AF91" s="1087" t="n"/>
      <c r="AG91" s="1086" t="n"/>
      <c r="AH91" s="1086" t="n"/>
      <c r="AI91" s="34">
        <f>COUNTA(E91:AH91)</f>
        <v/>
      </c>
      <c r="AK91" s="36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7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41">
        <f>AY91*$B$25</f>
        <v/>
      </c>
    </row>
    <row r="92" ht="21" customHeight="1">
      <c r="A92" s="299" t="inlineStr">
        <is>
          <t>1980s: The Deadliest Decade (Season 2), The - Libertyville Horror, The</t>
        </is>
      </c>
      <c r="B92" s="1129" t="inlineStr">
        <is>
          <t>20:45</t>
        </is>
      </c>
      <c r="C92" s="249" t="inlineStr">
        <is>
          <t>PT</t>
        </is>
      </c>
      <c r="D92" s="391" t="inlineStr">
        <is>
          <t>Mo - Su</t>
        </is>
      </c>
      <c r="E92" s="1086" t="n"/>
      <c r="F92" s="1086" t="n"/>
      <c r="G92" s="1086" t="n"/>
      <c r="H92" s="1086" t="n"/>
      <c r="I92" s="1086" t="n"/>
      <c r="J92" s="1087" t="n"/>
      <c r="K92" s="1087" t="n"/>
      <c r="L92" s="1086" t="n"/>
      <c r="M92" s="1086" t="n"/>
      <c r="N92" s="1086" t="n"/>
      <c r="O92" s="1086" t="n"/>
      <c r="P92" s="1086" t="n"/>
      <c r="Q92" s="1087" t="n"/>
      <c r="R92" s="1087" t="n"/>
      <c r="S92" s="1086" t="n"/>
      <c r="T92" s="1086" t="n"/>
      <c r="U92" s="1086" t="n"/>
      <c r="V92" s="1086" t="n"/>
      <c r="W92" s="1086" t="n"/>
      <c r="X92" s="1087" t="n"/>
      <c r="Y92" s="1087" t="n"/>
      <c r="Z92" s="1086" t="n"/>
      <c r="AA92" s="1086" t="n"/>
      <c r="AB92" s="1086" t="n"/>
      <c r="AC92" s="1086" t="n"/>
      <c r="AD92" s="1086" t="n"/>
      <c r="AE92" s="1087" t="n"/>
      <c r="AF92" s="1087" t="n"/>
      <c r="AG92" s="1086" t="n"/>
      <c r="AH92" s="1086" t="n"/>
      <c r="AI92" s="34">
        <f>COUNTA(E92:AH92)</f>
        <v/>
      </c>
      <c r="AK92" s="36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7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41">
        <f>AY92*$B$25</f>
        <v/>
      </c>
    </row>
    <row r="93" ht="21" customHeight="1">
      <c r="A93" s="299" t="inlineStr">
        <is>
          <t>Bakersfield 3: A Tale Of Murder And Motherhood, Th - One Mystery  Or Three</t>
        </is>
      </c>
      <c r="B93" s="1129" t="inlineStr">
        <is>
          <t>21:00</t>
        </is>
      </c>
      <c r="C93" s="249" t="inlineStr">
        <is>
          <t>PT</t>
        </is>
      </c>
      <c r="D93" s="391" t="inlineStr">
        <is>
          <t>Mo - Su</t>
        </is>
      </c>
      <c r="E93" s="1086" t="n"/>
      <c r="F93" s="1086" t="n"/>
      <c r="G93" s="1086" t="n"/>
      <c r="H93" s="1086" t="n"/>
      <c r="I93" s="1086" t="n"/>
      <c r="J93" s="1087" t="n"/>
      <c r="K93" s="1087" t="n"/>
      <c r="L93" s="1086" t="n"/>
      <c r="M93" s="1088" t="n"/>
      <c r="N93" s="1086" t="n"/>
      <c r="O93" s="1086" t="n"/>
      <c r="P93" s="1086" t="n"/>
      <c r="Q93" s="1087" t="n"/>
      <c r="R93" s="1087" t="n"/>
      <c r="S93" s="1086" t="n"/>
      <c r="T93" s="1086" t="n"/>
      <c r="U93" s="1086" t="n"/>
      <c r="V93" s="1086" t="n"/>
      <c r="W93" s="1086" t="n"/>
      <c r="X93" s="1087" t="n"/>
      <c r="Y93" s="1087" t="n"/>
      <c r="Z93" s="1086" t="n"/>
      <c r="AA93" s="1086" t="n"/>
      <c r="AB93" s="1086" t="n"/>
      <c r="AC93" s="1086" t="n"/>
      <c r="AD93" s="1086" t="n"/>
      <c r="AE93" s="1087" t="n"/>
      <c r="AF93" s="1087" t="n"/>
      <c r="AG93" s="1086" t="n"/>
      <c r="AH93" s="1086" t="n"/>
      <c r="AI93" s="34">
        <f>COUNTA(E93:AH93)</f>
        <v/>
      </c>
      <c r="AK93" s="36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7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41">
        <f>AY93*$B$25</f>
        <v/>
      </c>
    </row>
    <row r="94" ht="21" customHeight="1">
      <c r="A94" s="299" t="inlineStr">
        <is>
          <t>Bakersfield 3: A Tale Of Murder And Motherhood, Th - One Mystery  Or Three</t>
        </is>
      </c>
      <c r="B94" s="1129" t="inlineStr">
        <is>
          <t>21:15</t>
        </is>
      </c>
      <c r="C94" s="249" t="inlineStr">
        <is>
          <t>PT</t>
        </is>
      </c>
      <c r="D94" s="391" t="inlineStr">
        <is>
          <t>Mo - Su</t>
        </is>
      </c>
      <c r="E94" s="1086" t="n"/>
      <c r="F94" s="1086" t="n"/>
      <c r="G94" s="1086" t="n"/>
      <c r="H94" s="1086" t="n"/>
      <c r="I94" s="1086" t="n"/>
      <c r="J94" s="1087" t="n"/>
      <c r="K94" s="1087" t="n"/>
      <c r="L94" s="1086" t="n"/>
      <c r="M94" s="1086" t="n"/>
      <c r="N94" s="1086" t="n"/>
      <c r="O94" s="1086" t="n"/>
      <c r="P94" s="1086" t="n"/>
      <c r="Q94" s="1087" t="n"/>
      <c r="R94" s="1087" t="n"/>
      <c r="S94" s="1086" t="n"/>
      <c r="T94" s="1086" t="n"/>
      <c r="U94" s="1086" t="n"/>
      <c r="V94" s="1086" t="n"/>
      <c r="W94" s="1086" t="n"/>
      <c r="X94" s="1087" t="n"/>
      <c r="Y94" s="1087" t="n"/>
      <c r="Z94" s="1086" t="n"/>
      <c r="AA94" s="1086" t="n"/>
      <c r="AB94" s="1086" t="n"/>
      <c r="AC94" s="1086" t="n"/>
      <c r="AD94" s="1086" t="n"/>
      <c r="AE94" s="1087" t="n"/>
      <c r="AF94" s="1087" t="n"/>
      <c r="AG94" s="1086" t="n"/>
      <c r="AH94" s="1086" t="n"/>
      <c r="AI94" s="34">
        <f>COUNTA(E94:AH94)</f>
        <v/>
      </c>
      <c r="AK94" s="36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7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41">
        <f>AY94*$B$25</f>
        <v/>
      </c>
    </row>
    <row r="95" ht="21" customHeight="1">
      <c r="A95" s="299" t="inlineStr">
        <is>
          <t>Bakersfield 3: A Tale Of Murder And Motherhood, Th - One Mystery  Or Three</t>
        </is>
      </c>
      <c r="B95" s="1129" t="inlineStr">
        <is>
          <t>21:30</t>
        </is>
      </c>
      <c r="C95" s="249" t="inlineStr">
        <is>
          <t>PT</t>
        </is>
      </c>
      <c r="D95" s="391" t="inlineStr">
        <is>
          <t>Mo - Su</t>
        </is>
      </c>
      <c r="E95" s="1086" t="n"/>
      <c r="F95" s="1086" t="n"/>
      <c r="G95" s="1086" t="n"/>
      <c r="H95" s="1086" t="n"/>
      <c r="I95" s="1086" t="n"/>
      <c r="J95" s="1088" t="n"/>
      <c r="K95" s="1087" t="n"/>
      <c r="L95" s="1086" t="n"/>
      <c r="M95" s="1086" t="n"/>
      <c r="N95" s="1086" t="n"/>
      <c r="O95" s="1086" t="n"/>
      <c r="P95" s="1086" t="n"/>
      <c r="Q95" s="1087" t="n"/>
      <c r="R95" s="1087" t="n"/>
      <c r="S95" s="1086" t="n"/>
      <c r="T95" s="1086" t="n"/>
      <c r="U95" s="1086" t="n"/>
      <c r="V95" s="1086" t="n"/>
      <c r="W95" s="1086" t="n"/>
      <c r="X95" s="1087" t="n"/>
      <c r="Y95" s="1087" t="n"/>
      <c r="Z95" s="1086" t="n"/>
      <c r="AA95" s="1086" t="n"/>
      <c r="AB95" s="1086" t="n"/>
      <c r="AC95" s="1086" t="n"/>
      <c r="AD95" s="1086" t="n"/>
      <c r="AE95" s="1087" t="n"/>
      <c r="AF95" s="1087" t="n"/>
      <c r="AG95" s="1086" t="n"/>
      <c r="AH95" s="1086" t="n"/>
      <c r="AI95" s="34">
        <f>COUNTA(E95:AH95)</f>
        <v/>
      </c>
      <c r="AK95" s="36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7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41">
        <f>AY95*$B$25</f>
        <v/>
      </c>
    </row>
    <row r="96" ht="21" customHeight="1">
      <c r="A96" s="299" t="inlineStr">
        <is>
          <t>Bakersfield 3: A Tale Of Murder And Motherhood, Th - One Mystery  Or Three</t>
        </is>
      </c>
      <c r="B96" s="1129" t="inlineStr">
        <is>
          <t>21:45</t>
        </is>
      </c>
      <c r="C96" s="249" t="inlineStr">
        <is>
          <t>PT</t>
        </is>
      </c>
      <c r="D96" s="391" t="inlineStr">
        <is>
          <t>Mo - Su</t>
        </is>
      </c>
      <c r="E96" s="1086" t="n"/>
      <c r="F96" s="1086" t="n"/>
      <c r="G96" s="1086" t="n"/>
      <c r="H96" s="1086" t="n"/>
      <c r="I96" s="1086" t="n"/>
      <c r="J96" s="1087" t="n"/>
      <c r="K96" s="1087" t="n"/>
      <c r="L96" s="1086" t="n"/>
      <c r="M96" s="1086" t="n"/>
      <c r="N96" s="1086" t="n"/>
      <c r="O96" s="1086" t="n"/>
      <c r="P96" s="1086" t="n"/>
      <c r="Q96" s="1088" t="n"/>
      <c r="R96" s="1087" t="n"/>
      <c r="S96" s="1086" t="n"/>
      <c r="T96" s="1086" t="n"/>
      <c r="U96" s="1086" t="n"/>
      <c r="V96" s="1086" t="n"/>
      <c r="W96" s="1086" t="n"/>
      <c r="X96" s="1087" t="n"/>
      <c r="Y96" s="1087" t="n"/>
      <c r="Z96" s="1086" t="n"/>
      <c r="AA96" s="1086" t="n"/>
      <c r="AB96" s="1086" t="n"/>
      <c r="AC96" s="1086" t="n"/>
      <c r="AD96" s="1086" t="n"/>
      <c r="AE96" s="1087" t="n"/>
      <c r="AF96" s="1087" t="n"/>
      <c r="AG96" s="1086" t="n"/>
      <c r="AH96" s="1086" t="n"/>
      <c r="AI96" s="34">
        <f>COUNTA(E96:AH96)</f>
        <v/>
      </c>
      <c r="AK96" s="36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7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41">
        <f>AY96*$B$25</f>
        <v/>
      </c>
    </row>
    <row r="97" ht="21" customHeight="1">
      <c r="A97" s="299" t="inlineStr">
        <is>
          <t>911: Did The Killer Call? - Clues To Murder</t>
        </is>
      </c>
      <c r="B97" s="1129" t="inlineStr">
        <is>
          <t>22:00</t>
        </is>
      </c>
      <c r="C97" s="249" t="inlineStr">
        <is>
          <t>PT</t>
        </is>
      </c>
      <c r="D97" s="391" t="inlineStr">
        <is>
          <t>Mo - Su</t>
        </is>
      </c>
      <c r="E97" s="1086" t="n"/>
      <c r="F97" s="1086" t="n"/>
      <c r="G97" s="1086" t="n"/>
      <c r="H97" s="1086" t="n"/>
      <c r="I97" s="1086" t="n"/>
      <c r="J97" s="1088" t="n"/>
      <c r="K97" s="1087" t="n"/>
      <c r="L97" s="1086" t="n"/>
      <c r="M97" s="1086" t="n"/>
      <c r="N97" s="1086" t="n"/>
      <c r="O97" s="1086" t="n"/>
      <c r="P97" s="1086" t="n"/>
      <c r="Q97" s="1087" t="n"/>
      <c r="R97" s="1087" t="n"/>
      <c r="S97" s="1088" t="n"/>
      <c r="T97" s="1086" t="n"/>
      <c r="U97" s="1086" t="n"/>
      <c r="V97" s="1086" t="n"/>
      <c r="W97" s="1086" t="n"/>
      <c r="X97" s="1087" t="n"/>
      <c r="Y97" s="1087" t="n"/>
      <c r="Z97" s="1086" t="n"/>
      <c r="AA97" s="1086" t="n"/>
      <c r="AB97" s="1086" t="n"/>
      <c r="AC97" s="1086" t="n"/>
      <c r="AD97" s="1086" t="n"/>
      <c r="AE97" s="1087" t="n"/>
      <c r="AF97" s="1087" t="n"/>
      <c r="AG97" s="1086" t="n"/>
      <c r="AH97" s="1086" t="n"/>
      <c r="AI97" s="34">
        <f>COUNTA(E97:AH97)</f>
        <v/>
      </c>
      <c r="AK97" s="36">
        <f>+COUNTIF(E97:AH97,"*"&amp;"A"&amp;"*")</f>
        <v/>
      </c>
      <c r="AL97" s="37">
        <f>+COUNTIF(E97:AH97,"*"&amp;"B"&amp;"*")</f>
        <v/>
      </c>
      <c r="AM97" s="37">
        <f>+COUNTIF(E97:AH97,"*"&amp;"C"&amp;"*")</f>
        <v/>
      </c>
      <c r="AN97" s="37">
        <f>+COUNTIF(E97:AH97,"*"&amp;"D"&amp;"*")</f>
        <v/>
      </c>
      <c r="AO97" s="37">
        <f>+COUNTIF(E97:AH97,"*"&amp;"E"&amp;"*")</f>
        <v/>
      </c>
      <c r="AP97" s="37">
        <f>+COUNTIF(E97:AH97,"*"&amp;"F"&amp;"*")</f>
        <v/>
      </c>
      <c r="AQ97" s="37">
        <f>+COUNTIF(E97:AH97,"*"&amp;"G"&amp;"*")</f>
        <v/>
      </c>
      <c r="AR97" s="37">
        <f>+COUNTIF(E97:AH97,"*"&amp;"H"&amp;"*")</f>
        <v/>
      </c>
      <c r="AS97" s="37">
        <f>+COUNTIF(E97:AH97,"*"&amp;"I"&amp;"*")</f>
        <v/>
      </c>
      <c r="AT97" s="37">
        <f>+COUNTIF(E97:AH97,"*"&amp;"J"&amp;"*")</f>
        <v/>
      </c>
      <c r="AU97" s="37">
        <f>+COUNTIF(E97:AH97,"*"&amp;"K"&amp;"*")</f>
        <v/>
      </c>
      <c r="AV97" s="37">
        <f>+COUNTIF(E97:AH97,"*"&amp;"L"&amp;"*")</f>
        <v/>
      </c>
      <c r="AW97" s="37">
        <f>+COUNTIF(E97:AH97,"*"&amp;"M"&amp;"*")</f>
        <v/>
      </c>
      <c r="AX97" s="37">
        <f>+COUNTIF(E97:AH97,"*"&amp;"N"&amp;"*")</f>
        <v/>
      </c>
      <c r="AY97" s="37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41">
        <f>AY97*$B$25</f>
        <v/>
      </c>
    </row>
    <row r="98" ht="21" customHeight="1">
      <c r="A98" s="299" t="inlineStr">
        <is>
          <t>911: Did The Killer Call? - Clues To Murder</t>
        </is>
      </c>
      <c r="B98" s="1129" t="inlineStr">
        <is>
          <t>22:15</t>
        </is>
      </c>
      <c r="C98" s="249" t="inlineStr">
        <is>
          <t>PT</t>
        </is>
      </c>
      <c r="D98" s="391" t="inlineStr">
        <is>
          <t>Mo - Su</t>
        </is>
      </c>
      <c r="E98" s="1086" t="n"/>
      <c r="F98" s="1086" t="n"/>
      <c r="G98" s="1086" t="n"/>
      <c r="H98" s="1086" t="n"/>
      <c r="I98" s="1086" t="n"/>
      <c r="J98" s="1087" t="n"/>
      <c r="K98" s="1087" t="n"/>
      <c r="L98" s="1086" t="n"/>
      <c r="M98" s="1086" t="n"/>
      <c r="N98" s="1086" t="n"/>
      <c r="O98" s="1086" t="n"/>
      <c r="P98" s="1086" t="n"/>
      <c r="Q98" s="1088" t="n"/>
      <c r="R98" s="1087" t="n"/>
      <c r="S98" s="1086" t="n"/>
      <c r="T98" s="1086" t="n"/>
      <c r="U98" s="1086" t="n"/>
      <c r="V98" s="1086" t="n"/>
      <c r="W98" s="1086" t="n"/>
      <c r="X98" s="1087" t="n"/>
      <c r="Y98" s="1088" t="n"/>
      <c r="Z98" s="1086" t="n"/>
      <c r="AA98" s="1086" t="n"/>
      <c r="AB98" s="1086" t="n"/>
      <c r="AC98" s="1086" t="n"/>
      <c r="AD98" s="1086" t="n"/>
      <c r="AE98" s="1087" t="n"/>
      <c r="AF98" s="1087" t="n"/>
      <c r="AG98" s="1086" t="n"/>
      <c r="AH98" s="1086" t="n"/>
      <c r="AI98" s="34">
        <f>COUNTA(E98:AH98)</f>
        <v/>
      </c>
      <c r="AK98" s="36">
        <f>+COUNTIF(E98:AH98,"*"&amp;"A"&amp;"*")</f>
        <v/>
      </c>
      <c r="AL98" s="37">
        <f>+COUNTIF(E98:AH98,"*"&amp;"B"&amp;"*")</f>
        <v/>
      </c>
      <c r="AM98" s="37">
        <f>+COUNTIF(E98:AH98,"*"&amp;"C"&amp;"*")</f>
        <v/>
      </c>
      <c r="AN98" s="37">
        <f>+COUNTIF(E98:AH98,"*"&amp;"D"&amp;"*")</f>
        <v/>
      </c>
      <c r="AO98" s="37">
        <f>+COUNTIF(E98:AH98,"*"&amp;"E"&amp;"*")</f>
        <v/>
      </c>
      <c r="AP98" s="37">
        <f>+COUNTIF(E98:AH98,"*"&amp;"F"&amp;"*")</f>
        <v/>
      </c>
      <c r="AQ98" s="37">
        <f>+COUNTIF(E98:AH98,"*"&amp;"G"&amp;"*")</f>
        <v/>
      </c>
      <c r="AR98" s="37">
        <f>+COUNTIF(E98:AH98,"*"&amp;"H"&amp;"*")</f>
        <v/>
      </c>
      <c r="AS98" s="37">
        <f>+COUNTIF(E98:AH98,"*"&amp;"I"&amp;"*")</f>
        <v/>
      </c>
      <c r="AT98" s="37">
        <f>+COUNTIF(E98:AH98,"*"&amp;"J"&amp;"*")</f>
        <v/>
      </c>
      <c r="AU98" s="37">
        <f>+COUNTIF(E98:AH98,"*"&amp;"K"&amp;"*")</f>
        <v/>
      </c>
      <c r="AV98" s="37">
        <f>+COUNTIF(E98:AH98,"*"&amp;"L"&amp;"*")</f>
        <v/>
      </c>
      <c r="AW98" s="37">
        <f>+COUNTIF(E98:AH98,"*"&amp;"M"&amp;"*")</f>
        <v/>
      </c>
      <c r="AX98" s="37">
        <f>+COUNTIF(E98:AH98,"*"&amp;"N"&amp;"*")</f>
        <v/>
      </c>
      <c r="AY98" s="37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41">
        <f>AY98*$B$25</f>
        <v/>
      </c>
    </row>
    <row r="99" ht="21" customHeight="1">
      <c r="A99" s="299" t="inlineStr">
        <is>
          <t>911: Did The Killer Call? - Clues To Murder</t>
        </is>
      </c>
      <c r="B99" s="1129" t="inlineStr">
        <is>
          <t>22:30</t>
        </is>
      </c>
      <c r="C99" s="249" t="inlineStr">
        <is>
          <t>PT</t>
        </is>
      </c>
      <c r="D99" s="391" t="inlineStr">
        <is>
          <t>Mo - Su</t>
        </is>
      </c>
      <c r="E99" s="1086" t="n"/>
      <c r="F99" s="1086" t="n"/>
      <c r="G99" s="1086" t="n"/>
      <c r="H99" s="1086" t="n"/>
      <c r="I99" s="1086" t="n"/>
      <c r="J99" s="1087" t="n"/>
      <c r="K99" s="1087" t="n"/>
      <c r="L99" s="1086" t="n"/>
      <c r="M99" s="1086" t="n"/>
      <c r="N99" s="1086" t="n"/>
      <c r="O99" s="1086" t="n"/>
      <c r="P99" s="1086" t="n"/>
      <c r="Q99" s="1087" t="n"/>
      <c r="R99" s="1087" t="n"/>
      <c r="S99" s="1086" t="n"/>
      <c r="T99" s="1086" t="n"/>
      <c r="U99" s="1086" t="n"/>
      <c r="V99" s="1086" t="n"/>
      <c r="W99" s="1086" t="n"/>
      <c r="X99" s="1087" t="n"/>
      <c r="Y99" s="1087" t="n"/>
      <c r="Z99" s="1086" t="n"/>
      <c r="AA99" s="1086" t="n"/>
      <c r="AB99" s="1086" t="n"/>
      <c r="AC99" s="1086" t="n"/>
      <c r="AD99" s="1086" t="n"/>
      <c r="AE99" s="1087" t="n"/>
      <c r="AF99" s="1087" t="n"/>
      <c r="AG99" s="1086" t="n"/>
      <c r="AH99" s="1086" t="n"/>
      <c r="AI99" s="34">
        <f>COUNTA(E99:AH99)</f>
        <v/>
      </c>
      <c r="AK99" s="36">
        <f>+COUNTIF(E99:AH99,"*"&amp;"A"&amp;"*")</f>
        <v/>
      </c>
      <c r="AL99" s="37">
        <f>+COUNTIF(E99:AH99,"*"&amp;"B"&amp;"*")</f>
        <v/>
      </c>
      <c r="AM99" s="37">
        <f>+COUNTIF(E99:AH99,"*"&amp;"C"&amp;"*")</f>
        <v/>
      </c>
      <c r="AN99" s="37">
        <f>+COUNTIF(E99:AH99,"*"&amp;"D"&amp;"*")</f>
        <v/>
      </c>
      <c r="AO99" s="37">
        <f>+COUNTIF(E99:AH99,"*"&amp;"E"&amp;"*")</f>
        <v/>
      </c>
      <c r="AP99" s="37">
        <f>+COUNTIF(E99:AH99,"*"&amp;"F"&amp;"*")</f>
        <v/>
      </c>
      <c r="AQ99" s="37">
        <f>+COUNTIF(E99:AH99,"*"&amp;"G"&amp;"*")</f>
        <v/>
      </c>
      <c r="AR99" s="37">
        <f>+COUNTIF(E99:AH99,"*"&amp;"H"&amp;"*")</f>
        <v/>
      </c>
      <c r="AS99" s="37">
        <f>+COUNTIF(E99:AH99,"*"&amp;"I"&amp;"*")</f>
        <v/>
      </c>
      <c r="AT99" s="37">
        <f>+COUNTIF(E99:AH99,"*"&amp;"J"&amp;"*")</f>
        <v/>
      </c>
      <c r="AU99" s="37">
        <f>+COUNTIF(E99:AH99,"*"&amp;"K"&amp;"*")</f>
        <v/>
      </c>
      <c r="AV99" s="37">
        <f>+COUNTIF(E99:AH99,"*"&amp;"L"&amp;"*")</f>
        <v/>
      </c>
      <c r="AW99" s="37">
        <f>+COUNTIF(E99:AH99,"*"&amp;"M"&amp;"*")</f>
        <v/>
      </c>
      <c r="AX99" s="37">
        <f>+COUNTIF(E99:AH99,"*"&amp;"N"&amp;"*")</f>
        <v/>
      </c>
      <c r="AY99" s="37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41">
        <f>AY99*$B$25</f>
        <v/>
      </c>
    </row>
    <row r="100" ht="21" customHeight="1">
      <c r="A100" s="299" t="inlineStr">
        <is>
          <t>911: Did The Killer Call? - Clues To Murder</t>
        </is>
      </c>
      <c r="B100" s="1129" t="inlineStr">
        <is>
          <t>22:45</t>
        </is>
      </c>
      <c r="C100" s="249" t="inlineStr">
        <is>
          <t>PT</t>
        </is>
      </c>
      <c r="D100" s="391" t="inlineStr">
        <is>
          <t>Mo - Su</t>
        </is>
      </c>
      <c r="E100" s="1086" t="n"/>
      <c r="F100" s="1086" t="n"/>
      <c r="G100" s="1086" t="n"/>
      <c r="H100" s="1086" t="n"/>
      <c r="I100" s="1086" t="n"/>
      <c r="J100" s="1087" t="n"/>
      <c r="K100" s="1087" t="n"/>
      <c r="L100" s="1086" t="n"/>
      <c r="M100" s="1086" t="n"/>
      <c r="N100" s="1086" t="n"/>
      <c r="O100" s="1086" t="n"/>
      <c r="P100" s="1086" t="n"/>
      <c r="Q100" s="1087" t="n"/>
      <c r="R100" s="1087" t="n"/>
      <c r="S100" s="1086" t="n"/>
      <c r="T100" s="1086" t="n"/>
      <c r="U100" s="1086" t="n"/>
      <c r="V100" s="1086" t="n"/>
      <c r="W100" s="1086" t="n"/>
      <c r="X100" s="1087" t="n"/>
      <c r="Y100" s="1087" t="n"/>
      <c r="Z100" s="1086" t="n"/>
      <c r="AA100" s="1086" t="n"/>
      <c r="AB100" s="1086" t="n"/>
      <c r="AC100" s="1086" t="n"/>
      <c r="AD100" s="1086" t="n"/>
      <c r="AE100" s="1087" t="n"/>
      <c r="AF100" s="1087" t="n"/>
      <c r="AG100" s="1086" t="n"/>
      <c r="AH100" s="1086" t="n"/>
      <c r="AI100" s="34">
        <f>COUNTA(E100:AH100)</f>
        <v/>
      </c>
      <c r="AK100" s="36">
        <f>+COUNTIF(E100:AH100,"*"&amp;"A"&amp;"*")</f>
        <v/>
      </c>
      <c r="AL100" s="37">
        <f>+COUNTIF(E100:AH100,"*"&amp;"B"&amp;"*")</f>
        <v/>
      </c>
      <c r="AM100" s="37">
        <f>+COUNTIF(E100:AH100,"*"&amp;"C"&amp;"*")</f>
        <v/>
      </c>
      <c r="AN100" s="37">
        <f>+COUNTIF(E100:AH100,"*"&amp;"D"&amp;"*")</f>
        <v/>
      </c>
      <c r="AO100" s="37">
        <f>+COUNTIF(E100:AH100,"*"&amp;"E"&amp;"*")</f>
        <v/>
      </c>
      <c r="AP100" s="37">
        <f>+COUNTIF(E100:AH100,"*"&amp;"F"&amp;"*")</f>
        <v/>
      </c>
      <c r="AQ100" s="37">
        <f>+COUNTIF(E100:AH100,"*"&amp;"G"&amp;"*")</f>
        <v/>
      </c>
      <c r="AR100" s="37">
        <f>+COUNTIF(E100:AH100,"*"&amp;"H"&amp;"*")</f>
        <v/>
      </c>
      <c r="AS100" s="37">
        <f>+COUNTIF(E100:AH100,"*"&amp;"I"&amp;"*")</f>
        <v/>
      </c>
      <c r="AT100" s="37">
        <f>+COUNTIF(E100:AH100,"*"&amp;"J"&amp;"*")</f>
        <v/>
      </c>
      <c r="AU100" s="37">
        <f>+COUNTIF(E100:AH100,"*"&amp;"K"&amp;"*")</f>
        <v/>
      </c>
      <c r="AV100" s="37">
        <f>+COUNTIF(E100:AH100,"*"&amp;"L"&amp;"*")</f>
        <v/>
      </c>
      <c r="AW100" s="37">
        <f>+COUNTIF(E100:AH100,"*"&amp;"M"&amp;"*")</f>
        <v/>
      </c>
      <c r="AX100" s="37">
        <f>+COUNTIF(E100:AH100,"*"&amp;"N"&amp;"*")</f>
        <v/>
      </c>
      <c r="AY100" s="37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41">
        <f>AY100*$B$25</f>
        <v/>
      </c>
    </row>
    <row r="101" ht="21" customHeight="1">
      <c r="A101" s="299" t="inlineStr">
        <is>
          <t>Bakersfield 3: A Tale Of Murder And Motherhood, Th - Fight Like A Mother</t>
        </is>
      </c>
      <c r="B101" s="1129" t="inlineStr">
        <is>
          <t>23:00</t>
        </is>
      </c>
      <c r="C101" s="249" t="inlineStr">
        <is>
          <t>NPT</t>
        </is>
      </c>
      <c r="D101" s="391" t="inlineStr">
        <is>
          <t>Mo - Su</t>
        </is>
      </c>
      <c r="E101" s="1086" t="n"/>
      <c r="F101" s="1086" t="n"/>
      <c r="G101" s="1086" t="n"/>
      <c r="H101" s="1086" t="n"/>
      <c r="I101" s="1086" t="n"/>
      <c r="J101" s="1087" t="n"/>
      <c r="K101" s="1087" t="n"/>
      <c r="L101" s="1086" t="n"/>
      <c r="M101" s="1086" t="n"/>
      <c r="N101" s="1086" t="n"/>
      <c r="O101" s="1086" t="n"/>
      <c r="P101" s="1086" t="n"/>
      <c r="Q101" s="1087" t="n"/>
      <c r="R101" s="1087" t="n"/>
      <c r="S101" s="1086" t="n"/>
      <c r="T101" s="1086" t="n"/>
      <c r="U101" s="1086" t="n"/>
      <c r="V101" s="1086" t="n"/>
      <c r="W101" s="1086" t="n"/>
      <c r="X101" s="1087" t="n"/>
      <c r="Y101" s="1087" t="n"/>
      <c r="Z101" s="1086" t="n"/>
      <c r="AA101" s="1086" t="n"/>
      <c r="AB101" s="1086" t="n"/>
      <c r="AC101" s="1086" t="n"/>
      <c r="AD101" s="1086" t="n"/>
      <c r="AE101" s="1087" t="n"/>
      <c r="AF101" s="1087" t="n"/>
      <c r="AG101" s="1086" t="n"/>
      <c r="AH101" s="1086" t="n"/>
      <c r="AI101" s="34">
        <f>COUNTA(E101:AH101)</f>
        <v/>
      </c>
      <c r="AK101" s="36">
        <f>+COUNTIF(E101:AH101,"*"&amp;"A"&amp;"*")</f>
        <v/>
      </c>
      <c r="AL101" s="37">
        <f>+COUNTIF(E101:AH101,"*"&amp;"B"&amp;"*")</f>
        <v/>
      </c>
      <c r="AM101" s="37">
        <f>+COUNTIF(E101:AH101,"*"&amp;"C"&amp;"*")</f>
        <v/>
      </c>
      <c r="AN101" s="37">
        <f>+COUNTIF(E101:AH101,"*"&amp;"D"&amp;"*")</f>
        <v/>
      </c>
      <c r="AO101" s="37">
        <f>+COUNTIF(E101:AH101,"*"&amp;"E"&amp;"*")</f>
        <v/>
      </c>
      <c r="AP101" s="37">
        <f>+COUNTIF(E101:AH101,"*"&amp;"F"&amp;"*")</f>
        <v/>
      </c>
      <c r="AQ101" s="37">
        <f>+COUNTIF(E101:AH101,"*"&amp;"G"&amp;"*")</f>
        <v/>
      </c>
      <c r="AR101" s="37">
        <f>+COUNTIF(E101:AH101,"*"&amp;"H"&amp;"*")</f>
        <v/>
      </c>
      <c r="AS101" s="37">
        <f>+COUNTIF(E101:AH101,"*"&amp;"I"&amp;"*")</f>
        <v/>
      </c>
      <c r="AT101" s="37">
        <f>+COUNTIF(E101:AH101,"*"&amp;"J"&amp;"*")</f>
        <v/>
      </c>
      <c r="AU101" s="37">
        <f>+COUNTIF(E101:AH101,"*"&amp;"K"&amp;"*")</f>
        <v/>
      </c>
      <c r="AV101" s="37">
        <f>+COUNTIF(E101:AH101,"*"&amp;"L"&amp;"*")</f>
        <v/>
      </c>
      <c r="AW101" s="37">
        <f>+COUNTIF(E101:AH101,"*"&amp;"M"&amp;"*")</f>
        <v/>
      </c>
      <c r="AX101" s="37">
        <f>+COUNTIF(E101:AH101,"*"&amp;"N"&amp;"*")</f>
        <v/>
      </c>
      <c r="AY101" s="37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41">
        <f>AY101*$B$25</f>
        <v/>
      </c>
    </row>
    <row r="102" ht="21" customHeight="1">
      <c r="A102" s="299" t="inlineStr">
        <is>
          <t>Bakersfield 3: A Tale Of Murder And Motherhood, Th - Fight Like A Mother</t>
        </is>
      </c>
      <c r="B102" s="1129" t="inlineStr">
        <is>
          <t>23:15</t>
        </is>
      </c>
      <c r="C102" s="249" t="inlineStr">
        <is>
          <t>NPT</t>
        </is>
      </c>
      <c r="D102" s="391" t="inlineStr">
        <is>
          <t>Mo - Su</t>
        </is>
      </c>
      <c r="E102" s="1086" t="n"/>
      <c r="F102" s="1086" t="n"/>
      <c r="G102" s="1086" t="n"/>
      <c r="H102" s="1086" t="n"/>
      <c r="I102" s="1086" t="n"/>
      <c r="J102" s="1087" t="n"/>
      <c r="K102" s="1087" t="n"/>
      <c r="L102" s="1086" t="n"/>
      <c r="M102" s="1086" t="n"/>
      <c r="N102" s="1086" t="n"/>
      <c r="O102" s="1086" t="n"/>
      <c r="P102" s="1086" t="n"/>
      <c r="Q102" s="1087" t="n"/>
      <c r="R102" s="1087" t="n"/>
      <c r="S102" s="1086" t="n"/>
      <c r="T102" s="1086" t="n"/>
      <c r="U102" s="1086" t="n"/>
      <c r="V102" s="1086" t="n"/>
      <c r="W102" s="1086" t="n"/>
      <c r="X102" s="1087" t="n"/>
      <c r="Y102" s="1087" t="n"/>
      <c r="Z102" s="1086" t="n"/>
      <c r="AA102" s="1086" t="n"/>
      <c r="AB102" s="1086" t="n"/>
      <c r="AC102" s="1086" t="n"/>
      <c r="AD102" s="1088" t="n"/>
      <c r="AE102" s="1087" t="n"/>
      <c r="AF102" s="1087" t="n"/>
      <c r="AG102" s="1086" t="n"/>
      <c r="AH102" s="1086" t="n"/>
      <c r="AI102" s="34">
        <f>COUNTA(E102:AH102)</f>
        <v/>
      </c>
      <c r="AK102" s="36">
        <f>+COUNTIF(E102:AH102,"*"&amp;"A"&amp;"*")</f>
        <v/>
      </c>
      <c r="AL102" s="37">
        <f>+COUNTIF(E102:AH102,"*"&amp;"B"&amp;"*")</f>
        <v/>
      </c>
      <c r="AM102" s="37">
        <f>+COUNTIF(E102:AH102,"*"&amp;"C"&amp;"*")</f>
        <v/>
      </c>
      <c r="AN102" s="37">
        <f>+COUNTIF(E102:AH102,"*"&amp;"D"&amp;"*")</f>
        <v/>
      </c>
      <c r="AO102" s="37">
        <f>+COUNTIF(E102:AH102,"*"&amp;"E"&amp;"*")</f>
        <v/>
      </c>
      <c r="AP102" s="37">
        <f>+COUNTIF(E102:AH102,"*"&amp;"F"&amp;"*")</f>
        <v/>
      </c>
      <c r="AQ102" s="37">
        <f>+COUNTIF(E102:AH102,"*"&amp;"G"&amp;"*")</f>
        <v/>
      </c>
      <c r="AR102" s="37">
        <f>+COUNTIF(E102:AH102,"*"&amp;"H"&amp;"*")</f>
        <v/>
      </c>
      <c r="AS102" s="37">
        <f>+COUNTIF(E102:AH102,"*"&amp;"I"&amp;"*")</f>
        <v/>
      </c>
      <c r="AT102" s="37">
        <f>+COUNTIF(E102:AH102,"*"&amp;"J"&amp;"*")</f>
        <v/>
      </c>
      <c r="AU102" s="37">
        <f>+COUNTIF(E102:AH102,"*"&amp;"K"&amp;"*")</f>
        <v/>
      </c>
      <c r="AV102" s="37">
        <f>+COUNTIF(E102:AH102,"*"&amp;"L"&amp;"*")</f>
        <v/>
      </c>
      <c r="AW102" s="37">
        <f>+COUNTIF(E102:AH102,"*"&amp;"M"&amp;"*")</f>
        <v/>
      </c>
      <c r="AX102" s="37">
        <f>+COUNTIF(E102:AH102,"*"&amp;"N"&amp;"*")</f>
        <v/>
      </c>
      <c r="AY102" s="37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41">
        <f>AY102*$B$25</f>
        <v/>
      </c>
    </row>
    <row r="103" ht="21" customHeight="1">
      <c r="A103" s="299" t="inlineStr">
        <is>
          <t>Bakersfield 3: A Tale Of Murder And Motherhood, Th - Fight Like A Mother</t>
        </is>
      </c>
      <c r="B103" s="1129" t="inlineStr">
        <is>
          <t>23:30</t>
        </is>
      </c>
      <c r="C103" s="249" t="inlineStr">
        <is>
          <t>NPT</t>
        </is>
      </c>
      <c r="D103" s="391" t="inlineStr">
        <is>
          <t>Mo - Su</t>
        </is>
      </c>
      <c r="E103" s="1086" t="n"/>
      <c r="F103" s="1086" t="n"/>
      <c r="G103" s="1086" t="n"/>
      <c r="H103" s="1086" t="n"/>
      <c r="I103" s="1086" t="n"/>
      <c r="J103" s="1087" t="n"/>
      <c r="K103" s="1087" t="n"/>
      <c r="L103" s="1086" t="n"/>
      <c r="M103" s="1086" t="n"/>
      <c r="N103" s="1086" t="n"/>
      <c r="O103" s="1086" t="n"/>
      <c r="P103" s="1086" t="n"/>
      <c r="Q103" s="1087" t="n"/>
      <c r="R103" s="1087" t="n"/>
      <c r="S103" s="1086" t="n"/>
      <c r="T103" s="1086" t="n"/>
      <c r="U103" s="1086" t="n"/>
      <c r="V103" s="1086" t="n"/>
      <c r="W103" s="1086" t="n"/>
      <c r="X103" s="1087" t="n"/>
      <c r="Y103" s="1087" t="n"/>
      <c r="Z103" s="1086" t="n"/>
      <c r="AA103" s="1086" t="n"/>
      <c r="AB103" s="1086" t="n"/>
      <c r="AC103" s="1086" t="n"/>
      <c r="AD103" s="1086" t="n"/>
      <c r="AE103" s="1087" t="n"/>
      <c r="AF103" s="1087" t="n"/>
      <c r="AG103" s="1086" t="n"/>
      <c r="AH103" s="1086" t="n"/>
      <c r="AI103" s="34">
        <f>COUNTA(E103:AH103)</f>
        <v/>
      </c>
      <c r="AK103" s="36">
        <f>+COUNTIF(E103:AH103,"*"&amp;"A"&amp;"*")</f>
        <v/>
      </c>
      <c r="AL103" s="37">
        <f>+COUNTIF(E103:AH103,"*"&amp;"B"&amp;"*")</f>
        <v/>
      </c>
      <c r="AM103" s="37">
        <f>+COUNTIF(E103:AH103,"*"&amp;"C"&amp;"*")</f>
        <v/>
      </c>
      <c r="AN103" s="37">
        <f>+COUNTIF(E103:AH103,"*"&amp;"D"&amp;"*")</f>
        <v/>
      </c>
      <c r="AO103" s="37">
        <f>+COUNTIF(E103:AH103,"*"&amp;"E"&amp;"*")</f>
        <v/>
      </c>
      <c r="AP103" s="37">
        <f>+COUNTIF(E103:AH103,"*"&amp;"F"&amp;"*")</f>
        <v/>
      </c>
      <c r="AQ103" s="37">
        <f>+COUNTIF(E103:AH103,"*"&amp;"G"&amp;"*")</f>
        <v/>
      </c>
      <c r="AR103" s="37">
        <f>+COUNTIF(E103:AH103,"*"&amp;"H"&amp;"*")</f>
        <v/>
      </c>
      <c r="AS103" s="37">
        <f>+COUNTIF(E103:AH103,"*"&amp;"I"&amp;"*")</f>
        <v/>
      </c>
      <c r="AT103" s="37">
        <f>+COUNTIF(E103:AH103,"*"&amp;"J"&amp;"*")</f>
        <v/>
      </c>
      <c r="AU103" s="37">
        <f>+COUNTIF(E103:AH103,"*"&amp;"K"&amp;"*")</f>
        <v/>
      </c>
      <c r="AV103" s="37">
        <f>+COUNTIF(E103:AH103,"*"&amp;"L"&amp;"*")</f>
        <v/>
      </c>
      <c r="AW103" s="37">
        <f>+COUNTIF(E103:AH103,"*"&amp;"M"&amp;"*")</f>
        <v/>
      </c>
      <c r="AX103" s="37">
        <f>+COUNTIF(E103:AH103,"*"&amp;"N"&amp;"*")</f>
        <v/>
      </c>
      <c r="AY103" s="37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41">
        <f>AY103*$B$25</f>
        <v/>
      </c>
    </row>
    <row r="104" ht="21" customHeight="1">
      <c r="A104" s="299" t="inlineStr">
        <is>
          <t>Bakersfield 3: A Tale Of Murder And Motherhood, Th - Fight Like A Mother</t>
        </is>
      </c>
      <c r="B104" s="1129" t="inlineStr">
        <is>
          <t>23:45</t>
        </is>
      </c>
      <c r="C104" s="249" t="inlineStr">
        <is>
          <t>NPT</t>
        </is>
      </c>
      <c r="D104" s="391" t="inlineStr">
        <is>
          <t>Mo - Su</t>
        </is>
      </c>
      <c r="E104" s="1086" t="n"/>
      <c r="F104" s="1086" t="n"/>
      <c r="G104" s="1086" t="n"/>
      <c r="H104" s="1086" t="n"/>
      <c r="I104" s="1086" t="n"/>
      <c r="J104" s="1087" t="n"/>
      <c r="K104" s="1087" t="n"/>
      <c r="L104" s="1086" t="n"/>
      <c r="M104" s="1086" t="n"/>
      <c r="N104" s="1086" t="n"/>
      <c r="O104" s="1086" t="n"/>
      <c r="P104" s="1086" t="n"/>
      <c r="Q104" s="1087" t="n"/>
      <c r="R104" s="1087" t="n"/>
      <c r="S104" s="1086" t="n"/>
      <c r="T104" s="1086" t="n"/>
      <c r="U104" s="1086" t="n"/>
      <c r="V104" s="1086" t="n"/>
      <c r="W104" s="1086" t="n"/>
      <c r="X104" s="1087" t="n"/>
      <c r="Y104" s="1087" t="n"/>
      <c r="Z104" s="1086" t="n"/>
      <c r="AA104" s="1086" t="n"/>
      <c r="AB104" s="1086" t="n"/>
      <c r="AC104" s="1086" t="n"/>
      <c r="AD104" s="1086" t="n"/>
      <c r="AE104" s="1087" t="n"/>
      <c r="AF104" s="1087" t="n"/>
      <c r="AG104" s="1086" t="n"/>
      <c r="AH104" s="1086" t="n"/>
      <c r="AI104" s="34">
        <f>COUNTA(E104:AH104)</f>
        <v/>
      </c>
      <c r="AK104" s="36">
        <f>+COUNTIF(E104:AH104,"*"&amp;"A"&amp;"*")</f>
        <v/>
      </c>
      <c r="AL104" s="37">
        <f>+COUNTIF(E104:AH104,"*"&amp;"B"&amp;"*")</f>
        <v/>
      </c>
      <c r="AM104" s="37">
        <f>+COUNTIF(E104:AH104,"*"&amp;"C"&amp;"*")</f>
        <v/>
      </c>
      <c r="AN104" s="37">
        <f>+COUNTIF(E104:AH104,"*"&amp;"D"&amp;"*")</f>
        <v/>
      </c>
      <c r="AO104" s="37">
        <f>+COUNTIF(E104:AH104,"*"&amp;"E"&amp;"*")</f>
        <v/>
      </c>
      <c r="AP104" s="37">
        <f>+COUNTIF(E104:AH104,"*"&amp;"F"&amp;"*")</f>
        <v/>
      </c>
      <c r="AQ104" s="37">
        <f>+COUNTIF(E104:AH104,"*"&amp;"G"&amp;"*")</f>
        <v/>
      </c>
      <c r="AR104" s="37">
        <f>+COUNTIF(E104:AH104,"*"&amp;"H"&amp;"*")</f>
        <v/>
      </c>
      <c r="AS104" s="37">
        <f>+COUNTIF(E104:AH104,"*"&amp;"I"&amp;"*")</f>
        <v/>
      </c>
      <c r="AT104" s="37">
        <f>+COUNTIF(E104:AH104,"*"&amp;"J"&amp;"*")</f>
        <v/>
      </c>
      <c r="AU104" s="37">
        <f>+COUNTIF(E104:AH104,"*"&amp;"K"&amp;"*")</f>
        <v/>
      </c>
      <c r="AV104" s="37">
        <f>+COUNTIF(E104:AH104,"*"&amp;"L"&amp;"*")</f>
        <v/>
      </c>
      <c r="AW104" s="37">
        <f>+COUNTIF(E104:AH104,"*"&amp;"M"&amp;"*")</f>
        <v/>
      </c>
      <c r="AX104" s="37">
        <f>+COUNTIF(E104:AH104,"*"&amp;"N"&amp;"*")</f>
        <v/>
      </c>
      <c r="AY104" s="37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41">
        <f>AY104*$B$25</f>
        <v/>
      </c>
    </row>
    <row r="105" ht="21" customHeight="1">
      <c r="A105" s="299" t="inlineStr">
        <is>
          <t>1980s: The Deadliest Decade (Season 2), The - Newlywed Murder, The</t>
        </is>
      </c>
      <c r="B105" s="1129" t="inlineStr">
        <is>
          <t>24:00</t>
        </is>
      </c>
      <c r="C105" s="249" t="inlineStr">
        <is>
          <t>NPT</t>
        </is>
      </c>
      <c r="D105" s="391" t="inlineStr">
        <is>
          <t>Mo - Su</t>
        </is>
      </c>
      <c r="E105" s="1086" t="n"/>
      <c r="F105" s="1086" t="n"/>
      <c r="G105" s="1086" t="n"/>
      <c r="H105" s="1086" t="n"/>
      <c r="I105" s="1086" t="n"/>
      <c r="J105" s="1087" t="n"/>
      <c r="K105" s="1087" t="n"/>
      <c r="L105" s="1086" t="n"/>
      <c r="M105" s="1086" t="n"/>
      <c r="N105" s="1086" t="n"/>
      <c r="O105" s="1086" t="n"/>
      <c r="P105" s="1086" t="n"/>
      <c r="Q105" s="1087" t="n"/>
      <c r="R105" s="1087" t="n"/>
      <c r="S105" s="1086" t="n"/>
      <c r="T105" s="1086" t="n"/>
      <c r="U105" s="1086" t="n"/>
      <c r="V105" s="1086" t="n"/>
      <c r="W105" s="1086" t="n"/>
      <c r="X105" s="1087" t="n"/>
      <c r="Y105" s="1087" t="n"/>
      <c r="Z105" s="1086" t="n"/>
      <c r="AA105" s="1086" t="n"/>
      <c r="AB105" s="1086" t="n"/>
      <c r="AC105" s="1086" t="n"/>
      <c r="AD105" s="1086" t="n"/>
      <c r="AE105" s="1087" t="n"/>
      <c r="AF105" s="1087" t="n"/>
      <c r="AG105" s="1086" t="n"/>
      <c r="AH105" s="1086" t="n"/>
      <c r="AI105" s="34">
        <f>COUNTA(E105:AH105)</f>
        <v/>
      </c>
      <c r="AK105" s="36">
        <f>+COUNTIF(E105:AH105,"*"&amp;"A"&amp;"*")</f>
        <v/>
      </c>
      <c r="AL105" s="37">
        <f>+COUNTIF(E105:AH105,"*"&amp;"B"&amp;"*")</f>
        <v/>
      </c>
      <c r="AM105" s="37">
        <f>+COUNTIF(E105:AH105,"*"&amp;"C"&amp;"*")</f>
        <v/>
      </c>
      <c r="AN105" s="37">
        <f>+COUNTIF(E105:AH105,"*"&amp;"D"&amp;"*")</f>
        <v/>
      </c>
      <c r="AO105" s="37">
        <f>+COUNTIF(E105:AH105,"*"&amp;"E"&amp;"*")</f>
        <v/>
      </c>
      <c r="AP105" s="37">
        <f>+COUNTIF(E105:AH105,"*"&amp;"F"&amp;"*")</f>
        <v/>
      </c>
      <c r="AQ105" s="37">
        <f>+COUNTIF(E105:AH105,"*"&amp;"G"&amp;"*")</f>
        <v/>
      </c>
      <c r="AR105" s="37">
        <f>+COUNTIF(E105:AH105,"*"&amp;"H"&amp;"*")</f>
        <v/>
      </c>
      <c r="AS105" s="37">
        <f>+COUNTIF(E105:AH105,"*"&amp;"I"&amp;"*")</f>
        <v/>
      </c>
      <c r="AT105" s="37">
        <f>+COUNTIF(E105:AH105,"*"&amp;"J"&amp;"*")</f>
        <v/>
      </c>
      <c r="AU105" s="37">
        <f>+COUNTIF(E105:AH105,"*"&amp;"K"&amp;"*")</f>
        <v/>
      </c>
      <c r="AV105" s="37">
        <f>+COUNTIF(E105:AH105,"*"&amp;"L"&amp;"*")</f>
        <v/>
      </c>
      <c r="AW105" s="37">
        <f>+COUNTIF(E105:AH105,"*"&amp;"M"&amp;"*")</f>
        <v/>
      </c>
      <c r="AX105" s="37">
        <f>+COUNTIF(E105:AH105,"*"&amp;"N"&amp;"*")</f>
        <v/>
      </c>
      <c r="AY105" s="37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41">
        <f>AY105*$B$25</f>
        <v/>
      </c>
    </row>
    <row r="106" ht="21" customHeight="1">
      <c r="A106" s="299" t="inlineStr">
        <is>
          <t>1980s: The Deadliest Decade (Season 2), The - Newlywed Murder, The</t>
        </is>
      </c>
      <c r="B106" s="1129" t="inlineStr">
        <is>
          <t>24:15</t>
        </is>
      </c>
      <c r="C106" s="249" t="inlineStr">
        <is>
          <t>NPT</t>
        </is>
      </c>
      <c r="D106" s="391" t="inlineStr">
        <is>
          <t>Mo - Su</t>
        </is>
      </c>
      <c r="E106" s="1086" t="n"/>
      <c r="F106" s="1086" t="n"/>
      <c r="G106" s="1086" t="n"/>
      <c r="H106" s="1086" t="n"/>
      <c r="I106" s="1086" t="n"/>
      <c r="J106" s="1087" t="n"/>
      <c r="K106" s="1087" t="n"/>
      <c r="L106" s="1086" t="n"/>
      <c r="M106" s="1086" t="n"/>
      <c r="N106" s="1086" t="n"/>
      <c r="O106" s="1086" t="n"/>
      <c r="P106" s="1086" t="n"/>
      <c r="Q106" s="1087" t="n"/>
      <c r="R106" s="1087" t="n"/>
      <c r="S106" s="1086" t="n"/>
      <c r="T106" s="1086" t="n"/>
      <c r="U106" s="1086" t="n"/>
      <c r="V106" s="1086" t="n"/>
      <c r="W106" s="1086" t="n"/>
      <c r="X106" s="1087" t="n"/>
      <c r="Y106" s="1087" t="n"/>
      <c r="Z106" s="1086" t="n"/>
      <c r="AA106" s="1088" t="n"/>
      <c r="AB106" s="1086" t="n"/>
      <c r="AC106" s="1086" t="n"/>
      <c r="AD106" s="1086" t="n"/>
      <c r="AE106" s="1087" t="n"/>
      <c r="AF106" s="1087" t="n"/>
      <c r="AG106" s="1086" t="n"/>
      <c r="AH106" s="1086" t="n"/>
      <c r="AI106" s="34">
        <f>COUNTA(E106:AH106)</f>
        <v/>
      </c>
      <c r="AK106" s="36">
        <f>+COUNTIF(E106:AH106,"*"&amp;"A"&amp;"*")</f>
        <v/>
      </c>
      <c r="AL106" s="37">
        <f>+COUNTIF(E106:AH106,"*"&amp;"B"&amp;"*")</f>
        <v/>
      </c>
      <c r="AM106" s="37">
        <f>+COUNTIF(E106:AH106,"*"&amp;"C"&amp;"*")</f>
        <v/>
      </c>
      <c r="AN106" s="37">
        <f>+COUNTIF(E106:AH106,"*"&amp;"D"&amp;"*")</f>
        <v/>
      </c>
      <c r="AO106" s="37">
        <f>+COUNTIF(E106:AH106,"*"&amp;"E"&amp;"*")</f>
        <v/>
      </c>
      <c r="AP106" s="37">
        <f>+COUNTIF(E106:AH106,"*"&amp;"F"&amp;"*")</f>
        <v/>
      </c>
      <c r="AQ106" s="37">
        <f>+COUNTIF(E106:AH106,"*"&amp;"G"&amp;"*")</f>
        <v/>
      </c>
      <c r="AR106" s="37">
        <f>+COUNTIF(E106:AH106,"*"&amp;"H"&amp;"*")</f>
        <v/>
      </c>
      <c r="AS106" s="37">
        <f>+COUNTIF(E106:AH106,"*"&amp;"I"&amp;"*")</f>
        <v/>
      </c>
      <c r="AT106" s="37">
        <f>+COUNTIF(E106:AH106,"*"&amp;"J"&amp;"*")</f>
        <v/>
      </c>
      <c r="AU106" s="37">
        <f>+COUNTIF(E106:AH106,"*"&amp;"K"&amp;"*")</f>
        <v/>
      </c>
      <c r="AV106" s="37">
        <f>+COUNTIF(E106:AH106,"*"&amp;"L"&amp;"*")</f>
        <v/>
      </c>
      <c r="AW106" s="37">
        <f>+COUNTIF(E106:AH106,"*"&amp;"M"&amp;"*")</f>
        <v/>
      </c>
      <c r="AX106" s="37">
        <f>+COUNTIF(E106:AH106,"*"&amp;"N"&amp;"*")</f>
        <v/>
      </c>
      <c r="AY106" s="37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41">
        <f>AY106*$B$25</f>
        <v/>
      </c>
    </row>
    <row r="107" ht="21" customHeight="1">
      <c r="A107" s="299" t="inlineStr">
        <is>
          <t>1980s: The Deadliest Decade (Season 2), The - Newlywed Murder, The</t>
        </is>
      </c>
      <c r="B107" s="1129" t="inlineStr">
        <is>
          <t>24:30</t>
        </is>
      </c>
      <c r="C107" s="249" t="inlineStr">
        <is>
          <t>NPT</t>
        </is>
      </c>
      <c r="D107" s="391" t="inlineStr">
        <is>
          <t>Mo - Su</t>
        </is>
      </c>
      <c r="E107" s="1086" t="n"/>
      <c r="F107" s="1086" t="n"/>
      <c r="G107" s="1086" t="n"/>
      <c r="H107" s="1086" t="n"/>
      <c r="I107" s="1086" t="n"/>
      <c r="J107" s="1087" t="n"/>
      <c r="K107" s="1087" t="n"/>
      <c r="L107" s="1086" t="n"/>
      <c r="M107" s="1086" t="n"/>
      <c r="N107" s="1086" t="n"/>
      <c r="O107" s="1086" t="n"/>
      <c r="P107" s="1086" t="n"/>
      <c r="Q107" s="1087" t="n"/>
      <c r="R107" s="1087" t="n"/>
      <c r="S107" s="1086" t="n"/>
      <c r="T107" s="1086" t="n"/>
      <c r="U107" s="1086" t="n"/>
      <c r="V107" s="1086" t="n"/>
      <c r="W107" s="1086" t="n"/>
      <c r="X107" s="1087" t="n"/>
      <c r="Y107" s="1087" t="n"/>
      <c r="Z107" s="1086" t="n"/>
      <c r="AA107" s="1086" t="n"/>
      <c r="AB107" s="1086" t="n"/>
      <c r="AC107" s="1086" t="n"/>
      <c r="AD107" s="1086" t="n"/>
      <c r="AE107" s="1087" t="n"/>
      <c r="AF107" s="1087" t="n"/>
      <c r="AG107" s="1086" t="n"/>
      <c r="AH107" s="1086" t="n"/>
      <c r="AI107" s="34">
        <f>COUNTA(E107:AH107)</f>
        <v/>
      </c>
      <c r="AK107" s="36">
        <f>+COUNTIF(E107:AH107,"*"&amp;"A"&amp;"*")</f>
        <v/>
      </c>
      <c r="AL107" s="37">
        <f>+COUNTIF(E107:AH107,"*"&amp;"B"&amp;"*")</f>
        <v/>
      </c>
      <c r="AM107" s="37">
        <f>+COUNTIF(E107:AH107,"*"&amp;"C"&amp;"*")</f>
        <v/>
      </c>
      <c r="AN107" s="37">
        <f>+COUNTIF(E107:AH107,"*"&amp;"D"&amp;"*")</f>
        <v/>
      </c>
      <c r="AO107" s="37">
        <f>+COUNTIF(E107:AH107,"*"&amp;"E"&amp;"*")</f>
        <v/>
      </c>
      <c r="AP107" s="37">
        <f>+COUNTIF(E107:AH107,"*"&amp;"F"&amp;"*")</f>
        <v/>
      </c>
      <c r="AQ107" s="37">
        <f>+COUNTIF(E107:AH107,"*"&amp;"G"&amp;"*")</f>
        <v/>
      </c>
      <c r="AR107" s="37">
        <f>+COUNTIF(E107:AH107,"*"&amp;"H"&amp;"*")</f>
        <v/>
      </c>
      <c r="AS107" s="37">
        <f>+COUNTIF(E107:AH107,"*"&amp;"I"&amp;"*")</f>
        <v/>
      </c>
      <c r="AT107" s="37">
        <f>+COUNTIF(E107:AH107,"*"&amp;"J"&amp;"*")</f>
        <v/>
      </c>
      <c r="AU107" s="37">
        <f>+COUNTIF(E107:AH107,"*"&amp;"K"&amp;"*")</f>
        <v/>
      </c>
      <c r="AV107" s="37">
        <f>+COUNTIF(E107:AH107,"*"&amp;"L"&amp;"*")</f>
        <v/>
      </c>
      <c r="AW107" s="37">
        <f>+COUNTIF(E107:AH107,"*"&amp;"M"&amp;"*")</f>
        <v/>
      </c>
      <c r="AX107" s="37">
        <f>+COUNTIF(E107:AH107,"*"&amp;"N"&amp;"*")</f>
        <v/>
      </c>
      <c r="AY107" s="37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41">
        <f>AY107*$B$25</f>
        <v/>
      </c>
    </row>
    <row r="108" ht="21" customHeight="1">
      <c r="A108" s="299" t="inlineStr">
        <is>
          <t>1980s: The Deadliest Decade (Season 2), The - Newlywed Murder, The</t>
        </is>
      </c>
      <c r="B108" s="1129" t="inlineStr">
        <is>
          <t>24:45</t>
        </is>
      </c>
      <c r="C108" s="249" t="inlineStr">
        <is>
          <t>NPT</t>
        </is>
      </c>
      <c r="D108" s="391" t="inlineStr">
        <is>
          <t>Mo - Su</t>
        </is>
      </c>
      <c r="E108" s="1086" t="n"/>
      <c r="F108" s="1086" t="n"/>
      <c r="G108" s="1086" t="n"/>
      <c r="H108" s="1086" t="n"/>
      <c r="I108" s="1086" t="n"/>
      <c r="J108" s="1087" t="n"/>
      <c r="K108" s="1087" t="n"/>
      <c r="L108" s="1086" t="n"/>
      <c r="M108" s="1086" t="n"/>
      <c r="N108" s="1086" t="n"/>
      <c r="O108" s="1086" t="n"/>
      <c r="P108" s="1086" t="n"/>
      <c r="Q108" s="1087" t="n"/>
      <c r="R108" s="1087" t="n"/>
      <c r="S108" s="1086" t="n"/>
      <c r="T108" s="1086" t="n"/>
      <c r="U108" s="1086" t="n"/>
      <c r="V108" s="1086" t="n"/>
      <c r="W108" s="1086" t="n"/>
      <c r="X108" s="1087" t="n"/>
      <c r="Y108" s="1087" t="n"/>
      <c r="Z108" s="1086" t="n"/>
      <c r="AA108" s="1086" t="n"/>
      <c r="AB108" s="1086" t="n"/>
      <c r="AC108" s="1086" t="n"/>
      <c r="AD108" s="1086" t="n"/>
      <c r="AE108" s="1087" t="n"/>
      <c r="AF108" s="1087" t="n"/>
      <c r="AG108" s="1086" t="n"/>
      <c r="AH108" s="1086" t="n"/>
      <c r="AI108" s="34">
        <f>COUNTA(E108:AH108)</f>
        <v/>
      </c>
      <c r="AK108" s="36">
        <f>+COUNTIF(E108:AH108,"*"&amp;"A"&amp;"*")</f>
        <v/>
      </c>
      <c r="AL108" s="37">
        <f>+COUNTIF(E108:AH108,"*"&amp;"B"&amp;"*")</f>
        <v/>
      </c>
      <c r="AM108" s="37">
        <f>+COUNTIF(E108:AH108,"*"&amp;"C"&amp;"*")</f>
        <v/>
      </c>
      <c r="AN108" s="37">
        <f>+COUNTIF(E108:AH108,"*"&amp;"D"&amp;"*")</f>
        <v/>
      </c>
      <c r="AO108" s="37">
        <f>+COUNTIF(E108:AH108,"*"&amp;"E"&amp;"*")</f>
        <v/>
      </c>
      <c r="AP108" s="37">
        <f>+COUNTIF(E108:AH108,"*"&amp;"F"&amp;"*")</f>
        <v/>
      </c>
      <c r="AQ108" s="37">
        <f>+COUNTIF(E108:AH108,"*"&amp;"G"&amp;"*")</f>
        <v/>
      </c>
      <c r="AR108" s="37">
        <f>+COUNTIF(E108:AH108,"*"&amp;"H"&amp;"*")</f>
        <v/>
      </c>
      <c r="AS108" s="37">
        <f>+COUNTIF(E108:AH108,"*"&amp;"I"&amp;"*")</f>
        <v/>
      </c>
      <c r="AT108" s="37">
        <f>+COUNTIF(E108:AH108,"*"&amp;"J"&amp;"*")</f>
        <v/>
      </c>
      <c r="AU108" s="37">
        <f>+COUNTIF(E108:AH108,"*"&amp;"K"&amp;"*")</f>
        <v/>
      </c>
      <c r="AV108" s="37">
        <f>+COUNTIF(E108:AH108,"*"&amp;"L"&amp;"*")</f>
        <v/>
      </c>
      <c r="AW108" s="37">
        <f>+COUNTIF(E108:AH108,"*"&amp;"M"&amp;"*")</f>
        <v/>
      </c>
      <c r="AX108" s="37">
        <f>+COUNTIF(E108:AH108,"*"&amp;"N"&amp;"*")</f>
        <v/>
      </c>
      <c r="AY108" s="37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41">
        <f>AY108*$B$25</f>
        <v/>
      </c>
    </row>
    <row r="109" ht="21" customHeight="1">
      <c r="A109" s="299" t="inlineStr">
        <is>
          <t>Bakersfield 3: A Tale Of Murder And Motherhood, Th - Fight Like A Mother</t>
        </is>
      </c>
      <c r="B109" s="1129" t="inlineStr">
        <is>
          <t>25:00</t>
        </is>
      </c>
      <c r="C109" s="249" t="inlineStr">
        <is>
          <t>NPT</t>
        </is>
      </c>
      <c r="D109" s="391" t="inlineStr">
        <is>
          <t>Mo - Su</t>
        </is>
      </c>
      <c r="E109" s="1086" t="n"/>
      <c r="F109" s="1086" t="n"/>
      <c r="G109" s="1086" t="n"/>
      <c r="H109" s="1086" t="n"/>
      <c r="I109" s="1086" t="n"/>
      <c r="J109" s="1087" t="n"/>
      <c r="K109" s="1087" t="n"/>
      <c r="L109" s="1086" t="n"/>
      <c r="M109" s="1086" t="n"/>
      <c r="N109" s="1086" t="n"/>
      <c r="O109" s="1086" t="n"/>
      <c r="P109" s="1086" t="n"/>
      <c r="Q109" s="1087" t="n"/>
      <c r="R109" s="1087" t="n"/>
      <c r="S109" s="1086" t="n"/>
      <c r="T109" s="1086" t="n"/>
      <c r="U109" s="1086" t="n"/>
      <c r="V109" s="1086" t="n"/>
      <c r="W109" s="1086" t="n"/>
      <c r="X109" s="1087" t="n"/>
      <c r="Y109" s="1087" t="n"/>
      <c r="Z109" s="1086" t="n"/>
      <c r="AA109" s="1086" t="n"/>
      <c r="AB109" s="1086" t="n"/>
      <c r="AC109" s="1086" t="n"/>
      <c r="AD109" s="1086" t="n"/>
      <c r="AE109" s="1087" t="n"/>
      <c r="AF109" s="1087" t="n"/>
      <c r="AG109" s="1086" t="n"/>
      <c r="AH109" s="1086" t="n"/>
      <c r="AI109" s="34">
        <f>COUNTA(E109:AH109)</f>
        <v/>
      </c>
      <c r="AK109" s="36">
        <f>+COUNTIF(E109:AH109,"*"&amp;"A"&amp;"*")</f>
        <v/>
      </c>
      <c r="AL109" s="37">
        <f>+COUNTIF(E109:AH109,"*"&amp;"B"&amp;"*")</f>
        <v/>
      </c>
      <c r="AM109" s="37">
        <f>+COUNTIF(E109:AH109,"*"&amp;"C"&amp;"*")</f>
        <v/>
      </c>
      <c r="AN109" s="37">
        <f>+COUNTIF(E109:AH109,"*"&amp;"D"&amp;"*")</f>
        <v/>
      </c>
      <c r="AO109" s="37">
        <f>+COUNTIF(E109:AH109,"*"&amp;"E"&amp;"*")</f>
        <v/>
      </c>
      <c r="AP109" s="37">
        <f>+COUNTIF(E109:AH109,"*"&amp;"F"&amp;"*")</f>
        <v/>
      </c>
      <c r="AQ109" s="37">
        <f>+COUNTIF(E109:AH109,"*"&amp;"G"&amp;"*")</f>
        <v/>
      </c>
      <c r="AR109" s="37">
        <f>+COUNTIF(E109:AH109,"*"&amp;"H"&amp;"*")</f>
        <v/>
      </c>
      <c r="AS109" s="37">
        <f>+COUNTIF(E109:AH109,"*"&amp;"I"&amp;"*")</f>
        <v/>
      </c>
      <c r="AT109" s="37">
        <f>+COUNTIF(E109:AH109,"*"&amp;"J"&amp;"*")</f>
        <v/>
      </c>
      <c r="AU109" s="37">
        <f>+COUNTIF(E109:AH109,"*"&amp;"K"&amp;"*")</f>
        <v/>
      </c>
      <c r="AV109" s="37">
        <f>+COUNTIF(E109:AH109,"*"&amp;"L"&amp;"*")</f>
        <v/>
      </c>
      <c r="AW109" s="37">
        <f>+COUNTIF(E109:AH109,"*"&amp;"M"&amp;"*")</f>
        <v/>
      </c>
      <c r="AX109" s="37">
        <f>+COUNTIF(E109:AH109,"*"&amp;"N"&amp;"*")</f>
        <v/>
      </c>
      <c r="AY109" s="37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41">
        <f>AY109*$B$25</f>
        <v/>
      </c>
    </row>
    <row r="110" ht="21" customHeight="1">
      <c r="A110" s="299" t="inlineStr">
        <is>
          <t>Bakersfield 3: A Tale Of Murder And Motherhood, Th - Fight Like A Mother</t>
        </is>
      </c>
      <c r="B110" s="1129" t="inlineStr">
        <is>
          <t>25:15</t>
        </is>
      </c>
      <c r="C110" s="249" t="inlineStr">
        <is>
          <t>NPT</t>
        </is>
      </c>
      <c r="D110" s="391" t="inlineStr">
        <is>
          <t>Mo - Su</t>
        </is>
      </c>
      <c r="E110" s="1086" t="n"/>
      <c r="F110" s="1086" t="n"/>
      <c r="G110" s="1086" t="n"/>
      <c r="H110" s="1086" t="n"/>
      <c r="I110" s="1086" t="n"/>
      <c r="J110" s="1087" t="n"/>
      <c r="K110" s="1087" t="n"/>
      <c r="L110" s="1086" t="n"/>
      <c r="M110" s="1086" t="n"/>
      <c r="N110" s="1086" t="n"/>
      <c r="O110" s="1086" t="n"/>
      <c r="P110" s="1086" t="n"/>
      <c r="Q110" s="1087" t="n"/>
      <c r="R110" s="1087" t="n"/>
      <c r="S110" s="1086" t="n"/>
      <c r="T110" s="1086" t="n"/>
      <c r="U110" s="1086" t="n"/>
      <c r="V110" s="1086" t="n"/>
      <c r="W110" s="1086" t="n"/>
      <c r="X110" s="1087" t="n"/>
      <c r="Y110" s="1087" t="n"/>
      <c r="Z110" s="1086" t="n"/>
      <c r="AA110" s="1086" t="n"/>
      <c r="AB110" s="1086" t="n"/>
      <c r="AC110" s="1086" t="n"/>
      <c r="AD110" s="1086" t="n"/>
      <c r="AE110" s="1087" t="n"/>
      <c r="AF110" s="1087" t="n"/>
      <c r="AG110" s="1086" t="n"/>
      <c r="AH110" s="1086" t="n"/>
      <c r="AI110" s="34">
        <f>COUNTA(E110:AH110)</f>
        <v/>
      </c>
      <c r="AK110" s="36">
        <f>+COUNTIF(E110:AH110,"*"&amp;"A"&amp;"*")</f>
        <v/>
      </c>
      <c r="AL110" s="37">
        <f>+COUNTIF(E110:AH110,"*"&amp;"B"&amp;"*")</f>
        <v/>
      </c>
      <c r="AM110" s="37">
        <f>+COUNTIF(E110:AH110,"*"&amp;"C"&amp;"*")</f>
        <v/>
      </c>
      <c r="AN110" s="37">
        <f>+COUNTIF(E110:AH110,"*"&amp;"D"&amp;"*")</f>
        <v/>
      </c>
      <c r="AO110" s="37">
        <f>+COUNTIF(E110:AH110,"*"&amp;"E"&amp;"*")</f>
        <v/>
      </c>
      <c r="AP110" s="37">
        <f>+COUNTIF(E110:AH110,"*"&amp;"F"&amp;"*")</f>
        <v/>
      </c>
      <c r="AQ110" s="37">
        <f>+COUNTIF(E110:AH110,"*"&amp;"G"&amp;"*")</f>
        <v/>
      </c>
      <c r="AR110" s="37">
        <f>+COUNTIF(E110:AH110,"*"&amp;"H"&amp;"*")</f>
        <v/>
      </c>
      <c r="AS110" s="37">
        <f>+COUNTIF(E110:AH110,"*"&amp;"I"&amp;"*")</f>
        <v/>
      </c>
      <c r="AT110" s="37">
        <f>+COUNTIF(E110:AH110,"*"&amp;"J"&amp;"*")</f>
        <v/>
      </c>
      <c r="AU110" s="37">
        <f>+COUNTIF(E110:AH110,"*"&amp;"K"&amp;"*")</f>
        <v/>
      </c>
      <c r="AV110" s="37">
        <f>+COUNTIF(E110:AH110,"*"&amp;"L"&amp;"*")</f>
        <v/>
      </c>
      <c r="AW110" s="37">
        <f>+COUNTIF(E110:AH110,"*"&amp;"M"&amp;"*")</f>
        <v/>
      </c>
      <c r="AX110" s="37">
        <f>+COUNTIF(E110:AH110,"*"&amp;"N"&amp;"*")</f>
        <v/>
      </c>
      <c r="AY110" s="37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41">
        <f>AY110*$B$25</f>
        <v/>
      </c>
    </row>
    <row r="111" ht="21" customHeight="1">
      <c r="A111" s="299" t="inlineStr">
        <is>
          <t>Bakersfield 3: A Tale Of Murder And Motherhood, Th - Fight Like A Mother</t>
        </is>
      </c>
      <c r="B111" s="1129" t="inlineStr">
        <is>
          <t>25:30</t>
        </is>
      </c>
      <c r="C111" s="249" t="inlineStr">
        <is>
          <t>NPT</t>
        </is>
      </c>
      <c r="D111" s="391" t="inlineStr">
        <is>
          <t>Mo - Su</t>
        </is>
      </c>
      <c r="E111" s="1086" t="n"/>
      <c r="F111" s="1086" t="n"/>
      <c r="G111" s="1086" t="n"/>
      <c r="H111" s="1086" t="n"/>
      <c r="I111" s="1086" t="n"/>
      <c r="J111" s="1088" t="n"/>
      <c r="K111" s="1087" t="n"/>
      <c r="L111" s="1086" t="n"/>
      <c r="M111" s="1086" t="n"/>
      <c r="N111" s="1086" t="n"/>
      <c r="O111" s="1086" t="n"/>
      <c r="P111" s="1086" t="n"/>
      <c r="Q111" s="1087" t="n"/>
      <c r="R111" s="1087" t="n"/>
      <c r="S111" s="1086" t="n"/>
      <c r="T111" s="1086" t="n"/>
      <c r="U111" s="1086" t="n"/>
      <c r="V111" s="1086" t="n"/>
      <c r="W111" s="1086" t="n"/>
      <c r="X111" s="1087" t="n"/>
      <c r="Y111" s="1087" t="n"/>
      <c r="Z111" s="1086" t="n"/>
      <c r="AA111" s="1086" t="n"/>
      <c r="AB111" s="1086" t="n"/>
      <c r="AC111" s="1086" t="n"/>
      <c r="AD111" s="1086" t="n"/>
      <c r="AE111" s="1087" t="n"/>
      <c r="AF111" s="1087" t="n"/>
      <c r="AG111" s="1086" t="n"/>
      <c r="AH111" s="1086" t="n"/>
      <c r="AI111" s="34">
        <f>COUNTA(E111:AH111)</f>
        <v/>
      </c>
      <c r="AK111" s="36">
        <f>+COUNTIF(E111:AH111,"*"&amp;"A"&amp;"*")</f>
        <v/>
      </c>
      <c r="AL111" s="37">
        <f>+COUNTIF(E111:AH111,"*"&amp;"B"&amp;"*")</f>
        <v/>
      </c>
      <c r="AM111" s="37">
        <f>+COUNTIF(E111:AH111,"*"&amp;"C"&amp;"*")</f>
        <v/>
      </c>
      <c r="AN111" s="37">
        <f>+COUNTIF(E111:AH111,"*"&amp;"D"&amp;"*")</f>
        <v/>
      </c>
      <c r="AO111" s="37">
        <f>+COUNTIF(E111:AH111,"*"&amp;"E"&amp;"*")</f>
        <v/>
      </c>
      <c r="AP111" s="37">
        <f>+COUNTIF(E111:AH111,"*"&amp;"F"&amp;"*")</f>
        <v/>
      </c>
      <c r="AQ111" s="37">
        <f>+COUNTIF(E111:AH111,"*"&amp;"G"&amp;"*")</f>
        <v/>
      </c>
      <c r="AR111" s="37">
        <f>+COUNTIF(E111:AH111,"*"&amp;"H"&amp;"*")</f>
        <v/>
      </c>
      <c r="AS111" s="37">
        <f>+COUNTIF(E111:AH111,"*"&amp;"I"&amp;"*")</f>
        <v/>
      </c>
      <c r="AT111" s="37">
        <f>+COUNTIF(E111:AH111,"*"&amp;"J"&amp;"*")</f>
        <v/>
      </c>
      <c r="AU111" s="37">
        <f>+COUNTIF(E111:AH111,"*"&amp;"K"&amp;"*")</f>
        <v/>
      </c>
      <c r="AV111" s="37">
        <f>+COUNTIF(E111:AH111,"*"&amp;"L"&amp;"*")</f>
        <v/>
      </c>
      <c r="AW111" s="37">
        <f>+COUNTIF(E111:AH111,"*"&amp;"M"&amp;"*")</f>
        <v/>
      </c>
      <c r="AX111" s="37">
        <f>+COUNTIF(E111:AH111,"*"&amp;"N"&amp;"*")</f>
        <v/>
      </c>
      <c r="AY111" s="37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41">
        <f>AY111*$B$25</f>
        <v/>
      </c>
    </row>
    <row r="112" ht="21" customHeight="1">
      <c r="A112" s="299" t="inlineStr">
        <is>
          <t>Bakersfield 3: A Tale Of Murder And Motherhood, Th - Fight Like A Mother</t>
        </is>
      </c>
      <c r="B112" s="1129" t="inlineStr">
        <is>
          <t>25:45</t>
        </is>
      </c>
      <c r="C112" s="249" t="inlineStr">
        <is>
          <t>NPT</t>
        </is>
      </c>
      <c r="D112" s="391" t="inlineStr">
        <is>
          <t>Mo - Su</t>
        </is>
      </c>
      <c r="E112" s="1086" t="n"/>
      <c r="F112" s="1086" t="n"/>
      <c r="G112" s="1086" t="n"/>
      <c r="H112" s="1086" t="n"/>
      <c r="I112" s="1086" t="n"/>
      <c r="J112" s="1087" t="n"/>
      <c r="K112" s="1087" t="n"/>
      <c r="L112" s="1086" t="n"/>
      <c r="M112" s="1086" t="n"/>
      <c r="N112" s="1086" t="n"/>
      <c r="O112" s="1086" t="n"/>
      <c r="P112" s="1086" t="n"/>
      <c r="Q112" s="1088" t="n"/>
      <c r="R112" s="1087" t="n"/>
      <c r="S112" s="1086" t="n"/>
      <c r="T112" s="1086" t="n"/>
      <c r="U112" s="1086" t="n"/>
      <c r="V112" s="1086" t="n"/>
      <c r="W112" s="1086" t="n"/>
      <c r="X112" s="1087" t="n"/>
      <c r="Y112" s="1088" t="n"/>
      <c r="Z112" s="1086" t="n"/>
      <c r="AA112" s="1086" t="n"/>
      <c r="AB112" s="1086" t="n"/>
      <c r="AC112" s="1086" t="n"/>
      <c r="AD112" s="1086" t="n"/>
      <c r="AE112" s="1087" t="n"/>
      <c r="AF112" s="1087" t="n"/>
      <c r="AG112" s="1086" t="n"/>
      <c r="AH112" s="1086" t="n"/>
      <c r="AI112" s="34">
        <f>COUNTA(E112:AH112)</f>
        <v/>
      </c>
      <c r="AK112" s="36">
        <f>+COUNTIF(E112:AH112,"*"&amp;"A"&amp;"*")</f>
        <v/>
      </c>
      <c r="AL112" s="37">
        <f>+COUNTIF(E112:AH112,"*"&amp;"B"&amp;"*")</f>
        <v/>
      </c>
      <c r="AM112" s="37">
        <f>+COUNTIF(E112:AH112,"*"&amp;"C"&amp;"*")</f>
        <v/>
      </c>
      <c r="AN112" s="37">
        <f>+COUNTIF(E112:AH112,"*"&amp;"D"&amp;"*")</f>
        <v/>
      </c>
      <c r="AO112" s="37">
        <f>+COUNTIF(E112:AH112,"*"&amp;"E"&amp;"*")</f>
        <v/>
      </c>
      <c r="AP112" s="37">
        <f>+COUNTIF(E112:AH112,"*"&amp;"F"&amp;"*")</f>
        <v/>
      </c>
      <c r="AQ112" s="37">
        <f>+COUNTIF(E112:AH112,"*"&amp;"G"&amp;"*")</f>
        <v/>
      </c>
      <c r="AR112" s="37">
        <f>+COUNTIF(E112:AH112,"*"&amp;"H"&amp;"*")</f>
        <v/>
      </c>
      <c r="AS112" s="37">
        <f>+COUNTIF(E112:AH112,"*"&amp;"I"&amp;"*")</f>
        <v/>
      </c>
      <c r="AT112" s="37">
        <f>+COUNTIF(E112:AH112,"*"&amp;"J"&amp;"*")</f>
        <v/>
      </c>
      <c r="AU112" s="37">
        <f>+COUNTIF(E112:AH112,"*"&amp;"K"&amp;"*")</f>
        <v/>
      </c>
      <c r="AV112" s="37">
        <f>+COUNTIF(E112:AH112,"*"&amp;"L"&amp;"*")</f>
        <v/>
      </c>
      <c r="AW112" s="37">
        <f>+COUNTIF(E112:AH112,"*"&amp;"M"&amp;"*")</f>
        <v/>
      </c>
      <c r="AX112" s="37">
        <f>+COUNTIF(E112:AH112,"*"&amp;"N"&amp;"*")</f>
        <v/>
      </c>
      <c r="AY112" s="37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41">
        <f>AY112*$B$25</f>
        <v/>
      </c>
    </row>
    <row r="113" ht="21.75" customHeight="1" thickBot="1">
      <c r="A113" s="307" t="n"/>
      <c r="B113" s="308" t="n"/>
      <c r="C113" s="308" t="n"/>
      <c r="AK113" s="38" t="n"/>
      <c r="AL113" s="38" t="n"/>
      <c r="AM113" s="38" t="n"/>
      <c r="AN113" s="38" t="n"/>
      <c r="AO113" s="38" t="n"/>
      <c r="AP113" s="38" t="n"/>
      <c r="AQ113" s="38" t="n"/>
      <c r="AR113" s="38" t="n"/>
      <c r="AS113" s="38" t="n"/>
      <c r="AT113" s="38" t="n"/>
      <c r="AU113" s="38" t="n"/>
      <c r="AV113" s="38" t="n"/>
      <c r="AW113" s="38" t="n"/>
      <c r="AX113" s="38" t="n"/>
      <c r="AY113" s="38" t="n"/>
      <c r="BQ113" s="35" t="n"/>
    </row>
    <row r="114" ht="21.75" customHeight="1" thickBot="1">
      <c r="A114" s="38" t="n"/>
      <c r="B114" s="38" t="n"/>
      <c r="C114" s="38" t="n"/>
      <c r="D114" s="38" t="n"/>
      <c r="E114" s="309">
        <f>COUNTA(E33:E112)</f>
        <v/>
      </c>
      <c r="F114" s="309">
        <f>COUNTA(F33:F112)</f>
        <v/>
      </c>
      <c r="G114" s="309">
        <f>COUNTA(G33:G112)</f>
        <v/>
      </c>
      <c r="H114" s="309">
        <f>COUNTA(H33:H112)</f>
        <v/>
      </c>
      <c r="I114" s="309">
        <f>COUNTA(I33:I112)</f>
        <v/>
      </c>
      <c r="J114" s="309">
        <f>COUNTA(J33:J112)</f>
        <v/>
      </c>
      <c r="K114" s="309">
        <f>COUNTA(K33:K112)</f>
        <v/>
      </c>
      <c r="L114" s="309">
        <f>COUNTA(L33:L112)</f>
        <v/>
      </c>
      <c r="M114" s="309">
        <f>COUNTA(M33:M112)</f>
        <v/>
      </c>
      <c r="N114" s="309">
        <f>COUNTA(N33:N112)</f>
        <v/>
      </c>
      <c r="O114" s="309">
        <f>COUNTA(O33:O112)</f>
        <v/>
      </c>
      <c r="P114" s="309">
        <f>COUNTA(P33:P112)</f>
        <v/>
      </c>
      <c r="Q114" s="309">
        <f>COUNTA(Q33:Q112)</f>
        <v/>
      </c>
      <c r="R114" s="309">
        <f>COUNTA(R33:R112)</f>
        <v/>
      </c>
      <c r="S114" s="309">
        <f>COUNTA(S33:S112)</f>
        <v/>
      </c>
      <c r="T114" s="309">
        <f>COUNTA(T33:T112)</f>
        <v/>
      </c>
      <c r="U114" s="309">
        <f>COUNTA(U33:U112)</f>
        <v/>
      </c>
      <c r="V114" s="309">
        <f>COUNTA(V33:V112)</f>
        <v/>
      </c>
      <c r="W114" s="309">
        <f>COUNTA(W33:W112)</f>
        <v/>
      </c>
      <c r="X114" s="309">
        <f>COUNTA(X33:X112)</f>
        <v/>
      </c>
      <c r="Y114" s="309">
        <f>COUNTA(Y33:Y112)</f>
        <v/>
      </c>
      <c r="Z114" s="309">
        <f>COUNTA(Z33:Z112)</f>
        <v/>
      </c>
      <c r="AA114" s="309">
        <f>COUNTA(AA33:AA112)</f>
        <v/>
      </c>
      <c r="AB114" s="309">
        <f>COUNTA(AB33:AB112)</f>
        <v/>
      </c>
      <c r="AC114" s="309">
        <f>COUNTA(AC33:AC112)</f>
        <v/>
      </c>
      <c r="AD114" s="309">
        <f>COUNTA(AD33:AD112)</f>
        <v/>
      </c>
      <c r="AE114" s="309">
        <f>COUNTA(AE33:AE112)</f>
        <v/>
      </c>
      <c r="AF114" s="309">
        <f>COUNTA(AF33:AF112)</f>
        <v/>
      </c>
      <c r="AG114" s="309">
        <f>COUNTA(AG33:AG112)</f>
        <v/>
      </c>
      <c r="AH114" s="309">
        <f>COUNTA(AH33:AH112)</f>
        <v/>
      </c>
      <c r="AI114" s="309">
        <f>SUM(AI33:AI112)</f>
        <v/>
      </c>
      <c r="AK114" s="398">
        <f>SUM(AK33:AK112)</f>
        <v/>
      </c>
      <c r="AL114" s="398">
        <f>SUM(AL33:AL112)</f>
        <v/>
      </c>
      <c r="AM114" s="398">
        <f>SUM(AM33:AM112)</f>
        <v/>
      </c>
      <c r="AN114" s="398">
        <f>SUM(AN33:AN112)</f>
        <v/>
      </c>
      <c r="AO114" s="398">
        <f>SUM(AO33:AO112)</f>
        <v/>
      </c>
      <c r="AP114" s="398">
        <f>SUM(AP33:AP112)</f>
        <v/>
      </c>
      <c r="AQ114" s="398">
        <f>SUM(AQ33:AQ112)</f>
        <v/>
      </c>
      <c r="AR114" s="398">
        <f>SUM(AR33:AR112)</f>
        <v/>
      </c>
      <c r="AS114" s="398">
        <f>SUM(AS33:AS112)</f>
        <v/>
      </c>
      <c r="AT114" s="398">
        <f>SUM(AT33:AT112)</f>
        <v/>
      </c>
      <c r="AU114" s="398">
        <f>SUM(AU33:AU112)</f>
        <v/>
      </c>
      <c r="AV114" s="398">
        <f>SUM(AV33:AV112)</f>
        <v/>
      </c>
      <c r="AW114" s="398">
        <f>SUM(AW33:AW112)</f>
        <v/>
      </c>
      <c r="AX114" s="398">
        <f>SUM(AX33:AX112)</f>
        <v/>
      </c>
      <c r="AY114" s="398">
        <f>SUM(AY33:AY112)</f>
        <v/>
      </c>
      <c r="BA114" s="311">
        <f>SUM(BA33:BA112)</f>
        <v/>
      </c>
      <c r="BB114" s="311">
        <f>SUM(BB33:BB112)</f>
        <v/>
      </c>
      <c r="BC114" s="311">
        <f>SUM(BC33:BC112)</f>
        <v/>
      </c>
      <c r="BD114" s="311">
        <f>SUM(BD33:BD112)</f>
        <v/>
      </c>
      <c r="BE114" s="311">
        <f>SUM(BE33:BE112)</f>
        <v/>
      </c>
      <c r="BF114" s="311">
        <f>SUM(BF33:BF112)</f>
        <v/>
      </c>
      <c r="BG114" s="311">
        <f>SUM(BG33:BG112)</f>
        <v/>
      </c>
      <c r="BH114" s="311">
        <f>SUM(BH33:BH112)</f>
        <v/>
      </c>
      <c r="BI114" s="311">
        <f>SUM(BI33:BI112)</f>
        <v/>
      </c>
      <c r="BJ114" s="311">
        <f>SUM(BJ33:BJ112)</f>
        <v/>
      </c>
      <c r="BK114" s="311">
        <f>SUM(BK33:BK112)</f>
        <v/>
      </c>
      <c r="BL114" s="311">
        <f>SUM(BL33:BL112)</f>
        <v/>
      </c>
      <c r="BM114" s="311">
        <f>SUM(BM33:BM112)</f>
        <v/>
      </c>
      <c r="BN114" s="311">
        <f>SUM(BN33:BN112)</f>
        <v/>
      </c>
      <c r="BO114" s="311">
        <f>SUM(BO33:BO112)</f>
        <v/>
      </c>
      <c r="BP114" s="311">
        <f>SUM(BP33:BP112)</f>
        <v/>
      </c>
      <c r="BQ114" s="311">
        <f>SUM(BQ33:BQ112)</f>
        <v/>
      </c>
    </row>
    <row r="115">
      <c r="A115" s="38" t="n"/>
      <c r="B115" s="38" t="n"/>
      <c r="C115" s="38" t="n"/>
      <c r="D115" s="38" t="n"/>
      <c r="E115" s="38" t="n"/>
      <c r="F115" s="38" t="n"/>
      <c r="G115" s="38" t="n"/>
      <c r="H115" s="38" t="n"/>
      <c r="I115" s="38" t="n"/>
      <c r="J115" s="38" t="n"/>
      <c r="K115" s="38" t="n"/>
      <c r="L115" s="38" t="n"/>
      <c r="M115" s="38" t="n"/>
      <c r="N115" s="38" t="n"/>
      <c r="O115" s="38" t="n"/>
      <c r="P115" s="38" t="n"/>
      <c r="Q115" s="38" t="n"/>
      <c r="R115" s="38" t="n"/>
      <c r="S115" s="38" t="n"/>
      <c r="T115" s="38" t="n"/>
      <c r="U115" s="38" t="n"/>
      <c r="V115" s="38" t="n"/>
      <c r="W115" s="38" t="n"/>
      <c r="X115" s="38" t="n"/>
      <c r="Y115" s="38" t="n"/>
      <c r="Z115" s="38" t="n"/>
      <c r="AA115" s="38" t="n"/>
      <c r="AB115" s="38" t="n"/>
      <c r="AC115" s="38" t="n"/>
      <c r="AD115" s="38" t="n"/>
      <c r="AE115" s="38" t="n"/>
      <c r="AF115" s="38" t="n"/>
      <c r="AG115" s="38" t="n"/>
      <c r="AH115" s="38" t="n"/>
      <c r="AI115" s="38" t="n"/>
      <c r="AJ115" s="38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</row>
    <row r="118" ht="21.75" customFormat="1" customHeight="1" s="38" thickBot="1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</row>
    <row r="119" ht="27.75" customFormat="1" customHeight="1" s="38" thickBot="1" thickTop="1">
      <c r="A119" s="231" t="inlineStr">
        <is>
          <t xml:space="preserve">By daypart </t>
        </is>
      </c>
      <c r="B119" s="1134" t="inlineStr">
        <is>
          <t>Ins</t>
        </is>
      </c>
      <c r="C119" s="1135" t="inlineStr">
        <is>
          <t>%</t>
        </is>
      </c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</row>
    <row r="120" ht="27" customFormat="1" customHeight="1" s="38" thickTop="1">
      <c r="A120" s="234" t="inlineStr">
        <is>
          <t>NPT</t>
        </is>
      </c>
      <c r="B120" s="42">
        <f>BA114</f>
        <v/>
      </c>
      <c r="C120" s="43">
        <f>B120/$B$122</f>
        <v/>
      </c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</row>
    <row r="121" ht="26.25" customFormat="1" customHeight="1" s="38">
      <c r="A121" s="235" t="inlineStr">
        <is>
          <t>PT</t>
        </is>
      </c>
      <c r="B121" s="44">
        <f>BB114</f>
        <v/>
      </c>
      <c r="C121" s="43">
        <f>B121/$B$122</f>
        <v/>
      </c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</row>
    <row r="122" ht="27" customFormat="1" customHeight="1" s="38" thickBot="1">
      <c r="A122" s="236" t="inlineStr">
        <is>
          <t>TOTAL</t>
        </is>
      </c>
      <c r="B122" s="45">
        <f>SUM(B120:B121)</f>
        <v/>
      </c>
      <c r="C122" s="46">
        <f>SUM(C120:C121)</f>
        <v/>
      </c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</row>
    <row r="123" ht="21.75" customFormat="1" customHeight="1" s="38" thickTop="1">
      <c r="A123" s="566" t="n"/>
      <c r="B123" s="566" t="n"/>
      <c r="C123" s="566" t="n"/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</row>
    <row r="124" customFormat="1" s="38">
      <c r="A124" s="566" t="n"/>
      <c r="B124" s="566" t="n"/>
      <c r="C124" s="566" t="n"/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</row>
    <row r="125" ht="21.75" customFormat="1" customHeight="1" s="38" thickBot="1">
      <c r="A125" s="566" t="n"/>
      <c r="B125" s="566" t="n"/>
      <c r="C125" s="566" t="n"/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</row>
    <row r="126" ht="27.75" customFormat="1" customHeight="1" s="38" thickBot="1" thickTop="1">
      <c r="A126" s="231" t="inlineStr">
        <is>
          <t>Duration</t>
        </is>
      </c>
      <c r="B126" s="567">
        <f>SUM(BC114:BQ114)</f>
        <v/>
      </c>
      <c r="C126" s="566" t="n"/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</row>
    <row r="127" ht="21.75" customFormat="1" customHeight="1" s="38" thickTop="1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  <row r="691" customFormat="1" s="38">
      <c r="AK691" s="373" t="n"/>
      <c r="AL691" s="373" t="n"/>
      <c r="AM691" s="373" t="n"/>
      <c r="AN691" s="373" t="n"/>
      <c r="AO691" s="373" t="n"/>
      <c r="AP691" s="373" t="n"/>
      <c r="AQ691" s="373" t="n"/>
      <c r="AR691" s="373" t="n"/>
      <c r="AS691" s="373" t="n"/>
      <c r="AT691" s="373" t="n"/>
      <c r="AU691" s="373" t="n"/>
      <c r="AV691" s="373" t="n"/>
      <c r="AW691" s="373" t="n"/>
      <c r="AX691" s="373" t="n"/>
      <c r="AY691" s="373" t="n"/>
    </row>
    <row r="692" customFormat="1" s="38">
      <c r="AK692" s="373" t="n"/>
      <c r="AL692" s="373" t="n"/>
      <c r="AM692" s="373" t="n"/>
      <c r="AN692" s="373" t="n"/>
      <c r="AO692" s="373" t="n"/>
      <c r="AP692" s="373" t="n"/>
      <c r="AQ692" s="373" t="n"/>
      <c r="AR692" s="373" t="n"/>
      <c r="AS692" s="373" t="n"/>
      <c r="AT692" s="373" t="n"/>
      <c r="AU692" s="373" t="n"/>
      <c r="AV692" s="373" t="n"/>
      <c r="AW692" s="373" t="n"/>
      <c r="AX692" s="373" t="n"/>
      <c r="AY692" s="373" t="n"/>
    </row>
    <row r="693" customFormat="1" s="38">
      <c r="AK693" s="373" t="n"/>
      <c r="AL693" s="373" t="n"/>
      <c r="AM693" s="373" t="n"/>
      <c r="AN693" s="373" t="n"/>
      <c r="AO693" s="373" t="n"/>
      <c r="AP693" s="373" t="n"/>
      <c r="AQ693" s="373" t="n"/>
      <c r="AR693" s="373" t="n"/>
      <c r="AS693" s="373" t="n"/>
      <c r="AT693" s="373" t="n"/>
      <c r="AU693" s="373" t="n"/>
      <c r="AV693" s="373" t="n"/>
      <c r="AW693" s="373" t="n"/>
      <c r="AX693" s="373" t="n"/>
      <c r="AY693" s="373" t="n"/>
    </row>
    <row r="694" customFormat="1" s="38">
      <c r="AK694" s="373" t="n"/>
      <c r="AL694" s="373" t="n"/>
      <c r="AM694" s="373" t="n"/>
      <c r="AN694" s="373" t="n"/>
      <c r="AO694" s="373" t="n"/>
      <c r="AP694" s="373" t="n"/>
      <c r="AQ694" s="373" t="n"/>
      <c r="AR694" s="373" t="n"/>
      <c r="AS694" s="373" t="n"/>
      <c r="AT694" s="373" t="n"/>
      <c r="AU694" s="373" t="n"/>
      <c r="AV694" s="373" t="n"/>
      <c r="AW694" s="373" t="n"/>
      <c r="AX694" s="373" t="n"/>
      <c r="AY694" s="373" t="n"/>
    </row>
    <row r="695" customFormat="1" s="38">
      <c r="AK695" s="373" t="n"/>
      <c r="AL695" s="373" t="n"/>
      <c r="AM695" s="373" t="n"/>
      <c r="AN695" s="373" t="n"/>
      <c r="AO695" s="373" t="n"/>
      <c r="AP695" s="373" t="n"/>
      <c r="AQ695" s="373" t="n"/>
      <c r="AR695" s="373" t="n"/>
      <c r="AS695" s="373" t="n"/>
      <c r="AT695" s="373" t="n"/>
      <c r="AU695" s="373" t="n"/>
      <c r="AV695" s="373" t="n"/>
      <c r="AW695" s="373" t="n"/>
      <c r="AX695" s="373" t="n"/>
      <c r="AY695" s="373" t="n"/>
    </row>
    <row r="696" customFormat="1" s="38">
      <c r="AK696" s="373" t="n"/>
      <c r="AL696" s="373" t="n"/>
      <c r="AM696" s="373" t="n"/>
      <c r="AN696" s="373" t="n"/>
      <c r="AO696" s="373" t="n"/>
      <c r="AP696" s="373" t="n"/>
      <c r="AQ696" s="373" t="n"/>
      <c r="AR696" s="373" t="n"/>
      <c r="AS696" s="373" t="n"/>
      <c r="AT696" s="373" t="n"/>
      <c r="AU696" s="373" t="n"/>
      <c r="AV696" s="373" t="n"/>
      <c r="AW696" s="373" t="n"/>
      <c r="AX696" s="373" t="n"/>
      <c r="AY696" s="373" t="n"/>
    </row>
    <row r="697" customFormat="1" s="38">
      <c r="AK697" s="373" t="n"/>
      <c r="AL697" s="373" t="n"/>
      <c r="AM697" s="373" t="n"/>
      <c r="AN697" s="373" t="n"/>
      <c r="AO697" s="373" t="n"/>
      <c r="AP697" s="373" t="n"/>
      <c r="AQ697" s="373" t="n"/>
      <c r="AR697" s="373" t="n"/>
      <c r="AS697" s="373" t="n"/>
      <c r="AT697" s="373" t="n"/>
      <c r="AU697" s="373" t="n"/>
      <c r="AV697" s="373" t="n"/>
      <c r="AW697" s="373" t="n"/>
      <c r="AX697" s="373" t="n"/>
      <c r="AY697" s="373" t="n"/>
    </row>
    <row r="698" customFormat="1" s="38">
      <c r="AK698" s="373" t="n"/>
      <c r="AL698" s="373" t="n"/>
      <c r="AM698" s="373" t="n"/>
      <c r="AN698" s="373" t="n"/>
      <c r="AO698" s="373" t="n"/>
      <c r="AP698" s="373" t="n"/>
      <c r="AQ698" s="373" t="n"/>
      <c r="AR698" s="373" t="n"/>
      <c r="AS698" s="373" t="n"/>
      <c r="AT698" s="373" t="n"/>
      <c r="AU698" s="373" t="n"/>
      <c r="AV698" s="373" t="n"/>
      <c r="AW698" s="373" t="n"/>
      <c r="AX698" s="373" t="n"/>
      <c r="AY698" s="373" t="n"/>
    </row>
    <row r="699" customFormat="1" s="38">
      <c r="AK699" s="373" t="n"/>
      <c r="AL699" s="373" t="n"/>
      <c r="AM699" s="373" t="n"/>
      <c r="AN699" s="373" t="n"/>
      <c r="AO699" s="373" t="n"/>
      <c r="AP699" s="373" t="n"/>
      <c r="AQ699" s="373" t="n"/>
      <c r="AR699" s="373" t="n"/>
      <c r="AS699" s="373" t="n"/>
      <c r="AT699" s="373" t="n"/>
      <c r="AU699" s="373" t="n"/>
      <c r="AV699" s="373" t="n"/>
      <c r="AW699" s="373" t="n"/>
      <c r="AX699" s="373" t="n"/>
      <c r="AY699" s="373" t="n"/>
    </row>
    <row r="700" customFormat="1" s="38">
      <c r="AK700" s="373" t="n"/>
      <c r="AL700" s="373" t="n"/>
      <c r="AM700" s="373" t="n"/>
      <c r="AN700" s="373" t="n"/>
      <c r="AO700" s="373" t="n"/>
      <c r="AP700" s="373" t="n"/>
      <c r="AQ700" s="373" t="n"/>
      <c r="AR700" s="373" t="n"/>
      <c r="AS700" s="373" t="n"/>
      <c r="AT700" s="373" t="n"/>
      <c r="AU700" s="373" t="n"/>
      <c r="AV700" s="373" t="n"/>
      <c r="AW700" s="373" t="n"/>
      <c r="AX700" s="373" t="n"/>
      <c r="AY700" s="373" t="n"/>
    </row>
    <row r="701" customFormat="1" s="38">
      <c r="AK701" s="373" t="n"/>
      <c r="AL701" s="373" t="n"/>
      <c r="AM701" s="373" t="n"/>
      <c r="AN701" s="373" t="n"/>
      <c r="AO701" s="373" t="n"/>
      <c r="AP701" s="373" t="n"/>
      <c r="AQ701" s="373" t="n"/>
      <c r="AR701" s="373" t="n"/>
      <c r="AS701" s="373" t="n"/>
      <c r="AT701" s="373" t="n"/>
      <c r="AU701" s="373" t="n"/>
      <c r="AV701" s="373" t="n"/>
      <c r="AW701" s="373" t="n"/>
      <c r="AX701" s="373" t="n"/>
      <c r="AY701" s="373" t="n"/>
    </row>
    <row r="702" customFormat="1" s="38">
      <c r="AK702" s="373" t="n"/>
      <c r="AL702" s="373" t="n"/>
      <c r="AM702" s="373" t="n"/>
      <c r="AN702" s="373" t="n"/>
      <c r="AO702" s="373" t="n"/>
      <c r="AP702" s="373" t="n"/>
      <c r="AQ702" s="373" t="n"/>
      <c r="AR702" s="373" t="n"/>
      <c r="AS702" s="373" t="n"/>
      <c r="AT702" s="373" t="n"/>
      <c r="AU702" s="373" t="n"/>
      <c r="AV702" s="373" t="n"/>
      <c r="AW702" s="373" t="n"/>
      <c r="AX702" s="373" t="n"/>
      <c r="AY702" s="373" t="n"/>
    </row>
    <row r="703" customFormat="1" s="38">
      <c r="AK703" s="373" t="n"/>
      <c r="AL703" s="373" t="n"/>
      <c r="AM703" s="373" t="n"/>
      <c r="AN703" s="373" t="n"/>
      <c r="AO703" s="373" t="n"/>
      <c r="AP703" s="373" t="n"/>
      <c r="AQ703" s="373" t="n"/>
      <c r="AR703" s="373" t="n"/>
      <c r="AS703" s="373" t="n"/>
      <c r="AT703" s="373" t="n"/>
      <c r="AU703" s="373" t="n"/>
      <c r="AV703" s="373" t="n"/>
      <c r="AW703" s="373" t="n"/>
      <c r="AX703" s="373" t="n"/>
      <c r="AY703" s="373" t="n"/>
    </row>
    <row r="704" customFormat="1" s="38">
      <c r="AK704" s="373" t="n"/>
      <c r="AL704" s="373" t="n"/>
      <c r="AM704" s="373" t="n"/>
      <c r="AN704" s="373" t="n"/>
      <c r="AO704" s="373" t="n"/>
      <c r="AP704" s="373" t="n"/>
      <c r="AQ704" s="373" t="n"/>
      <c r="AR704" s="373" t="n"/>
      <c r="AS704" s="373" t="n"/>
      <c r="AT704" s="373" t="n"/>
      <c r="AU704" s="373" t="n"/>
      <c r="AV704" s="373" t="n"/>
      <c r="AW704" s="373" t="n"/>
      <c r="AX704" s="373" t="n"/>
      <c r="AY704" s="373" t="n"/>
    </row>
    <row r="705" customFormat="1" s="38">
      <c r="AK705" s="373" t="n"/>
      <c r="AL705" s="373" t="n"/>
      <c r="AM705" s="373" t="n"/>
      <c r="AN705" s="373" t="n"/>
      <c r="AO705" s="373" t="n"/>
      <c r="AP705" s="373" t="n"/>
      <c r="AQ705" s="373" t="n"/>
      <c r="AR705" s="373" t="n"/>
      <c r="AS705" s="373" t="n"/>
      <c r="AT705" s="373" t="n"/>
      <c r="AU705" s="373" t="n"/>
      <c r="AV705" s="373" t="n"/>
      <c r="AW705" s="373" t="n"/>
      <c r="AX705" s="373" t="n"/>
      <c r="AY705" s="373" t="n"/>
    </row>
    <row r="706" customFormat="1" s="38">
      <c r="AK706" s="373" t="n"/>
      <c r="AL706" s="373" t="n"/>
      <c r="AM706" s="373" t="n"/>
      <c r="AN706" s="373" t="n"/>
      <c r="AO706" s="373" t="n"/>
      <c r="AP706" s="373" t="n"/>
      <c r="AQ706" s="373" t="n"/>
      <c r="AR706" s="373" t="n"/>
      <c r="AS706" s="373" t="n"/>
      <c r="AT706" s="373" t="n"/>
      <c r="AU706" s="373" t="n"/>
      <c r="AV706" s="373" t="n"/>
      <c r="AW706" s="373" t="n"/>
      <c r="AX706" s="373" t="n"/>
      <c r="AY706" s="373" t="n"/>
    </row>
    <row r="707" customFormat="1" s="38">
      <c r="AK707" s="373" t="n"/>
      <c r="AL707" s="373" t="n"/>
      <c r="AM707" s="373" t="n"/>
      <c r="AN707" s="373" t="n"/>
      <c r="AO707" s="373" t="n"/>
      <c r="AP707" s="373" t="n"/>
      <c r="AQ707" s="373" t="n"/>
      <c r="AR707" s="373" t="n"/>
      <c r="AS707" s="373" t="n"/>
      <c r="AT707" s="373" t="n"/>
      <c r="AU707" s="373" t="n"/>
      <c r="AV707" s="373" t="n"/>
      <c r="AW707" s="373" t="n"/>
      <c r="AX707" s="373" t="n"/>
      <c r="AY707" s="373" t="n"/>
    </row>
    <row r="708" customFormat="1" s="38">
      <c r="AK708" s="373" t="n"/>
      <c r="AL708" s="373" t="n"/>
      <c r="AM708" s="373" t="n"/>
      <c r="AN708" s="373" t="n"/>
      <c r="AO708" s="373" t="n"/>
      <c r="AP708" s="373" t="n"/>
      <c r="AQ708" s="373" t="n"/>
      <c r="AR708" s="373" t="n"/>
      <c r="AS708" s="373" t="n"/>
      <c r="AT708" s="373" t="n"/>
      <c r="AU708" s="373" t="n"/>
      <c r="AV708" s="373" t="n"/>
      <c r="AW708" s="373" t="n"/>
      <c r="AX708" s="373" t="n"/>
      <c r="AY708" s="373" t="n"/>
    </row>
    <row r="709" customFormat="1" s="38">
      <c r="AK709" s="373" t="n"/>
      <c r="AL709" s="373" t="n"/>
      <c r="AM709" s="373" t="n"/>
      <c r="AN709" s="373" t="n"/>
      <c r="AO709" s="373" t="n"/>
      <c r="AP709" s="373" t="n"/>
      <c r="AQ709" s="373" t="n"/>
      <c r="AR709" s="373" t="n"/>
      <c r="AS709" s="373" t="n"/>
      <c r="AT709" s="373" t="n"/>
      <c r="AU709" s="373" t="n"/>
      <c r="AV709" s="373" t="n"/>
      <c r="AW709" s="373" t="n"/>
      <c r="AX709" s="373" t="n"/>
      <c r="AY709" s="373" t="n"/>
    </row>
    <row r="710" customFormat="1" s="38">
      <c r="AK710" s="373" t="n"/>
      <c r="AL710" s="373" t="n"/>
      <c r="AM710" s="373" t="n"/>
      <c r="AN710" s="373" t="n"/>
      <c r="AO710" s="373" t="n"/>
      <c r="AP710" s="373" t="n"/>
      <c r="AQ710" s="373" t="n"/>
      <c r="AR710" s="373" t="n"/>
      <c r="AS710" s="373" t="n"/>
      <c r="AT710" s="373" t="n"/>
      <c r="AU710" s="373" t="n"/>
      <c r="AV710" s="373" t="n"/>
      <c r="AW710" s="373" t="n"/>
      <c r="AX710" s="373" t="n"/>
      <c r="AY710" s="373" t="n"/>
    </row>
    <row r="711" customFormat="1" s="38">
      <c r="AK711" s="373" t="n"/>
      <c r="AL711" s="373" t="n"/>
      <c r="AM711" s="373" t="n"/>
      <c r="AN711" s="373" t="n"/>
      <c r="AO711" s="373" t="n"/>
      <c r="AP711" s="373" t="n"/>
      <c r="AQ711" s="373" t="n"/>
      <c r="AR711" s="373" t="n"/>
      <c r="AS711" s="373" t="n"/>
      <c r="AT711" s="373" t="n"/>
      <c r="AU711" s="373" t="n"/>
      <c r="AV711" s="373" t="n"/>
      <c r="AW711" s="373" t="n"/>
      <c r="AX711" s="373" t="n"/>
      <c r="AY711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rintOptions horizontalCentered="1" verticalCentered="1"/>
  <pageMargins left="0.5" right="0.7" top="0.75" bottom="0.75" header="0.3" footer="0.3"/>
  <pageSetup orientation="landscape" paperSize="9" scale="10"/>
</worksheet>
</file>

<file path=xl/worksheets/sheet5.xml><?xml version="1.0" encoding="utf-8"?>
<worksheet xmlns="http://schemas.openxmlformats.org/spreadsheetml/2006/main">
  <sheetPr codeName="Sheet5">
    <outlinePr summaryBelow="1" summaryRight="1"/>
    <pageSetUpPr fitToPage="1"/>
  </sheetPr>
  <dimension ref="A1:BQ727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3.42578125" bestFit="1" customWidth="1" style="35" min="35" max="35"/>
    <col width="10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Format="1" customHeight="1" s="38" thickBot="1">
      <c r="A2" s="269" t="inlineStr">
        <is>
          <t>Client:</t>
        </is>
      </c>
      <c r="B2" s="238">
        <f>INTRO!C2</f>
        <v/>
      </c>
      <c r="C2" s="1110" t="n"/>
      <c r="AK2" s="373" t="n"/>
      <c r="AL2" s="373" t="n"/>
      <c r="AM2" s="373" t="n"/>
      <c r="AN2" s="373" t="n"/>
      <c r="AO2" s="373" t="n"/>
      <c r="AP2" s="373" t="n"/>
      <c r="AQ2" s="373" t="n"/>
      <c r="AR2" s="373" t="n"/>
      <c r="AS2" s="373" t="n"/>
      <c r="AT2" s="373" t="n"/>
      <c r="AU2" s="373" t="n"/>
      <c r="AV2" s="373" t="n"/>
      <c r="AW2" s="373" t="n"/>
      <c r="AX2" s="373" t="n"/>
      <c r="AY2" s="373" t="n"/>
    </row>
    <row r="3" ht="22.9" customFormat="1" customHeight="1" s="38" thickBot="1">
      <c r="A3" s="31" t="inlineStr">
        <is>
          <t>Brand:</t>
        </is>
      </c>
      <c r="B3" s="1111">
        <f>INTRO!C3</f>
        <v/>
      </c>
      <c r="C3" s="1112" t="n"/>
      <c r="AK3" s="373" t="n"/>
      <c r="AL3" s="373" t="n"/>
      <c r="AM3" s="373" t="n"/>
      <c r="AN3" s="373" t="n"/>
      <c r="AO3" s="373" t="n"/>
      <c r="AP3" s="373" t="n"/>
      <c r="AQ3" s="373" t="n"/>
      <c r="AR3" s="373" t="n"/>
      <c r="AS3" s="373" t="n"/>
      <c r="AT3" s="373" t="n"/>
      <c r="AU3" s="373" t="n"/>
      <c r="AV3" s="373" t="n"/>
      <c r="AW3" s="373" t="n"/>
      <c r="AX3" s="373" t="n"/>
      <c r="AY3" s="373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Format="1" customHeight="1" s="38" thickBot="1">
      <c r="A5" s="237" t="inlineStr">
        <is>
          <t>Campaign duration</t>
        </is>
      </c>
      <c r="B5" s="238" t="n"/>
      <c r="AK5" s="373" t="n"/>
      <c r="AL5" s="373" t="n"/>
      <c r="AM5" s="373" t="n"/>
      <c r="AN5" s="373" t="n"/>
      <c r="AO5" s="373" t="n"/>
      <c r="AP5" s="373" t="n"/>
      <c r="AQ5" s="373" t="n"/>
      <c r="AR5" s="373" t="n"/>
      <c r="AS5" s="373" t="n"/>
      <c r="AT5" s="373" t="n"/>
      <c r="AU5" s="373" t="n"/>
      <c r="AV5" s="373" t="n"/>
      <c r="AW5" s="373" t="n"/>
      <c r="AX5" s="373" t="n"/>
      <c r="AY5" s="373" t="n"/>
    </row>
    <row r="6" customFormat="1" s="38">
      <c r="A6" s="32" t="inlineStr">
        <is>
          <t>Start Date:</t>
        </is>
      </c>
      <c r="B6" s="287">
        <f>INTRO!C4</f>
        <v/>
      </c>
      <c r="AK6" s="373" t="n"/>
      <c r="AL6" s="373" t="n"/>
      <c r="AM6" s="373" t="n"/>
      <c r="AN6" s="373" t="n"/>
      <c r="AO6" s="373" t="n"/>
      <c r="AP6" s="373" t="n"/>
      <c r="AQ6" s="373" t="n"/>
      <c r="AR6" s="373" t="n"/>
      <c r="AS6" s="373" t="n"/>
      <c r="AT6" s="373" t="n"/>
      <c r="AU6" s="373" t="n"/>
      <c r="AV6" s="373" t="n"/>
      <c r="AW6" s="373" t="n"/>
      <c r="AX6" s="373" t="n"/>
      <c r="AY6" s="373" t="n"/>
    </row>
    <row r="7" ht="21.75" customFormat="1" customHeight="1" s="38" thickBot="1">
      <c r="A7" s="31" t="inlineStr">
        <is>
          <t>End Date:</t>
        </is>
      </c>
      <c r="B7" s="288">
        <f>INTRO!C5</f>
        <v/>
      </c>
      <c r="D7" s="289" t="n"/>
      <c r="AK7" s="373" t="n"/>
      <c r="AL7" s="373" t="n"/>
      <c r="AM7" s="373" t="n"/>
      <c r="AN7" s="373" t="n"/>
      <c r="AO7" s="373" t="n"/>
      <c r="AP7" s="373" t="n"/>
      <c r="AQ7" s="373" t="n"/>
      <c r="AR7" s="373" t="n"/>
      <c r="AS7" s="373" t="n"/>
      <c r="AT7" s="373" t="n"/>
      <c r="AU7" s="373" t="n"/>
      <c r="AV7" s="373" t="n"/>
      <c r="AW7" s="373" t="n"/>
      <c r="AX7" s="373" t="n"/>
      <c r="AY7" s="373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Format="1" customHeight="1" s="38" thickBot="1">
      <c r="A10" s="553" t="inlineStr">
        <is>
          <t>Spot name</t>
        </is>
      </c>
      <c r="B10" s="538" t="inlineStr">
        <is>
          <t>Lenght</t>
        </is>
      </c>
      <c r="C10" s="537" t="inlineStr">
        <is>
          <t>Code</t>
        </is>
      </c>
      <c r="D10" s="35" t="n"/>
      <c r="AI10" s="35" t="n"/>
      <c r="AJ10" s="35" t="n"/>
      <c r="AK10" s="373" t="n"/>
      <c r="AL10" s="373" t="n"/>
      <c r="AM10" s="373" t="n"/>
      <c r="AN10" s="373" t="n"/>
      <c r="AO10" s="373" t="n"/>
      <c r="AP10" s="373" t="n"/>
      <c r="AQ10" s="373" t="n"/>
      <c r="AR10" s="373" t="n"/>
      <c r="AS10" s="373" t="n"/>
      <c r="AT10" s="373" t="n"/>
      <c r="AU10" s="373" t="n"/>
      <c r="AV10" s="373" t="n"/>
      <c r="AW10" s="373" t="n"/>
      <c r="AX10" s="373" t="n"/>
      <c r="AY10" s="373" t="n"/>
    </row>
    <row r="11" customFormat="1" s="38">
      <c r="A11" s="377">
        <f>INTRO!B26</f>
        <v/>
      </c>
      <c r="B11" s="554">
        <f>INTRO!C26</f>
        <v/>
      </c>
      <c r="C11" s="379" t="inlineStr">
        <is>
          <t>A</t>
        </is>
      </c>
      <c r="D11" s="35" t="n"/>
      <c r="G11" s="35" t="n"/>
      <c r="H11" s="35" t="n"/>
      <c r="I11" s="35" t="n"/>
      <c r="J11" s="35" t="n"/>
      <c r="K11" s="35" t="n"/>
      <c r="N11" s="35" t="n"/>
      <c r="R11" s="35" t="n"/>
      <c r="U11" s="35" t="n"/>
      <c r="AB11" s="35" t="n"/>
      <c r="AI11" s="35" t="n"/>
      <c r="AJ11" s="35" t="n"/>
      <c r="AK11" s="373" t="n"/>
      <c r="AL11" s="373" t="n"/>
      <c r="AM11" s="373" t="n"/>
      <c r="AN11" s="373" t="n"/>
      <c r="AO11" s="373" t="n"/>
      <c r="AP11" s="373" t="n"/>
      <c r="AQ11" s="373" t="n"/>
      <c r="AR11" s="373" t="n"/>
      <c r="AS11" s="373" t="n"/>
      <c r="AT11" s="373" t="n"/>
      <c r="AU11" s="373" t="n"/>
      <c r="AV11" s="373" t="n"/>
      <c r="AW11" s="373" t="n"/>
      <c r="AX11" s="373" t="n"/>
      <c r="AY11" s="373" t="n"/>
    </row>
    <row r="12" customFormat="1" s="38">
      <c r="A12" s="377">
        <f>INTRO!B27</f>
        <v/>
      </c>
      <c r="B12" s="555">
        <f>INTRO!C27</f>
        <v/>
      </c>
      <c r="C12" s="292" t="inlineStr">
        <is>
          <t>B</t>
        </is>
      </c>
      <c r="D12" s="35" t="n"/>
      <c r="AI12" s="35" t="n"/>
      <c r="AJ12" s="35" t="n"/>
      <c r="AK12" s="373" t="n"/>
      <c r="AL12" s="373" t="n"/>
      <c r="AM12" s="373" t="n"/>
      <c r="AN12" s="373" t="n"/>
      <c r="AO12" s="373" t="n"/>
      <c r="AP12" s="373" t="n"/>
      <c r="AQ12" s="373" t="n"/>
      <c r="AR12" s="373" t="n"/>
      <c r="AS12" s="373" t="n"/>
      <c r="AT12" s="373" t="n"/>
      <c r="AU12" s="373" t="n"/>
      <c r="AV12" s="373" t="n"/>
      <c r="AW12" s="373" t="n"/>
      <c r="AX12" s="373" t="n"/>
      <c r="AY12" s="373" t="n"/>
    </row>
    <row r="13" customFormat="1" s="38">
      <c r="A13" s="377">
        <f>INTRO!B28</f>
        <v/>
      </c>
      <c r="B13" s="555">
        <f>INTRO!C28</f>
        <v/>
      </c>
      <c r="C13" s="292" t="inlineStr">
        <is>
          <t>C</t>
        </is>
      </c>
      <c r="D13" s="35" t="n"/>
      <c r="AI13" s="35" t="n"/>
      <c r="AJ13" s="35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 customFormat="1" s="38">
      <c r="A14" s="377">
        <f>INTRO!B29</f>
        <v/>
      </c>
      <c r="B14" s="555">
        <f>INTRO!C29</f>
        <v/>
      </c>
      <c r="C14" s="292" t="inlineStr">
        <is>
          <t>D</t>
        </is>
      </c>
      <c r="D14" s="35" t="n"/>
      <c r="AI14" s="35" t="n"/>
      <c r="AJ14" s="35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 customFormat="1" s="38">
      <c r="A15" s="377">
        <f>INTRO!B30</f>
        <v/>
      </c>
      <c r="B15" s="555">
        <f>INTRO!C30</f>
        <v/>
      </c>
      <c r="C15" s="292" t="inlineStr">
        <is>
          <t>E</t>
        </is>
      </c>
      <c r="D15" s="35" t="n"/>
      <c r="AI15" s="35" t="n"/>
      <c r="AJ15" s="35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 customFormat="1" s="38">
      <c r="A16" s="377">
        <f>INTRO!B31</f>
        <v/>
      </c>
      <c r="B16" s="555">
        <f>INTRO!C31</f>
        <v/>
      </c>
      <c r="C16" s="292" t="inlineStr">
        <is>
          <t>F</t>
        </is>
      </c>
      <c r="D16" s="35" t="n"/>
      <c r="AI16" s="35" t="n"/>
      <c r="AJ16" s="35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555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555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555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555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555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555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555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555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556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1.75" customHeight="1" thickBot="1">
      <c r="A28" s="766" t="inlineStr">
        <is>
          <t>HGTV</t>
        </is>
      </c>
      <c r="B28" s="1113" t="n"/>
      <c r="C28" s="1113" t="n"/>
      <c r="D28" s="1113" t="n"/>
      <c r="E28" s="1136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137" t="inlineStr">
        <is>
          <t># Of
Spots A</t>
        </is>
      </c>
      <c r="AL28" s="1137" t="inlineStr">
        <is>
          <t># Of
Spots B</t>
        </is>
      </c>
      <c r="AM28" s="1137" t="inlineStr">
        <is>
          <t># Of
Spots C</t>
        </is>
      </c>
      <c r="AN28" s="1137" t="inlineStr">
        <is>
          <t># Of
Spots D</t>
        </is>
      </c>
      <c r="AO28" s="1137" t="inlineStr">
        <is>
          <t># Of
Spots E</t>
        </is>
      </c>
      <c r="AP28" s="1137" t="inlineStr">
        <is>
          <t># Of
Spots F</t>
        </is>
      </c>
      <c r="AQ28" s="1137" t="inlineStr">
        <is>
          <t># Of
Spots G</t>
        </is>
      </c>
      <c r="AR28" s="1137" t="inlineStr">
        <is>
          <t># Of
Spots H</t>
        </is>
      </c>
      <c r="AS28" s="1137" t="inlineStr">
        <is>
          <t># Of
Spots I</t>
        </is>
      </c>
      <c r="AT28" s="1137" t="inlineStr">
        <is>
          <t># Of
Spots J</t>
        </is>
      </c>
      <c r="AU28" s="1137" t="inlineStr">
        <is>
          <t># Of
Spots K</t>
        </is>
      </c>
      <c r="AV28" s="1137" t="inlineStr">
        <is>
          <t># Of
Spots L</t>
        </is>
      </c>
      <c r="AW28" s="1137" t="inlineStr">
        <is>
          <t># Of
Spots M</t>
        </is>
      </c>
      <c r="AX28" s="1137" t="inlineStr">
        <is>
          <t># Of
Spots N</t>
        </is>
      </c>
      <c r="AY28" s="1137" t="inlineStr">
        <is>
          <t># Of
Spots O</t>
        </is>
      </c>
      <c r="BA28" s="762" t="inlineStr">
        <is>
          <t>NPT</t>
        </is>
      </c>
      <c r="BB28" s="763" t="inlineStr">
        <is>
          <t>PT</t>
        </is>
      </c>
      <c r="BC28" s="758" t="inlineStr">
        <is>
          <t>A</t>
        </is>
      </c>
      <c r="BD28" s="758" t="inlineStr">
        <is>
          <t>B</t>
        </is>
      </c>
      <c r="BE28" s="758" t="inlineStr">
        <is>
          <t>C</t>
        </is>
      </c>
      <c r="BF28" s="758" t="inlineStr">
        <is>
          <t>D</t>
        </is>
      </c>
      <c r="BG28" s="758" t="inlineStr">
        <is>
          <t>E</t>
        </is>
      </c>
      <c r="BH28" s="758" t="inlineStr">
        <is>
          <t>F</t>
        </is>
      </c>
      <c r="BI28" s="758" t="inlineStr">
        <is>
          <t>G</t>
        </is>
      </c>
      <c r="BJ28" s="758" t="inlineStr">
        <is>
          <t>H</t>
        </is>
      </c>
      <c r="BK28" s="758" t="inlineStr">
        <is>
          <t>I</t>
        </is>
      </c>
      <c r="BL28" s="758" t="inlineStr">
        <is>
          <t>J</t>
        </is>
      </c>
      <c r="BM28" s="758" t="inlineStr">
        <is>
          <t>K</t>
        </is>
      </c>
      <c r="BN28" s="758" t="inlineStr">
        <is>
          <t>L</t>
        </is>
      </c>
      <c r="BO28" s="758" t="inlineStr">
        <is>
          <t>M</t>
        </is>
      </c>
      <c r="BP28" s="758" t="inlineStr">
        <is>
          <t>N</t>
        </is>
      </c>
      <c r="BQ28" s="758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2" t="n"/>
      <c r="AJ30" s="1122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557" t="n"/>
      <c r="AK31" s="1123" t="n"/>
      <c r="AL31" s="1123" t="n"/>
      <c r="AM31" s="1123" t="n"/>
      <c r="AN31" s="1123" t="n"/>
      <c r="AO31" s="1123" t="n"/>
      <c r="AP31" s="1123" t="n"/>
      <c r="AQ31" s="1123" t="n"/>
      <c r="AR31" s="1123" t="n"/>
      <c r="AS31" s="1123" t="n"/>
      <c r="AT31" s="1123" t="n"/>
      <c r="AU31" s="1123" t="n"/>
      <c r="AV31" s="1123" t="n"/>
      <c r="AW31" s="1123" t="n"/>
      <c r="AX31" s="1123" t="n"/>
      <c r="AY31" s="1123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58" t="inlineStr">
        <is>
          <t>Program Name</t>
        </is>
      </c>
      <c r="B32" s="559" t="inlineStr">
        <is>
          <t>Start</t>
        </is>
      </c>
      <c r="C32" s="560" t="inlineStr">
        <is>
          <t>Day Part</t>
        </is>
      </c>
      <c r="D32" s="561" t="inlineStr">
        <is>
          <t>Day</t>
        </is>
      </c>
      <c r="E32" s="562" t="n"/>
      <c r="F32" s="297" t="n"/>
      <c r="G32" s="297" t="n"/>
      <c r="H32" s="297" t="n"/>
      <c r="I32" s="297" t="n"/>
      <c r="J32" s="297" t="n"/>
      <c r="K32" s="297" t="n"/>
      <c r="L32" s="297" t="n"/>
      <c r="M32" s="297" t="n"/>
      <c r="N32" s="297" t="n"/>
      <c r="O32" s="297" t="n"/>
      <c r="P32" s="297" t="n"/>
      <c r="Q32" s="297" t="n"/>
      <c r="R32" s="297" t="n"/>
      <c r="S32" s="297" t="n"/>
      <c r="T32" s="297" t="n"/>
      <c r="U32" s="297" t="n"/>
      <c r="V32" s="297" t="n"/>
      <c r="W32" s="297" t="n"/>
      <c r="X32" s="297" t="n"/>
      <c r="Y32" s="297" t="n"/>
      <c r="Z32" s="297" t="n"/>
      <c r="AA32" s="297" t="n"/>
      <c r="AB32" s="297" t="n"/>
      <c r="AC32" s="297" t="n"/>
      <c r="AD32" s="297" t="n"/>
      <c r="AE32" s="297" t="n"/>
      <c r="AF32" s="297" t="n"/>
      <c r="AG32" s="297" t="n"/>
      <c r="AH32" s="297" t="n"/>
      <c r="AK32" s="563" t="n"/>
      <c r="AL32" s="563" t="n"/>
      <c r="AM32" s="563" t="n"/>
      <c r="AN32" s="563" t="n"/>
      <c r="AO32" s="563" t="n"/>
      <c r="AP32" s="563" t="n"/>
      <c r="AQ32" s="563" t="n"/>
      <c r="AR32" s="563" t="n"/>
      <c r="AS32" s="563" t="n"/>
      <c r="AT32" s="563" t="n"/>
      <c r="AU32" s="563" t="n"/>
      <c r="AV32" s="563" t="n"/>
      <c r="AW32" s="563" t="n"/>
      <c r="AX32" s="563" t="n"/>
      <c r="AY32" s="563" t="n"/>
      <c r="AZ32" s="35" t="n"/>
      <c r="BA32" s="564" t="n"/>
      <c r="BB32" s="564" t="n"/>
      <c r="BC32" s="565" t="n"/>
      <c r="BD32" s="565" t="n"/>
      <c r="BE32" s="565" t="n"/>
      <c r="BF32" s="565" t="n"/>
      <c r="BG32" s="565" t="n"/>
      <c r="BH32" s="565" t="n"/>
      <c r="BI32" s="565" t="n"/>
      <c r="BJ32" s="565" t="n"/>
      <c r="BK32" s="565" t="n"/>
      <c r="BL32" s="565" t="n"/>
      <c r="BM32" s="565" t="n"/>
      <c r="BN32" s="565" t="n"/>
      <c r="BO32" s="565" t="n"/>
      <c r="BP32" s="565" t="n"/>
      <c r="BQ32" s="565" t="n"/>
    </row>
    <row r="33" ht="21" customHeight="1" thickBot="1">
      <c r="A33" s="299" t="inlineStr">
        <is>
          <t>Castle Impossible (Season 1) - Dreamland The Bedroom Fit For A King</t>
        </is>
      </c>
      <c r="B33" s="1129" t="inlineStr">
        <is>
          <t>06:00</t>
        </is>
      </c>
      <c r="C33" s="249" t="inlineStr">
        <is>
          <t>NPT</t>
        </is>
      </c>
      <c r="D33" s="391" t="inlineStr">
        <is>
          <t>Mo - Su</t>
        </is>
      </c>
      <c r="E33" s="1086" t="n"/>
      <c r="F33" s="1086" t="n"/>
      <c r="G33" s="1086" t="n"/>
      <c r="H33" s="1086" t="n"/>
      <c r="I33" s="1086" t="n"/>
      <c r="J33" s="1090" t="n"/>
      <c r="K33" s="1090" t="n"/>
      <c r="L33" s="1086" t="n"/>
      <c r="M33" s="1086" t="n"/>
      <c r="N33" s="1086" t="n"/>
      <c r="O33" s="1086" t="n"/>
      <c r="P33" s="1086" t="n"/>
      <c r="Q33" s="1090" t="n"/>
      <c r="R33" s="1090" t="n"/>
      <c r="S33" s="1086" t="n"/>
      <c r="T33" s="1086" t="n"/>
      <c r="U33" s="1086" t="n"/>
      <c r="V33" s="1086" t="n"/>
      <c r="W33" s="1086" t="n"/>
      <c r="X33" s="1090" t="n"/>
      <c r="Y33" s="1090" t="n"/>
      <c r="Z33" s="1086" t="n"/>
      <c r="AA33" s="1086" t="n"/>
      <c r="AB33" s="1086" t="n"/>
      <c r="AC33" s="1086" t="n"/>
      <c r="AD33" s="1086" t="n"/>
      <c r="AE33" s="1090" t="n"/>
      <c r="AF33" s="1090" t="n"/>
      <c r="AG33" s="1086" t="n"/>
      <c r="AH33" s="1086" t="n"/>
      <c r="AI33" s="34">
        <f>COUNTA(E33:AH33)</f>
        <v/>
      </c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4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59">
        <f>AY33*$B$25</f>
        <v/>
      </c>
    </row>
    <row r="34" ht="21" customHeight="1" thickBot="1">
      <c r="A34" s="299" t="inlineStr">
        <is>
          <t>Castle Impossible (Season 1) - Dreamland The Bedroom Fit For A King</t>
        </is>
      </c>
      <c r="B34" s="1129" t="inlineStr">
        <is>
          <t>06:15</t>
        </is>
      </c>
      <c r="C34" s="249" t="inlineStr">
        <is>
          <t>NPT</t>
        </is>
      </c>
      <c r="D34" s="391" t="inlineStr">
        <is>
          <t>Mo - Su</t>
        </is>
      </c>
      <c r="E34" s="1086" t="n"/>
      <c r="F34" s="1086" t="n"/>
      <c r="G34" s="1086" t="n"/>
      <c r="H34" s="1086" t="n"/>
      <c r="I34" s="1086" t="n"/>
      <c r="J34" s="1090" t="n"/>
      <c r="K34" s="1090" t="n"/>
      <c r="L34" s="1086" t="n"/>
      <c r="M34" s="1086" t="n"/>
      <c r="N34" s="1086" t="n"/>
      <c r="O34" s="1086" t="n"/>
      <c r="P34" s="1086" t="n"/>
      <c r="Q34" s="1090" t="n"/>
      <c r="R34" s="1090" t="n"/>
      <c r="S34" s="1086" t="n"/>
      <c r="T34" s="1086" t="n"/>
      <c r="U34" s="1086" t="n"/>
      <c r="V34" s="1086" t="n"/>
      <c r="W34" s="1086" t="n"/>
      <c r="X34" s="1090" t="n"/>
      <c r="Y34" s="1090" t="n"/>
      <c r="Z34" s="1086" t="n"/>
      <c r="AA34" s="1086" t="n"/>
      <c r="AB34" s="1086" t="n"/>
      <c r="AC34" s="1086" t="n"/>
      <c r="AD34" s="1086" t="n"/>
      <c r="AE34" s="1090" t="n"/>
      <c r="AF34" s="1090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 thickBot="1">
      <c r="A35" s="299" t="inlineStr">
        <is>
          <t>Castle Impossible (Season 1) - Dreamland The Bedroom Fit For A King</t>
        </is>
      </c>
      <c r="B35" s="1129" t="inlineStr">
        <is>
          <t>06:30</t>
        </is>
      </c>
      <c r="C35" s="249" t="inlineStr">
        <is>
          <t>NPT</t>
        </is>
      </c>
      <c r="D35" s="391" t="inlineStr">
        <is>
          <t>Mo - Su</t>
        </is>
      </c>
      <c r="E35" s="1086" t="n"/>
      <c r="F35" s="1086" t="n"/>
      <c r="G35" s="1086" t="n"/>
      <c r="H35" s="1086" t="n"/>
      <c r="I35" s="1086" t="n"/>
      <c r="J35" s="1090" t="n"/>
      <c r="K35" s="1090" t="n"/>
      <c r="L35" s="1086" t="n"/>
      <c r="M35" s="1086" t="n"/>
      <c r="N35" s="1086" t="n"/>
      <c r="O35" s="1086" t="n"/>
      <c r="P35" s="1086" t="n"/>
      <c r="Q35" s="1090" t="n"/>
      <c r="R35" s="1090" t="n"/>
      <c r="S35" s="1086" t="n"/>
      <c r="T35" s="1086" t="n"/>
      <c r="U35" s="1086" t="n"/>
      <c r="V35" s="1086" t="n"/>
      <c r="W35" s="1086" t="n"/>
      <c r="X35" s="1090" t="n"/>
      <c r="Y35" s="1090" t="n"/>
      <c r="Z35" s="1086" t="n"/>
      <c r="AA35" s="1086" t="n"/>
      <c r="AB35" s="1086" t="n"/>
      <c r="AC35" s="1086" t="n"/>
      <c r="AD35" s="1086" t="n"/>
      <c r="AE35" s="1090" t="n"/>
      <c r="AF35" s="1090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 thickBot="1">
      <c r="A36" s="299" t="inlineStr">
        <is>
          <t>Castle Impossible (Season 1) - Dreamland The Bedroom Fit For A King</t>
        </is>
      </c>
      <c r="B36" s="1129" t="inlineStr">
        <is>
          <t>06:45</t>
        </is>
      </c>
      <c r="C36" s="249" t="inlineStr">
        <is>
          <t>NPT</t>
        </is>
      </c>
      <c r="D36" s="391" t="inlineStr">
        <is>
          <t>Mo - Su</t>
        </is>
      </c>
      <c r="E36" s="1086" t="n"/>
      <c r="F36" s="1086" t="n"/>
      <c r="G36" s="1086" t="n"/>
      <c r="H36" s="1086" t="n"/>
      <c r="I36" s="1086" t="n"/>
      <c r="J36" s="1090" t="n"/>
      <c r="K36" s="1090" t="n"/>
      <c r="L36" s="1086" t="n"/>
      <c r="M36" s="1086" t="n"/>
      <c r="N36" s="1086" t="n"/>
      <c r="O36" s="1086" t="n"/>
      <c r="P36" s="1086" t="n"/>
      <c r="Q36" s="1090" t="n"/>
      <c r="R36" s="1090" t="n"/>
      <c r="S36" s="1086" t="n"/>
      <c r="T36" s="1086" t="n"/>
      <c r="U36" s="1086" t="n"/>
      <c r="V36" s="1086" t="n"/>
      <c r="W36" s="1086" t="n"/>
      <c r="X36" s="1090" t="n"/>
      <c r="Y36" s="1090" t="n"/>
      <c r="Z36" s="1086" t="n"/>
      <c r="AA36" s="1086" t="n"/>
      <c r="AB36" s="1086" t="n"/>
      <c r="AC36" s="1086" t="n"/>
      <c r="AD36" s="1086" t="n"/>
      <c r="AE36" s="1090" t="n"/>
      <c r="AF36" s="1090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 thickBot="1">
      <c r="A37" s="299" t="inlineStr">
        <is>
          <t>Farmhouse Fixer (Season 3) - Berry Farm Charm</t>
        </is>
      </c>
      <c r="B37" s="1129" t="inlineStr">
        <is>
          <t>07:00</t>
        </is>
      </c>
      <c r="C37" s="249" t="inlineStr">
        <is>
          <t>NPT</t>
        </is>
      </c>
      <c r="D37" s="391" t="inlineStr">
        <is>
          <t>Mo - Su</t>
        </is>
      </c>
      <c r="E37" s="1086" t="n"/>
      <c r="F37" s="1086" t="n"/>
      <c r="G37" s="1086" t="n"/>
      <c r="H37" s="1086" t="n"/>
      <c r="I37" s="1086" t="n"/>
      <c r="J37" s="1090" t="n"/>
      <c r="K37" s="1090" t="n"/>
      <c r="L37" s="1086" t="n"/>
      <c r="M37" s="1086" t="n"/>
      <c r="N37" s="1086" t="n"/>
      <c r="O37" s="1086" t="n"/>
      <c r="P37" s="1086" t="n"/>
      <c r="Q37" s="1090" t="n"/>
      <c r="R37" s="1090" t="n"/>
      <c r="S37" s="1086" t="n"/>
      <c r="T37" s="1086" t="n"/>
      <c r="U37" s="1086" t="n"/>
      <c r="V37" s="1086" t="n"/>
      <c r="W37" s="1086" t="n"/>
      <c r="X37" s="1090" t="n"/>
      <c r="Y37" s="1090" t="n"/>
      <c r="Z37" s="1086" t="n"/>
      <c r="AA37" s="1086" t="n"/>
      <c r="AB37" s="1086" t="n"/>
      <c r="AC37" s="1086" t="n"/>
      <c r="AD37" s="1086" t="n"/>
      <c r="AE37" s="1090" t="n"/>
      <c r="AF37" s="1090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 thickBot="1">
      <c r="A38" s="299" t="inlineStr">
        <is>
          <t>Farmhouse Fixer (Season 3) - Berry Farm Charm</t>
        </is>
      </c>
      <c r="B38" s="1129" t="inlineStr">
        <is>
          <t>07:15</t>
        </is>
      </c>
      <c r="C38" s="249" t="inlineStr">
        <is>
          <t>NPT</t>
        </is>
      </c>
      <c r="D38" s="391" t="inlineStr">
        <is>
          <t>Mo - Su</t>
        </is>
      </c>
      <c r="E38" s="1086" t="n"/>
      <c r="F38" s="1086" t="n"/>
      <c r="G38" s="1086" t="n"/>
      <c r="H38" s="1086" t="n"/>
      <c r="I38" s="1086" t="n"/>
      <c r="J38" s="1090" t="n"/>
      <c r="K38" s="1090" t="n"/>
      <c r="L38" s="1086" t="n"/>
      <c r="M38" s="1086" t="n"/>
      <c r="N38" s="1086" t="n"/>
      <c r="O38" s="1086" t="n"/>
      <c r="P38" s="1086" t="n"/>
      <c r="Q38" s="1090" t="n"/>
      <c r="R38" s="1090" t="n"/>
      <c r="S38" s="1086" t="n"/>
      <c r="T38" s="1086" t="n"/>
      <c r="U38" s="1086" t="n"/>
      <c r="V38" s="1086" t="n"/>
      <c r="W38" s="1086" t="n"/>
      <c r="X38" s="1090" t="n"/>
      <c r="Y38" s="1090" t="n"/>
      <c r="Z38" s="1086" t="n"/>
      <c r="AA38" s="1086" t="n"/>
      <c r="AB38" s="1086" t="n"/>
      <c r="AC38" s="1086" t="n"/>
      <c r="AD38" s="1086" t="n"/>
      <c r="AE38" s="1090" t="n"/>
      <c r="AF38" s="1090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 thickBot="1">
      <c r="A39" s="299" t="inlineStr">
        <is>
          <t>Farmhouse Fixer (Season 3) - Berry Farm Charm</t>
        </is>
      </c>
      <c r="B39" s="1129" t="inlineStr">
        <is>
          <t>07:30</t>
        </is>
      </c>
      <c r="C39" s="249" t="inlineStr">
        <is>
          <t>NPT</t>
        </is>
      </c>
      <c r="D39" s="391" t="inlineStr">
        <is>
          <t>Mo - Su</t>
        </is>
      </c>
      <c r="E39" s="1086" t="n"/>
      <c r="F39" s="1086" t="n"/>
      <c r="G39" s="1086" t="n"/>
      <c r="H39" s="1086" t="n"/>
      <c r="I39" s="1086" t="n"/>
      <c r="J39" s="1090" t="n"/>
      <c r="K39" s="1090" t="n"/>
      <c r="L39" s="1086" t="n"/>
      <c r="M39" s="1086" t="n"/>
      <c r="N39" s="1086" t="n"/>
      <c r="O39" s="1086" t="n"/>
      <c r="P39" s="1086" t="n"/>
      <c r="Q39" s="1090" t="n"/>
      <c r="R39" s="1090" t="n"/>
      <c r="S39" s="1086" t="n"/>
      <c r="T39" s="1086" t="n"/>
      <c r="U39" s="1086" t="n"/>
      <c r="V39" s="1086" t="n"/>
      <c r="W39" s="1086" t="n"/>
      <c r="X39" s="1090" t="n"/>
      <c r="Y39" s="1090" t="n"/>
      <c r="Z39" s="1086" t="n"/>
      <c r="AA39" s="1086" t="n"/>
      <c r="AB39" s="1086" t="n"/>
      <c r="AC39" s="1086" t="n"/>
      <c r="AD39" s="1086" t="n"/>
      <c r="AE39" s="1090" t="n"/>
      <c r="AF39" s="1090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 thickBot="1">
      <c r="A40" s="299" t="inlineStr">
        <is>
          <t>Farmhouse Fixer (Season 3) - Berry Farm Charm</t>
        </is>
      </c>
      <c r="B40" s="1129" t="inlineStr">
        <is>
          <t>07:45</t>
        </is>
      </c>
      <c r="C40" s="249" t="inlineStr">
        <is>
          <t>NPT</t>
        </is>
      </c>
      <c r="D40" s="391" t="inlineStr">
        <is>
          <t>Mo - Su</t>
        </is>
      </c>
      <c r="E40" s="1086" t="n"/>
      <c r="F40" s="1086" t="n"/>
      <c r="G40" s="1086" t="n"/>
      <c r="H40" s="1086" t="n"/>
      <c r="I40" s="1086" t="n"/>
      <c r="J40" s="1090" t="n"/>
      <c r="K40" s="1090" t="n"/>
      <c r="L40" s="1086" t="n"/>
      <c r="M40" s="1086" t="n"/>
      <c r="N40" s="1086" t="n"/>
      <c r="O40" s="1086" t="n"/>
      <c r="P40" s="1086" t="n"/>
      <c r="Q40" s="1090" t="n"/>
      <c r="R40" s="1090" t="n"/>
      <c r="S40" s="1086" t="n"/>
      <c r="T40" s="1086" t="n"/>
      <c r="U40" s="1086" t="n"/>
      <c r="V40" s="1086" t="n"/>
      <c r="W40" s="1086" t="n"/>
      <c r="X40" s="1090" t="n"/>
      <c r="Y40" s="1090" t="n"/>
      <c r="Z40" s="1086" t="n"/>
      <c r="AA40" s="1086" t="n"/>
      <c r="AB40" s="1086" t="n"/>
      <c r="AC40" s="1086" t="n"/>
      <c r="AD40" s="1086" t="n"/>
      <c r="AE40" s="1090" t="n"/>
      <c r="AF40" s="1090" t="n"/>
      <c r="AG40" s="1086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 thickBot="1">
      <c r="A41" s="299" t="inlineStr">
        <is>
          <t>Bahamas Life (Season 2) - Higher Calling, A</t>
        </is>
      </c>
      <c r="B41" s="1129" t="inlineStr">
        <is>
          <t>08:00</t>
        </is>
      </c>
      <c r="C41" s="249" t="inlineStr">
        <is>
          <t>NPT</t>
        </is>
      </c>
      <c r="D41" s="391" t="inlineStr">
        <is>
          <t>Mo - Su</t>
        </is>
      </c>
      <c r="E41" s="1086" t="n"/>
      <c r="F41" s="1086" t="n"/>
      <c r="G41" s="1086" t="n"/>
      <c r="H41" s="1086" t="n"/>
      <c r="I41" s="1086" t="n"/>
      <c r="J41" s="1090" t="n"/>
      <c r="K41" s="1090" t="n"/>
      <c r="L41" s="1086" t="n"/>
      <c r="M41" s="1086" t="n"/>
      <c r="N41" s="1086" t="n"/>
      <c r="O41" s="1086" t="n"/>
      <c r="P41" s="1086" t="n"/>
      <c r="Q41" s="1090" t="n"/>
      <c r="R41" s="1090" t="n"/>
      <c r="S41" s="1086" t="n"/>
      <c r="T41" s="1086" t="n"/>
      <c r="U41" s="1086" t="n"/>
      <c r="V41" s="1086" t="n"/>
      <c r="W41" s="1086" t="n"/>
      <c r="X41" s="1090" t="n"/>
      <c r="Y41" s="1090" t="n"/>
      <c r="Z41" s="1086" t="n"/>
      <c r="AA41" s="1086" t="n"/>
      <c r="AB41" s="1086" t="n"/>
      <c r="AC41" s="1086" t="n"/>
      <c r="AD41" s="1086" t="n"/>
      <c r="AE41" s="1090" t="n"/>
      <c r="AF41" s="1090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 thickBot="1">
      <c r="A42" s="299" t="inlineStr">
        <is>
          <t>Bahamas Life (Season 2) - Higher Calling, A</t>
        </is>
      </c>
      <c r="B42" s="1129" t="inlineStr">
        <is>
          <t>08:15</t>
        </is>
      </c>
      <c r="C42" s="249" t="inlineStr">
        <is>
          <t>NPT</t>
        </is>
      </c>
      <c r="D42" s="391" t="inlineStr">
        <is>
          <t>Mo - Su</t>
        </is>
      </c>
      <c r="E42" s="1086" t="n"/>
      <c r="F42" s="1086" t="n"/>
      <c r="G42" s="1086" t="n"/>
      <c r="H42" s="1086" t="n"/>
      <c r="I42" s="1086" t="n"/>
      <c r="J42" s="1090" t="n"/>
      <c r="K42" s="1090" t="n"/>
      <c r="L42" s="1086" t="n"/>
      <c r="M42" s="1086" t="n"/>
      <c r="N42" s="1086" t="n"/>
      <c r="O42" s="1086" t="n"/>
      <c r="P42" s="1086" t="n"/>
      <c r="Q42" s="1090" t="n"/>
      <c r="R42" s="1090" t="n"/>
      <c r="S42" s="1086" t="n"/>
      <c r="T42" s="1086" t="n"/>
      <c r="U42" s="1086" t="n"/>
      <c r="V42" s="1086" t="n"/>
      <c r="W42" s="1086" t="n"/>
      <c r="X42" s="1090" t="n"/>
      <c r="Y42" s="1090" t="n"/>
      <c r="Z42" s="1086" t="n"/>
      <c r="AA42" s="1086" t="n"/>
      <c r="AB42" s="1086" t="n"/>
      <c r="AC42" s="1086" t="n"/>
      <c r="AD42" s="1086" t="n"/>
      <c r="AE42" s="1090" t="n"/>
      <c r="AF42" s="1090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 thickBot="1">
      <c r="A43" s="299" t="inlineStr">
        <is>
          <t>Bahamas Life (Season 2) - Time To Make The Abacos Home</t>
        </is>
      </c>
      <c r="B43" s="1129" t="inlineStr">
        <is>
          <t>08:30</t>
        </is>
      </c>
      <c r="C43" s="249" t="inlineStr">
        <is>
          <t>NPT</t>
        </is>
      </c>
      <c r="D43" s="391" t="inlineStr">
        <is>
          <t>Mo - Su</t>
        </is>
      </c>
      <c r="E43" s="1086" t="n"/>
      <c r="F43" s="1086" t="n"/>
      <c r="G43" s="1086" t="n"/>
      <c r="H43" s="1086" t="n"/>
      <c r="I43" s="1086" t="n"/>
      <c r="J43" s="1090" t="n"/>
      <c r="K43" s="1090" t="n"/>
      <c r="L43" s="1086" t="n"/>
      <c r="M43" s="1086" t="n"/>
      <c r="N43" s="1086" t="n"/>
      <c r="O43" s="1086" t="n"/>
      <c r="P43" s="1086" t="n"/>
      <c r="Q43" s="1090" t="n"/>
      <c r="R43" s="1090" t="n"/>
      <c r="S43" s="1086" t="n"/>
      <c r="T43" s="1086" t="n"/>
      <c r="U43" s="1086" t="n"/>
      <c r="V43" s="1086" t="n"/>
      <c r="W43" s="1086" t="n"/>
      <c r="X43" s="1090" t="n"/>
      <c r="Y43" s="1090" t="n"/>
      <c r="Z43" s="1086" t="n"/>
      <c r="AA43" s="1086" t="n"/>
      <c r="AB43" s="1086" t="n"/>
      <c r="AC43" s="1086" t="n"/>
      <c r="AD43" s="1086" t="n"/>
      <c r="AE43" s="1090" t="n"/>
      <c r="AF43" s="1090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 thickBot="1">
      <c r="A44" s="299" t="inlineStr">
        <is>
          <t>Bahamas Life (Season 2) - Time To Make The Abacos Home</t>
        </is>
      </c>
      <c r="B44" s="1129" t="inlineStr">
        <is>
          <t>08:45</t>
        </is>
      </c>
      <c r="C44" s="249" t="inlineStr">
        <is>
          <t>NPT</t>
        </is>
      </c>
      <c r="D44" s="391" t="inlineStr">
        <is>
          <t>Mo - Su</t>
        </is>
      </c>
      <c r="E44" s="1086" t="n"/>
      <c r="F44" s="1086" t="n"/>
      <c r="G44" s="1086" t="n"/>
      <c r="H44" s="1086" t="n"/>
      <c r="I44" s="1086" t="n"/>
      <c r="J44" s="1090" t="n"/>
      <c r="K44" s="1090" t="n"/>
      <c r="L44" s="1086" t="n"/>
      <c r="M44" s="1086" t="n"/>
      <c r="N44" s="1086" t="n"/>
      <c r="O44" s="1086" t="n"/>
      <c r="P44" s="1086" t="n"/>
      <c r="Q44" s="1090" t="n"/>
      <c r="R44" s="1090" t="n"/>
      <c r="S44" s="1086" t="n"/>
      <c r="T44" s="1086" t="n"/>
      <c r="U44" s="1086" t="n"/>
      <c r="V44" s="1086" t="n"/>
      <c r="W44" s="1086" t="n"/>
      <c r="X44" s="1090" t="n"/>
      <c r="Y44" s="1090" t="n"/>
      <c r="Z44" s="1086" t="n"/>
      <c r="AA44" s="1086" t="n"/>
      <c r="AB44" s="1086" t="n"/>
      <c r="AC44" s="1086" t="n"/>
      <c r="AD44" s="1086" t="n"/>
      <c r="AE44" s="1090" t="n"/>
      <c r="AF44" s="1090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 thickBot="1">
      <c r="A45" s="299" t="inlineStr">
        <is>
          <t>Bahamas Life (Season 2) - Why Did We Wait So Long</t>
        </is>
      </c>
      <c r="B45" s="1129" t="inlineStr">
        <is>
          <t>09:00</t>
        </is>
      </c>
      <c r="C45" s="249" t="inlineStr">
        <is>
          <t>NPT</t>
        </is>
      </c>
      <c r="D45" s="391" t="inlineStr">
        <is>
          <t>Mo - Su</t>
        </is>
      </c>
      <c r="E45" s="1086" t="n"/>
      <c r="F45" s="1086" t="n"/>
      <c r="G45" s="1086" t="n"/>
      <c r="H45" s="1086" t="n"/>
      <c r="I45" s="1086" t="n"/>
      <c r="J45" s="1090" t="n"/>
      <c r="K45" s="1090" t="n"/>
      <c r="L45" s="1086" t="n"/>
      <c r="M45" s="1086" t="n"/>
      <c r="N45" s="1086" t="n"/>
      <c r="O45" s="1086" t="n"/>
      <c r="P45" s="1086" t="n"/>
      <c r="Q45" s="1090" t="n"/>
      <c r="R45" s="1090" t="n"/>
      <c r="S45" s="1086" t="n"/>
      <c r="T45" s="1086" t="n"/>
      <c r="U45" s="1086" t="n"/>
      <c r="V45" s="1086" t="n"/>
      <c r="W45" s="1086" t="n"/>
      <c r="X45" s="1090" t="n"/>
      <c r="Y45" s="1090" t="n"/>
      <c r="Z45" s="1086" t="n"/>
      <c r="AA45" s="1086" t="n"/>
      <c r="AB45" s="1086" t="n"/>
      <c r="AC45" s="1086" t="n"/>
      <c r="AD45" s="1086" t="n"/>
      <c r="AE45" s="1090" t="n"/>
      <c r="AF45" s="1090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 thickBot="1">
      <c r="A46" s="299" t="inlineStr">
        <is>
          <t>Bahamas Life (Season 2) - Why Did We Wait So Long</t>
        </is>
      </c>
      <c r="B46" s="1129" t="inlineStr">
        <is>
          <t>09:15</t>
        </is>
      </c>
      <c r="C46" s="249" t="inlineStr">
        <is>
          <t>NPT</t>
        </is>
      </c>
      <c r="D46" s="391" t="inlineStr">
        <is>
          <t>Mo - Su</t>
        </is>
      </c>
      <c r="E46" s="1086" t="n"/>
      <c r="F46" s="1086" t="n"/>
      <c r="G46" s="1086" t="n"/>
      <c r="H46" s="1086" t="n"/>
      <c r="I46" s="1086" t="n"/>
      <c r="J46" s="1090" t="n"/>
      <c r="K46" s="1090" t="n"/>
      <c r="L46" s="1086" t="n"/>
      <c r="M46" s="1086" t="n"/>
      <c r="N46" s="1086" t="n"/>
      <c r="O46" s="1086" t="n"/>
      <c r="P46" s="1086" t="n"/>
      <c r="Q46" s="1090" t="n"/>
      <c r="R46" s="1090" t="n"/>
      <c r="S46" s="1086" t="n"/>
      <c r="T46" s="1086" t="n"/>
      <c r="U46" s="1086" t="n"/>
      <c r="V46" s="1086" t="n"/>
      <c r="W46" s="1086" t="n"/>
      <c r="X46" s="1090" t="n"/>
      <c r="Y46" s="1090" t="n"/>
      <c r="Z46" s="1086" t="n"/>
      <c r="AA46" s="1086" t="n"/>
      <c r="AB46" s="1086" t="n"/>
      <c r="AC46" s="1086" t="n"/>
      <c r="AD46" s="1086" t="n"/>
      <c r="AE46" s="1090" t="n"/>
      <c r="AF46" s="1090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 thickBot="1">
      <c r="A47" s="299" t="inlineStr">
        <is>
          <t>Bahamas Life (Season 2) - Boaters Paradise, A</t>
        </is>
      </c>
      <c r="B47" s="1129" t="inlineStr">
        <is>
          <t>09:30</t>
        </is>
      </c>
      <c r="C47" s="249" t="inlineStr">
        <is>
          <t>NPT</t>
        </is>
      </c>
      <c r="D47" s="391" t="inlineStr">
        <is>
          <t>Mo - Su</t>
        </is>
      </c>
      <c r="E47" s="1086" t="n"/>
      <c r="F47" s="1086" t="n"/>
      <c r="G47" s="1086" t="n"/>
      <c r="H47" s="1086" t="n"/>
      <c r="I47" s="1086" t="n"/>
      <c r="J47" s="1090" t="n"/>
      <c r="K47" s="1090" t="n"/>
      <c r="L47" s="1086" t="n"/>
      <c r="M47" s="1086" t="n"/>
      <c r="N47" s="1086" t="n"/>
      <c r="O47" s="1086" t="n"/>
      <c r="P47" s="1086" t="n"/>
      <c r="Q47" s="1090" t="n"/>
      <c r="R47" s="1090" t="n"/>
      <c r="S47" s="1086" t="n"/>
      <c r="T47" s="1086" t="n"/>
      <c r="U47" s="1086" t="n"/>
      <c r="V47" s="1086" t="n"/>
      <c r="W47" s="1086" t="n"/>
      <c r="X47" s="1090" t="n"/>
      <c r="Y47" s="1090" t="n"/>
      <c r="Z47" s="1086" t="n"/>
      <c r="AA47" s="1086" t="n"/>
      <c r="AB47" s="1086" t="n"/>
      <c r="AC47" s="1086" t="n"/>
      <c r="AD47" s="1086" t="n"/>
      <c r="AE47" s="1090" t="n"/>
      <c r="AF47" s="1090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 thickBot="1">
      <c r="A48" s="299" t="inlineStr">
        <is>
          <t>Bahamas Life (Season 2) - Boaters Paradise, A</t>
        </is>
      </c>
      <c r="B48" s="1129" t="inlineStr">
        <is>
          <t>09:45</t>
        </is>
      </c>
      <c r="C48" s="249" t="inlineStr">
        <is>
          <t>NPT</t>
        </is>
      </c>
      <c r="D48" s="391" t="inlineStr">
        <is>
          <t>Mo - Su</t>
        </is>
      </c>
      <c r="E48" s="1086" t="n"/>
      <c r="F48" s="1086" t="n"/>
      <c r="G48" s="1086" t="n"/>
      <c r="H48" s="1086" t="n"/>
      <c r="I48" s="1086" t="n"/>
      <c r="J48" s="1090" t="n"/>
      <c r="K48" s="1090" t="n"/>
      <c r="L48" s="1086" t="n"/>
      <c r="M48" s="1086" t="n"/>
      <c r="N48" s="1086" t="n"/>
      <c r="O48" s="1086" t="n"/>
      <c r="P48" s="1086" t="n"/>
      <c r="Q48" s="1090" t="n"/>
      <c r="R48" s="1090" t="n"/>
      <c r="S48" s="1086" t="n"/>
      <c r="T48" s="1086" t="n"/>
      <c r="U48" s="1086" t="n"/>
      <c r="V48" s="1086" t="n"/>
      <c r="W48" s="1086" t="n"/>
      <c r="X48" s="1090" t="n"/>
      <c r="Y48" s="1090" t="n"/>
      <c r="Z48" s="1086" t="n"/>
      <c r="AA48" s="1086" t="n"/>
      <c r="AB48" s="1086" t="n"/>
      <c r="AC48" s="1086" t="n"/>
      <c r="AD48" s="1086" t="n"/>
      <c r="AE48" s="1090" t="n"/>
      <c r="AF48" s="1090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 thickBot="1">
      <c r="A49" s="299" t="inlineStr">
        <is>
          <t>Help! I Wrecked My House (Season 4) - Hello High Water</t>
        </is>
      </c>
      <c r="B49" s="1129" t="inlineStr">
        <is>
          <t>10:00</t>
        </is>
      </c>
      <c r="C49" s="249" t="inlineStr">
        <is>
          <t>NPT</t>
        </is>
      </c>
      <c r="D49" s="391" t="inlineStr">
        <is>
          <t>Mo - Su</t>
        </is>
      </c>
      <c r="E49" s="1086" t="n"/>
      <c r="F49" s="1086" t="n"/>
      <c r="G49" s="1086" t="n"/>
      <c r="H49" s="1086" t="n"/>
      <c r="I49" s="1086" t="n"/>
      <c r="J49" s="1090" t="n"/>
      <c r="K49" s="1090" t="n"/>
      <c r="L49" s="1086" t="n"/>
      <c r="M49" s="1086" t="n"/>
      <c r="N49" s="1086" t="n"/>
      <c r="O49" s="1086" t="n"/>
      <c r="P49" s="1086" t="n"/>
      <c r="Q49" s="1088" t="n"/>
      <c r="R49" s="1090" t="n"/>
      <c r="S49" s="1086" t="n"/>
      <c r="T49" s="1086" t="n"/>
      <c r="U49" s="1086" t="n"/>
      <c r="V49" s="1086" t="n"/>
      <c r="W49" s="1086" t="n"/>
      <c r="X49" s="1090" t="n"/>
      <c r="Y49" s="1090" t="n"/>
      <c r="Z49" s="1086" t="n"/>
      <c r="AA49" s="1086" t="n"/>
      <c r="AB49" s="1086" t="n"/>
      <c r="AC49" s="1086" t="n"/>
      <c r="AD49" s="1086" t="n"/>
      <c r="AE49" s="1090" t="n"/>
      <c r="AF49" s="1090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 thickBot="1">
      <c r="A50" s="299" t="inlineStr">
        <is>
          <t>Help! I Wrecked My House (Season 4) - Hello High Water</t>
        </is>
      </c>
      <c r="B50" s="1129" t="inlineStr">
        <is>
          <t>10:15</t>
        </is>
      </c>
      <c r="C50" s="249" t="inlineStr">
        <is>
          <t>NPT</t>
        </is>
      </c>
      <c r="D50" s="391" t="inlineStr">
        <is>
          <t>Mo - Su</t>
        </is>
      </c>
      <c r="E50" s="1086" t="n"/>
      <c r="F50" s="1086" t="n"/>
      <c r="G50" s="1086" t="n"/>
      <c r="H50" s="1086" t="n"/>
      <c r="I50" s="1086" t="n"/>
      <c r="J50" s="1090" t="n"/>
      <c r="K50" s="1090" t="n"/>
      <c r="L50" s="1086" t="n"/>
      <c r="M50" s="1086" t="n"/>
      <c r="N50" s="1086" t="n"/>
      <c r="O50" s="1086" t="n"/>
      <c r="P50" s="1086" t="n"/>
      <c r="Q50" s="1090" t="n"/>
      <c r="R50" s="1090" t="n"/>
      <c r="S50" s="1086" t="n"/>
      <c r="T50" s="1086" t="n"/>
      <c r="U50" s="1086" t="n"/>
      <c r="V50" s="1086" t="n"/>
      <c r="W50" s="1086" t="n"/>
      <c r="X50" s="1090" t="n"/>
      <c r="Y50" s="1090" t="n"/>
      <c r="Z50" s="1086" t="n"/>
      <c r="AA50" s="1086" t="n"/>
      <c r="AB50" s="1086" t="n"/>
      <c r="AC50" s="1086" t="n"/>
      <c r="AD50" s="1086" t="n"/>
      <c r="AE50" s="1090" t="n"/>
      <c r="AF50" s="1090" t="n"/>
      <c r="AG50" s="1086" t="n"/>
      <c r="AH50" s="1086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 thickBot="1">
      <c r="A51" s="299" t="inlineStr">
        <is>
          <t>Help! I Wrecked My House (Season 4) - Hello High Water</t>
        </is>
      </c>
      <c r="B51" s="1129" t="inlineStr">
        <is>
          <t>10:30</t>
        </is>
      </c>
      <c r="C51" s="249" t="inlineStr">
        <is>
          <t>NPT</t>
        </is>
      </c>
      <c r="D51" s="391" t="inlineStr">
        <is>
          <t>Mo - Su</t>
        </is>
      </c>
      <c r="E51" s="1086" t="n"/>
      <c r="F51" s="1086" t="n"/>
      <c r="G51" s="1086" t="n"/>
      <c r="H51" s="1086" t="n"/>
      <c r="I51" s="1086" t="n"/>
      <c r="J51" s="1090" t="n"/>
      <c r="K51" s="1090" t="n"/>
      <c r="L51" s="1086" t="n"/>
      <c r="M51" s="1086" t="n"/>
      <c r="N51" s="1086" t="n"/>
      <c r="O51" s="1086" t="n"/>
      <c r="P51" s="1086" t="n"/>
      <c r="Q51" s="1090" t="n"/>
      <c r="R51" s="1090" t="n"/>
      <c r="S51" s="1086" t="n"/>
      <c r="T51" s="1086" t="n"/>
      <c r="U51" s="1086" t="n"/>
      <c r="V51" s="1086" t="n"/>
      <c r="W51" s="1086" t="n"/>
      <c r="X51" s="1090" t="n"/>
      <c r="Y51" s="1090" t="n"/>
      <c r="Z51" s="1086" t="n"/>
      <c r="AA51" s="1086" t="n"/>
      <c r="AB51" s="1086" t="n"/>
      <c r="AC51" s="1086" t="n"/>
      <c r="AD51" s="1086" t="n"/>
      <c r="AE51" s="1090" t="n"/>
      <c r="AF51" s="1090" t="n"/>
      <c r="AG51" s="1086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 thickBot="1">
      <c r="A52" s="299" t="inlineStr">
        <is>
          <t>Help! I Wrecked My House (Season 4) - Hello High Water</t>
        </is>
      </c>
      <c r="B52" s="1129" t="inlineStr">
        <is>
          <t>10:45</t>
        </is>
      </c>
      <c r="C52" s="249" t="inlineStr">
        <is>
          <t>NPT</t>
        </is>
      </c>
      <c r="D52" s="391" t="inlineStr">
        <is>
          <t>Mo - Su</t>
        </is>
      </c>
      <c r="E52" s="1086" t="n"/>
      <c r="F52" s="1086" t="n"/>
      <c r="G52" s="1086" t="n"/>
      <c r="H52" s="1086" t="n"/>
      <c r="I52" s="1086" t="n"/>
      <c r="J52" s="1090" t="n"/>
      <c r="K52" s="1090" t="n"/>
      <c r="L52" s="1086" t="n"/>
      <c r="M52" s="1086" t="n"/>
      <c r="N52" s="1086" t="n"/>
      <c r="O52" s="1086" t="n"/>
      <c r="P52" s="1086" t="n"/>
      <c r="Q52" s="1090" t="n"/>
      <c r="R52" s="1090" t="n"/>
      <c r="S52" s="1086" t="n"/>
      <c r="T52" s="1086" t="n"/>
      <c r="U52" s="1086" t="n"/>
      <c r="V52" s="1086" t="n"/>
      <c r="W52" s="1086" t="n"/>
      <c r="X52" s="1090" t="n"/>
      <c r="Y52" s="1090" t="n"/>
      <c r="Z52" s="1086" t="n"/>
      <c r="AA52" s="1086" t="n"/>
      <c r="AB52" s="1086" t="n"/>
      <c r="AC52" s="1086" t="n"/>
      <c r="AD52" s="1086" t="n"/>
      <c r="AE52" s="1090" t="n"/>
      <c r="AF52" s="1090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 thickBot="1">
      <c r="A53" s="299" t="inlineStr">
        <is>
          <t>Help! I Wrecked My House (Season 4) - Dont Wait Renovate</t>
        </is>
      </c>
      <c r="B53" s="1129" t="inlineStr">
        <is>
          <t>11:00</t>
        </is>
      </c>
      <c r="C53" s="249" t="inlineStr">
        <is>
          <t>NPT</t>
        </is>
      </c>
      <c r="D53" s="391" t="inlineStr">
        <is>
          <t>Mo - Su</t>
        </is>
      </c>
      <c r="E53" s="1086" t="n"/>
      <c r="F53" s="1086" t="n"/>
      <c r="G53" s="1086" t="n"/>
      <c r="H53" s="1086" t="n"/>
      <c r="I53" s="1086" t="n"/>
      <c r="J53" s="1090" t="n"/>
      <c r="K53" s="1090" t="n"/>
      <c r="L53" s="1086" t="n"/>
      <c r="M53" s="1086" t="n"/>
      <c r="N53" s="1086" t="n"/>
      <c r="O53" s="1086" t="n"/>
      <c r="P53" s="1086" t="n"/>
      <c r="Q53" s="1090" t="n"/>
      <c r="R53" s="1090" t="n"/>
      <c r="S53" s="1086" t="n"/>
      <c r="T53" s="1086" t="n"/>
      <c r="U53" s="1086" t="n"/>
      <c r="V53" s="1086" t="n"/>
      <c r="W53" s="1086" t="n"/>
      <c r="X53" s="1090" t="n"/>
      <c r="Y53" s="1090" t="n"/>
      <c r="Z53" s="1086" t="n"/>
      <c r="AA53" s="1086" t="n"/>
      <c r="AB53" s="1086" t="n"/>
      <c r="AC53" s="1086" t="n"/>
      <c r="AD53" s="1086" t="n"/>
      <c r="AE53" s="1090" t="n"/>
      <c r="AF53" s="1090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 thickBot="1">
      <c r="A54" s="299" t="inlineStr">
        <is>
          <t>Help! I Wrecked My House (Season 4) - Dont Wait Renovate</t>
        </is>
      </c>
      <c r="B54" s="1129" t="inlineStr">
        <is>
          <t>11:15</t>
        </is>
      </c>
      <c r="C54" s="249" t="inlineStr">
        <is>
          <t>NPT</t>
        </is>
      </c>
      <c r="D54" s="391" t="inlineStr">
        <is>
          <t>Mo - Su</t>
        </is>
      </c>
      <c r="E54" s="1086" t="n"/>
      <c r="F54" s="1086" t="n"/>
      <c r="G54" s="1086" t="n"/>
      <c r="H54" s="1086" t="n"/>
      <c r="I54" s="1086" t="n"/>
      <c r="J54" s="1090" t="n"/>
      <c r="K54" s="1090" t="n"/>
      <c r="L54" s="1086" t="n"/>
      <c r="M54" s="1086" t="n"/>
      <c r="N54" s="1086" t="n"/>
      <c r="O54" s="1086" t="n"/>
      <c r="P54" s="1086" t="n"/>
      <c r="Q54" s="1090" t="n"/>
      <c r="R54" s="1090" t="n"/>
      <c r="S54" s="1086" t="n"/>
      <c r="T54" s="1086" t="n"/>
      <c r="U54" s="1086" t="n"/>
      <c r="V54" s="1086" t="n"/>
      <c r="W54" s="1086" t="n"/>
      <c r="X54" s="1090" t="n"/>
      <c r="Y54" s="1090" t="n"/>
      <c r="Z54" s="1086" t="n"/>
      <c r="AA54" s="1086" t="n"/>
      <c r="AB54" s="1086" t="n"/>
      <c r="AC54" s="1086" t="n"/>
      <c r="AD54" s="1086" t="n"/>
      <c r="AE54" s="1090" t="n"/>
      <c r="AF54" s="1090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 thickBot="1">
      <c r="A55" s="299" t="inlineStr">
        <is>
          <t>Help! I Wrecked My House (Season 4) - Dont Wait Renovate</t>
        </is>
      </c>
      <c r="B55" s="1129" t="inlineStr">
        <is>
          <t>11:30</t>
        </is>
      </c>
      <c r="C55" s="249" t="inlineStr">
        <is>
          <t>NPT</t>
        </is>
      </c>
      <c r="D55" s="391" t="inlineStr">
        <is>
          <t>Mo - Su</t>
        </is>
      </c>
      <c r="E55" s="1086" t="n"/>
      <c r="F55" s="1086" t="n"/>
      <c r="G55" s="1086" t="n"/>
      <c r="H55" s="1086" t="n"/>
      <c r="I55" s="1086" t="n"/>
      <c r="J55" s="1090" t="n"/>
      <c r="K55" s="1090" t="n"/>
      <c r="L55" s="1086" t="n"/>
      <c r="M55" s="1086" t="n"/>
      <c r="N55" s="1086" t="n"/>
      <c r="O55" s="1086" t="n"/>
      <c r="P55" s="1086" t="n"/>
      <c r="Q55" s="1090" t="n"/>
      <c r="R55" s="1090" t="n"/>
      <c r="S55" s="1086" t="n"/>
      <c r="T55" s="1086" t="n"/>
      <c r="U55" s="1086" t="n"/>
      <c r="V55" s="1086" t="n"/>
      <c r="W55" s="1086" t="n"/>
      <c r="X55" s="1090" t="n"/>
      <c r="Y55" s="1090" t="n"/>
      <c r="Z55" s="1086" t="n"/>
      <c r="AA55" s="1086" t="n"/>
      <c r="AB55" s="1086" t="n"/>
      <c r="AC55" s="1086" t="n"/>
      <c r="AD55" s="1086" t="n"/>
      <c r="AE55" s="1090" t="n"/>
      <c r="AF55" s="1090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 thickBot="1">
      <c r="A56" s="299" t="inlineStr">
        <is>
          <t>Help! I Wrecked My House (Season 4) - Dont Wait Renovate</t>
        </is>
      </c>
      <c r="B56" s="1129" t="inlineStr">
        <is>
          <t>11:45</t>
        </is>
      </c>
      <c r="C56" s="249" t="inlineStr">
        <is>
          <t>NPT</t>
        </is>
      </c>
      <c r="D56" s="391" t="inlineStr">
        <is>
          <t>Mo - Su</t>
        </is>
      </c>
      <c r="E56" s="1086" t="n"/>
      <c r="F56" s="1086" t="n"/>
      <c r="G56" s="1086" t="n"/>
      <c r="H56" s="1086" t="n"/>
      <c r="I56" s="1086" t="n"/>
      <c r="J56" s="1090" t="n"/>
      <c r="K56" s="1090" t="n"/>
      <c r="L56" s="1086" t="n"/>
      <c r="M56" s="1086" t="n"/>
      <c r="N56" s="1086" t="n"/>
      <c r="O56" s="1086" t="n"/>
      <c r="P56" s="1086" t="n"/>
      <c r="Q56" s="1090" t="n"/>
      <c r="R56" s="1090" t="n"/>
      <c r="S56" s="1086" t="n"/>
      <c r="T56" s="1086" t="n"/>
      <c r="U56" s="1086" t="n"/>
      <c r="V56" s="1086" t="n"/>
      <c r="W56" s="1086" t="n"/>
      <c r="X56" s="1090" t="n"/>
      <c r="Y56" s="1090" t="n"/>
      <c r="Z56" s="1086" t="n"/>
      <c r="AA56" s="1086" t="n"/>
      <c r="AB56" s="1086" t="n"/>
      <c r="AC56" s="1086" t="n"/>
      <c r="AD56" s="1086" t="n"/>
      <c r="AE56" s="1090" t="n"/>
      <c r="AF56" s="1090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 thickBot="1">
      <c r="A57" s="299" t="inlineStr">
        <is>
          <t>Bargain Block (Season 4) - Once Upon A Time In Detroit</t>
        </is>
      </c>
      <c r="B57" s="1129" t="inlineStr">
        <is>
          <t>12:00</t>
        </is>
      </c>
      <c r="C57" s="249" t="inlineStr">
        <is>
          <t>NPT</t>
        </is>
      </c>
      <c r="D57" s="391" t="inlineStr">
        <is>
          <t>Mo - Su</t>
        </is>
      </c>
      <c r="E57" s="1086" t="n"/>
      <c r="F57" s="1086" t="n"/>
      <c r="G57" s="1086" t="n"/>
      <c r="H57" s="1086" t="n"/>
      <c r="I57" s="1086" t="n"/>
      <c r="J57" s="1090" t="n"/>
      <c r="K57" s="1090" t="n"/>
      <c r="L57" s="1086" t="n"/>
      <c r="M57" s="1086" t="n"/>
      <c r="N57" s="1086" t="n"/>
      <c r="O57" s="1086" t="n"/>
      <c r="P57" s="1086" t="n"/>
      <c r="Q57" s="1090" t="n"/>
      <c r="R57" s="1090" t="n"/>
      <c r="S57" s="1086" t="n"/>
      <c r="T57" s="1086" t="n"/>
      <c r="U57" s="1086" t="n"/>
      <c r="V57" s="1086" t="n"/>
      <c r="W57" s="1086" t="n"/>
      <c r="X57" s="1090" t="n"/>
      <c r="Y57" s="1090" t="n"/>
      <c r="Z57" s="1086" t="n"/>
      <c r="AA57" s="1086" t="n"/>
      <c r="AB57" s="1086" t="n"/>
      <c r="AC57" s="1086" t="n"/>
      <c r="AD57" s="1086" t="n"/>
      <c r="AE57" s="1090" t="n"/>
      <c r="AF57" s="1090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 thickBot="1">
      <c r="A58" s="299" t="inlineStr">
        <is>
          <t>Bargain Block (Season 4) - Once Upon A Time In Detroit</t>
        </is>
      </c>
      <c r="B58" s="1129" t="inlineStr">
        <is>
          <t>12:15</t>
        </is>
      </c>
      <c r="C58" s="249" t="inlineStr">
        <is>
          <t>NPT</t>
        </is>
      </c>
      <c r="D58" s="391" t="inlineStr">
        <is>
          <t>Mo - Su</t>
        </is>
      </c>
      <c r="E58" s="1086" t="n"/>
      <c r="F58" s="1086" t="n"/>
      <c r="G58" s="1086" t="n"/>
      <c r="H58" s="1086" t="n"/>
      <c r="I58" s="1086" t="n"/>
      <c r="J58" s="1090" t="n"/>
      <c r="K58" s="1090" t="n"/>
      <c r="L58" s="1086" t="n"/>
      <c r="M58" s="1086" t="n"/>
      <c r="N58" s="1086" t="n"/>
      <c r="O58" s="1086" t="n"/>
      <c r="P58" s="1086" t="n"/>
      <c r="Q58" s="1090" t="n"/>
      <c r="R58" s="1090" t="n"/>
      <c r="S58" s="1086" t="n"/>
      <c r="T58" s="1086" t="n"/>
      <c r="U58" s="1086" t="n"/>
      <c r="V58" s="1086" t="n"/>
      <c r="W58" s="1086" t="n"/>
      <c r="X58" s="1090" t="n"/>
      <c r="Y58" s="1090" t="n"/>
      <c r="Z58" s="1086" t="n"/>
      <c r="AA58" s="1086" t="n"/>
      <c r="AB58" s="1086" t="n"/>
      <c r="AC58" s="1086" t="n"/>
      <c r="AD58" s="1086" t="n"/>
      <c r="AE58" s="1090" t="n"/>
      <c r="AF58" s="1090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 thickBot="1">
      <c r="A59" s="299" t="inlineStr">
        <is>
          <t>Bargain Block (Season 4) - Once Upon A Time In Detroit</t>
        </is>
      </c>
      <c r="B59" s="1129" t="inlineStr">
        <is>
          <t>12:30</t>
        </is>
      </c>
      <c r="C59" s="249" t="inlineStr">
        <is>
          <t>NPT</t>
        </is>
      </c>
      <c r="D59" s="391" t="inlineStr">
        <is>
          <t>Mo - Su</t>
        </is>
      </c>
      <c r="E59" s="1086" t="n"/>
      <c r="F59" s="1086" t="n"/>
      <c r="G59" s="1086" t="n"/>
      <c r="H59" s="1086" t="n"/>
      <c r="I59" s="1086" t="n"/>
      <c r="J59" s="1090" t="n"/>
      <c r="K59" s="1090" t="n"/>
      <c r="L59" s="1086" t="n"/>
      <c r="M59" s="1086" t="n"/>
      <c r="N59" s="1086" t="n"/>
      <c r="O59" s="1086" t="n"/>
      <c r="P59" s="1086" t="n"/>
      <c r="Q59" s="1090" t="n"/>
      <c r="R59" s="1090" t="n"/>
      <c r="S59" s="1086" t="n"/>
      <c r="T59" s="1086" t="n"/>
      <c r="U59" s="1086" t="n"/>
      <c r="V59" s="1086" t="n"/>
      <c r="W59" s="1086" t="n"/>
      <c r="X59" s="1090" t="n"/>
      <c r="Y59" s="1090" t="n"/>
      <c r="Z59" s="1086" t="n"/>
      <c r="AA59" s="1086" t="n"/>
      <c r="AB59" s="1086" t="n"/>
      <c r="AC59" s="1086" t="n"/>
      <c r="AD59" s="1086" t="n"/>
      <c r="AE59" s="1090" t="n"/>
      <c r="AF59" s="1090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 thickBot="1">
      <c r="A60" s="299" t="inlineStr">
        <is>
          <t>Bargain Block (Season 4) - Once Upon A Time In Detroit</t>
        </is>
      </c>
      <c r="B60" s="1129" t="inlineStr">
        <is>
          <t>12:45</t>
        </is>
      </c>
      <c r="C60" s="249" t="inlineStr">
        <is>
          <t>NPT</t>
        </is>
      </c>
      <c r="D60" s="391" t="inlineStr">
        <is>
          <t>Mo - Su</t>
        </is>
      </c>
      <c r="E60" s="1086" t="n"/>
      <c r="F60" s="1086" t="n"/>
      <c r="G60" s="1086" t="n"/>
      <c r="H60" s="1086" t="n"/>
      <c r="I60" s="1086" t="n"/>
      <c r="J60" s="1090" t="n"/>
      <c r="K60" s="1090" t="n"/>
      <c r="L60" s="1086" t="n"/>
      <c r="M60" s="1086" t="n"/>
      <c r="N60" s="1086" t="n"/>
      <c r="O60" s="1086" t="n"/>
      <c r="P60" s="1086" t="n"/>
      <c r="Q60" s="1090" t="n"/>
      <c r="R60" s="1090" t="n"/>
      <c r="S60" s="1086" t="n"/>
      <c r="T60" s="1086" t="n"/>
      <c r="U60" s="1086" t="n"/>
      <c r="V60" s="1086" t="n"/>
      <c r="W60" s="1086" t="n"/>
      <c r="X60" s="1090" t="n"/>
      <c r="Y60" s="1090" t="n"/>
      <c r="Z60" s="1086" t="n"/>
      <c r="AA60" s="1086" t="n"/>
      <c r="AB60" s="1086" t="n"/>
      <c r="AC60" s="1086" t="n"/>
      <c r="AD60" s="1086" t="n"/>
      <c r="AE60" s="1090" t="n"/>
      <c r="AF60" s="1090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 thickBot="1">
      <c r="A61" s="299" t="inlineStr">
        <is>
          <t>Bargain Block (Season 4) - Betting On Detroit</t>
        </is>
      </c>
      <c r="B61" s="1129" t="inlineStr">
        <is>
          <t>13:00</t>
        </is>
      </c>
      <c r="C61" s="249" t="inlineStr">
        <is>
          <t>NPT</t>
        </is>
      </c>
      <c r="D61" s="391" t="inlineStr">
        <is>
          <t>Mo - Su</t>
        </is>
      </c>
      <c r="E61" s="1086" t="n"/>
      <c r="F61" s="1086" t="n"/>
      <c r="G61" s="1086" t="n"/>
      <c r="H61" s="1086" t="n"/>
      <c r="I61" s="1086" t="n"/>
      <c r="J61" s="1090" t="n"/>
      <c r="K61" s="1090" t="n"/>
      <c r="L61" s="1086" t="n"/>
      <c r="M61" s="1086" t="n"/>
      <c r="N61" s="1086" t="n"/>
      <c r="O61" s="1086" t="n"/>
      <c r="P61" s="1086" t="n"/>
      <c r="Q61" s="1090" t="n"/>
      <c r="R61" s="1090" t="n"/>
      <c r="S61" s="1086" t="n"/>
      <c r="T61" s="1086" t="n"/>
      <c r="U61" s="1086" t="n"/>
      <c r="V61" s="1086" t="n"/>
      <c r="W61" s="1086" t="n"/>
      <c r="X61" s="1090" t="n"/>
      <c r="Y61" s="1090" t="n"/>
      <c r="Z61" s="1086" t="n"/>
      <c r="AA61" s="1086" t="n"/>
      <c r="AB61" s="1086" t="n"/>
      <c r="AC61" s="1086" t="n"/>
      <c r="AD61" s="1086" t="n"/>
      <c r="AE61" s="1090" t="n"/>
      <c r="AF61" s="1090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 thickBot="1">
      <c r="A62" s="299" t="inlineStr">
        <is>
          <t>Bargain Block (Season 4) - Betting On Detroit</t>
        </is>
      </c>
      <c r="B62" s="1129" t="inlineStr">
        <is>
          <t>13:15</t>
        </is>
      </c>
      <c r="C62" s="249" t="inlineStr">
        <is>
          <t>NPT</t>
        </is>
      </c>
      <c r="D62" s="391" t="inlineStr">
        <is>
          <t>Mo - Su</t>
        </is>
      </c>
      <c r="E62" s="1086" t="n"/>
      <c r="F62" s="1086" t="n"/>
      <c r="G62" s="1086" t="n"/>
      <c r="H62" s="1086" t="n"/>
      <c r="I62" s="1086" t="n"/>
      <c r="J62" s="1090" t="n"/>
      <c r="K62" s="1090" t="n"/>
      <c r="L62" s="1086" t="n"/>
      <c r="M62" s="1086" t="n"/>
      <c r="N62" s="1086" t="n"/>
      <c r="O62" s="1086" t="n"/>
      <c r="P62" s="1086" t="n"/>
      <c r="Q62" s="1090" t="n"/>
      <c r="R62" s="1090" t="n"/>
      <c r="S62" s="1086" t="n"/>
      <c r="T62" s="1086" t="n"/>
      <c r="U62" s="1086" t="n"/>
      <c r="V62" s="1086" t="n"/>
      <c r="W62" s="1086" t="n"/>
      <c r="X62" s="1090" t="n"/>
      <c r="Y62" s="1090" t="n"/>
      <c r="Z62" s="1086" t="n"/>
      <c r="AA62" s="1086" t="n"/>
      <c r="AB62" s="1086" t="n"/>
      <c r="AC62" s="1086" t="n"/>
      <c r="AD62" s="1086" t="n"/>
      <c r="AE62" s="1090" t="n"/>
      <c r="AF62" s="1090" t="n"/>
      <c r="AG62" s="1086" t="n"/>
      <c r="AH62" s="1086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 thickBot="1">
      <c r="A63" s="299" t="inlineStr">
        <is>
          <t>Bargain Block (Season 4) - Betting On Detroit</t>
        </is>
      </c>
      <c r="B63" s="1129" t="inlineStr">
        <is>
          <t>13:30</t>
        </is>
      </c>
      <c r="C63" s="249" t="inlineStr">
        <is>
          <t>NPT</t>
        </is>
      </c>
      <c r="D63" s="391" t="inlineStr">
        <is>
          <t>Mo - Su</t>
        </is>
      </c>
      <c r="E63" s="1086" t="n"/>
      <c r="F63" s="1086" t="n"/>
      <c r="G63" s="1086" t="n"/>
      <c r="H63" s="1086" t="n"/>
      <c r="I63" s="1086" t="n"/>
      <c r="J63" s="1090" t="n"/>
      <c r="K63" s="1090" t="n"/>
      <c r="L63" s="1088" t="n"/>
      <c r="M63" s="1086" t="n"/>
      <c r="N63" s="1086" t="n"/>
      <c r="O63" s="1086" t="n"/>
      <c r="P63" s="1086" t="n"/>
      <c r="Q63" s="1090" t="n"/>
      <c r="R63" s="1090" t="n"/>
      <c r="S63" s="1086" t="n"/>
      <c r="T63" s="1086" t="n"/>
      <c r="U63" s="1086" t="n"/>
      <c r="V63" s="1086" t="n"/>
      <c r="W63" s="1086" t="n"/>
      <c r="X63" s="1090" t="n"/>
      <c r="Y63" s="1090" t="n"/>
      <c r="Z63" s="1086" t="n"/>
      <c r="AA63" s="1086" t="n"/>
      <c r="AB63" s="1086" t="n"/>
      <c r="AC63" s="1086" t="n"/>
      <c r="AD63" s="1086" t="n"/>
      <c r="AE63" s="1090" t="n"/>
      <c r="AF63" s="1090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 thickBot="1">
      <c r="A64" s="299" t="inlineStr">
        <is>
          <t>Bargain Block (Season 4) - Betting On Detroit</t>
        </is>
      </c>
      <c r="B64" s="1129" t="inlineStr">
        <is>
          <t>13:45</t>
        </is>
      </c>
      <c r="C64" s="249" t="inlineStr">
        <is>
          <t>NPT</t>
        </is>
      </c>
      <c r="D64" s="391" t="inlineStr">
        <is>
          <t>Mo - Su</t>
        </is>
      </c>
      <c r="E64" s="1086" t="n"/>
      <c r="F64" s="1086" t="n"/>
      <c r="G64" s="1086" t="n"/>
      <c r="H64" s="1086" t="n"/>
      <c r="I64" s="1086" t="n"/>
      <c r="J64" s="1090" t="n"/>
      <c r="K64" s="1090" t="n"/>
      <c r="L64" s="1086" t="n"/>
      <c r="M64" s="1086" t="n"/>
      <c r="N64" s="1086" t="n"/>
      <c r="O64" s="1086" t="n"/>
      <c r="P64" s="1086" t="n"/>
      <c r="Q64" s="1090" t="n"/>
      <c r="R64" s="1090" t="n"/>
      <c r="S64" s="1086" t="n"/>
      <c r="T64" s="1086" t="n"/>
      <c r="U64" s="1086" t="n"/>
      <c r="V64" s="1086" t="n"/>
      <c r="W64" s="1086" t="n"/>
      <c r="X64" s="1090" t="n"/>
      <c r="Y64" s="1090" t="n"/>
      <c r="Z64" s="1086" t="n"/>
      <c r="AA64" s="1086" t="n"/>
      <c r="AB64" s="1086" t="n"/>
      <c r="AC64" s="1086" t="n"/>
      <c r="AD64" s="1086" t="n"/>
      <c r="AE64" s="1090" t="n"/>
      <c r="AF64" s="1090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 thickBot="1">
      <c r="A65" s="299" t="inlineStr">
        <is>
          <t>100 Day Dream Home (Season 2) - Dream Home For A Globetrotter</t>
        </is>
      </c>
      <c r="B65" s="1129" t="inlineStr">
        <is>
          <t>14:00</t>
        </is>
      </c>
      <c r="C65" s="249" t="inlineStr">
        <is>
          <t>NPT</t>
        </is>
      </c>
      <c r="D65" s="391" t="inlineStr">
        <is>
          <t>Mo - Su</t>
        </is>
      </c>
      <c r="E65" s="1086" t="n"/>
      <c r="F65" s="1086" t="n"/>
      <c r="G65" s="1086" t="n"/>
      <c r="H65" s="1086" t="n"/>
      <c r="I65" s="1086" t="n"/>
      <c r="J65" s="1090" t="n"/>
      <c r="K65" s="1090" t="n"/>
      <c r="L65" s="1086" t="n"/>
      <c r="M65" s="1086" t="n"/>
      <c r="N65" s="1086" t="n"/>
      <c r="O65" s="1086" t="n"/>
      <c r="P65" s="1086" t="n"/>
      <c r="Q65" s="1090" t="n"/>
      <c r="R65" s="1090" t="n"/>
      <c r="S65" s="1086" t="n"/>
      <c r="T65" s="1086" t="n"/>
      <c r="U65" s="1086" t="n"/>
      <c r="V65" s="1086" t="n"/>
      <c r="W65" s="1086" t="n"/>
      <c r="X65" s="1090" t="n"/>
      <c r="Y65" s="1090" t="n"/>
      <c r="Z65" s="1086" t="n"/>
      <c r="AA65" s="1086" t="n"/>
      <c r="AB65" s="1086" t="n"/>
      <c r="AC65" s="1086" t="n"/>
      <c r="AD65" s="1086" t="n"/>
      <c r="AE65" s="1090" t="n"/>
      <c r="AF65" s="1090" t="n"/>
      <c r="AG65" s="1086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 thickBot="1">
      <c r="A66" s="299" t="inlineStr">
        <is>
          <t>100 Day Dream Home (Season 2) - Dream Home For A Globetrotter</t>
        </is>
      </c>
      <c r="B66" s="1129" t="inlineStr">
        <is>
          <t>14:15</t>
        </is>
      </c>
      <c r="C66" s="249" t="inlineStr">
        <is>
          <t>NPT</t>
        </is>
      </c>
      <c r="D66" s="391" t="inlineStr">
        <is>
          <t>Mo - Su</t>
        </is>
      </c>
      <c r="E66" s="1086" t="n"/>
      <c r="F66" s="1086" t="n"/>
      <c r="G66" s="1086" t="n"/>
      <c r="H66" s="1086" t="n"/>
      <c r="I66" s="1086" t="n"/>
      <c r="J66" s="1090" t="n"/>
      <c r="K66" s="1090" t="n"/>
      <c r="L66" s="1086" t="n"/>
      <c r="M66" s="1086" t="n"/>
      <c r="N66" s="1086" t="n"/>
      <c r="O66" s="1086" t="n"/>
      <c r="P66" s="1086" t="n"/>
      <c r="Q66" s="1090" t="n"/>
      <c r="R66" s="1090" t="n"/>
      <c r="S66" s="1086" t="n"/>
      <c r="T66" s="1086" t="n"/>
      <c r="U66" s="1086" t="n"/>
      <c r="V66" s="1086" t="n"/>
      <c r="W66" s="1086" t="n"/>
      <c r="X66" s="1090" t="n"/>
      <c r="Y66" s="1090" t="n"/>
      <c r="Z66" s="1086" t="n"/>
      <c r="AA66" s="1086" t="n"/>
      <c r="AB66" s="1086" t="n"/>
      <c r="AC66" s="1086" t="n"/>
      <c r="AD66" s="1086" t="n"/>
      <c r="AE66" s="1090" t="n"/>
      <c r="AF66" s="1090" t="n"/>
      <c r="AG66" s="1086" t="n"/>
      <c r="AH66" s="1086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7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 thickBot="1">
      <c r="A67" s="299" t="inlineStr">
        <is>
          <t>100 Day Dream Home (Season 2) - Dream Home For A Globetrotter</t>
        </is>
      </c>
      <c r="B67" s="1129" t="inlineStr">
        <is>
          <t>14:30</t>
        </is>
      </c>
      <c r="C67" s="249" t="inlineStr">
        <is>
          <t>NPT</t>
        </is>
      </c>
      <c r="D67" s="391" t="inlineStr">
        <is>
          <t>Mo - Su</t>
        </is>
      </c>
      <c r="E67" s="1086" t="n"/>
      <c r="F67" s="1086" t="n"/>
      <c r="G67" s="1086" t="n"/>
      <c r="H67" s="1086" t="n"/>
      <c r="I67" s="1086" t="n"/>
      <c r="J67" s="1090" t="n"/>
      <c r="K67" s="1090" t="n"/>
      <c r="L67" s="1086" t="n"/>
      <c r="M67" s="1086" t="n"/>
      <c r="N67" s="1086" t="n"/>
      <c r="O67" s="1086" t="n"/>
      <c r="P67" s="1086" t="n"/>
      <c r="Q67" s="1090" t="n"/>
      <c r="R67" s="1090" t="n"/>
      <c r="S67" s="1086" t="n"/>
      <c r="T67" s="1086" t="n"/>
      <c r="U67" s="1086" t="n"/>
      <c r="V67" s="1086" t="n"/>
      <c r="W67" s="1086" t="n"/>
      <c r="X67" s="1090" t="n"/>
      <c r="Y67" s="1090" t="n"/>
      <c r="Z67" s="1086" t="n"/>
      <c r="AA67" s="1086" t="n"/>
      <c r="AB67" s="1086" t="n"/>
      <c r="AC67" s="1086" t="n"/>
      <c r="AD67" s="1086" t="n"/>
      <c r="AE67" s="1090" t="n"/>
      <c r="AF67" s="1090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7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 thickBot="1">
      <c r="A68" s="299" t="inlineStr">
        <is>
          <t>100 Day Dream Home (Season 2) - Dream Home For A Globetrotter</t>
        </is>
      </c>
      <c r="B68" s="1129" t="inlineStr">
        <is>
          <t>14:45</t>
        </is>
      </c>
      <c r="C68" s="249" t="inlineStr">
        <is>
          <t>NPT</t>
        </is>
      </c>
      <c r="D68" s="391" t="inlineStr">
        <is>
          <t>Mo - Su</t>
        </is>
      </c>
      <c r="E68" s="1086" t="n"/>
      <c r="F68" s="1086" t="n"/>
      <c r="G68" s="1086" t="n"/>
      <c r="H68" s="1086" t="n"/>
      <c r="I68" s="1086" t="n"/>
      <c r="J68" s="1090" t="n"/>
      <c r="K68" s="1090" t="n"/>
      <c r="L68" s="1086" t="n"/>
      <c r="M68" s="1086" t="n"/>
      <c r="N68" s="1086" t="n"/>
      <c r="O68" s="1086" t="n"/>
      <c r="P68" s="1086" t="n"/>
      <c r="Q68" s="1090" t="n"/>
      <c r="R68" s="1090" t="n"/>
      <c r="S68" s="1086" t="n"/>
      <c r="T68" s="1086" t="n"/>
      <c r="U68" s="1086" t="n"/>
      <c r="V68" s="1086" t="n"/>
      <c r="W68" s="1086" t="n"/>
      <c r="X68" s="1090" t="n"/>
      <c r="Y68" s="1090" t="n"/>
      <c r="Z68" s="1086" t="n"/>
      <c r="AA68" s="1086" t="n"/>
      <c r="AB68" s="1086" t="n"/>
      <c r="AC68" s="1086" t="n"/>
      <c r="AD68" s="1086" t="n"/>
      <c r="AE68" s="1090" t="n"/>
      <c r="AF68" s="1090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7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 thickBot="1">
      <c r="A69" s="299" t="inlineStr">
        <is>
          <t>100 Day Dream Home (Season 2) - Brian And Mika Dream Big</t>
        </is>
      </c>
      <c r="B69" s="1129" t="inlineStr">
        <is>
          <t>15:00</t>
        </is>
      </c>
      <c r="C69" s="249" t="inlineStr">
        <is>
          <t>NPT</t>
        </is>
      </c>
      <c r="D69" s="391" t="inlineStr">
        <is>
          <t>Mo - Su</t>
        </is>
      </c>
      <c r="E69" s="1086" t="n"/>
      <c r="F69" s="1086" t="n"/>
      <c r="G69" s="1086" t="n"/>
      <c r="H69" s="1086" t="n"/>
      <c r="I69" s="1086" t="n"/>
      <c r="J69" s="1090" t="n"/>
      <c r="K69" s="1090" t="n"/>
      <c r="L69" s="1086" t="n"/>
      <c r="M69" s="1086" t="n"/>
      <c r="N69" s="1086" t="n"/>
      <c r="O69" s="1086" t="n"/>
      <c r="P69" s="1086" t="n"/>
      <c r="Q69" s="1090" t="n"/>
      <c r="R69" s="1090" t="n"/>
      <c r="S69" s="1086" t="n"/>
      <c r="T69" s="1086" t="n"/>
      <c r="U69" s="1086" t="n"/>
      <c r="V69" s="1086" t="n"/>
      <c r="W69" s="1086" t="n"/>
      <c r="X69" s="1090" t="n"/>
      <c r="Y69" s="1090" t="n"/>
      <c r="Z69" s="1086" t="n"/>
      <c r="AA69" s="1086" t="n"/>
      <c r="AB69" s="1086" t="n"/>
      <c r="AC69" s="1086" t="n"/>
      <c r="AD69" s="1086" t="n"/>
      <c r="AE69" s="1090" t="n"/>
      <c r="AF69" s="1090" t="n"/>
      <c r="AG69" s="1086" t="n"/>
      <c r="AH69" s="1086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7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41">
        <f>AY69*$B$25</f>
        <v/>
      </c>
    </row>
    <row r="70" ht="21" customHeight="1" thickBot="1">
      <c r="A70" s="299" t="inlineStr">
        <is>
          <t>100 Day Dream Home (Season 2) - Brian And Mika Dream Big</t>
        </is>
      </c>
      <c r="B70" s="1129" t="inlineStr">
        <is>
          <t>15:15</t>
        </is>
      </c>
      <c r="C70" s="249" t="inlineStr">
        <is>
          <t>NPT</t>
        </is>
      </c>
      <c r="D70" s="391" t="inlineStr">
        <is>
          <t>Mo - Su</t>
        </is>
      </c>
      <c r="E70" s="1086" t="n"/>
      <c r="F70" s="1086" t="n"/>
      <c r="G70" s="1086" t="n"/>
      <c r="H70" s="1086" t="n"/>
      <c r="I70" s="1086" t="n"/>
      <c r="J70" s="1090" t="n"/>
      <c r="K70" s="1090" t="n"/>
      <c r="L70" s="1086" t="n"/>
      <c r="M70" s="1086" t="n"/>
      <c r="N70" s="1086" t="n"/>
      <c r="O70" s="1086" t="n"/>
      <c r="P70" s="1086" t="n"/>
      <c r="Q70" s="1090" t="n"/>
      <c r="R70" s="1090" t="n"/>
      <c r="S70" s="1086" t="n"/>
      <c r="T70" s="1086" t="n"/>
      <c r="U70" s="1086" t="n"/>
      <c r="V70" s="1086" t="n"/>
      <c r="W70" s="1086" t="n"/>
      <c r="X70" s="1090" t="n"/>
      <c r="Y70" s="1090" t="n"/>
      <c r="Z70" s="1086" t="n"/>
      <c r="AA70" s="1086" t="n"/>
      <c r="AB70" s="1086" t="n"/>
      <c r="AC70" s="1086" t="n"/>
      <c r="AD70" s="1086" t="n"/>
      <c r="AE70" s="1090" t="n"/>
      <c r="AF70" s="1090" t="n"/>
      <c r="AG70" s="1086" t="n"/>
      <c r="AH70" s="1086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7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41">
        <f>AY70*$B$25</f>
        <v/>
      </c>
    </row>
    <row r="71" ht="21" customHeight="1" thickBot="1">
      <c r="A71" s="299" t="inlineStr">
        <is>
          <t>100 Day Dream Home (Season 2) - Brian And Mika Dream Big</t>
        </is>
      </c>
      <c r="B71" s="1129" t="inlineStr">
        <is>
          <t>15:30</t>
        </is>
      </c>
      <c r="C71" s="249" t="inlineStr">
        <is>
          <t>NPT</t>
        </is>
      </c>
      <c r="D71" s="391" t="inlineStr">
        <is>
          <t>Mo - Su</t>
        </is>
      </c>
      <c r="E71" s="1086" t="n"/>
      <c r="F71" s="1086" t="n"/>
      <c r="G71" s="1086" t="n"/>
      <c r="H71" s="1086" t="n"/>
      <c r="I71" s="1086" t="n"/>
      <c r="J71" s="1090" t="n"/>
      <c r="K71" s="1090" t="n"/>
      <c r="L71" s="1086" t="n"/>
      <c r="M71" s="1086" t="n"/>
      <c r="N71" s="1086" t="n"/>
      <c r="O71" s="1086" t="n"/>
      <c r="P71" s="1086" t="n"/>
      <c r="Q71" s="1090" t="n"/>
      <c r="R71" s="1090" t="n"/>
      <c r="S71" s="1086" t="n"/>
      <c r="T71" s="1086" t="n"/>
      <c r="U71" s="1086" t="n"/>
      <c r="V71" s="1086" t="n"/>
      <c r="W71" s="1086" t="n"/>
      <c r="X71" s="1090" t="n"/>
      <c r="Y71" s="1090" t="n"/>
      <c r="Z71" s="1086" t="n"/>
      <c r="AA71" s="1086" t="n"/>
      <c r="AB71" s="1086" t="n"/>
      <c r="AC71" s="1086" t="n"/>
      <c r="AD71" s="1086" t="n"/>
      <c r="AE71" s="1090" t="n"/>
      <c r="AF71" s="1090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7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41">
        <f>AY71*$B$25</f>
        <v/>
      </c>
    </row>
    <row r="72" ht="21" customHeight="1" thickBot="1">
      <c r="A72" s="299" t="inlineStr">
        <is>
          <t>100 Day Dream Home (Season 2) - Brian And Mika Dream Big</t>
        </is>
      </c>
      <c r="B72" s="1129" t="inlineStr">
        <is>
          <t>15:45</t>
        </is>
      </c>
      <c r="C72" s="249" t="inlineStr">
        <is>
          <t>NPT</t>
        </is>
      </c>
      <c r="D72" s="391" t="inlineStr">
        <is>
          <t>Mo - Su</t>
        </is>
      </c>
      <c r="E72" s="1086" t="n"/>
      <c r="F72" s="1086" t="n"/>
      <c r="G72" s="1086" t="n"/>
      <c r="H72" s="1086" t="n"/>
      <c r="I72" s="1086" t="n"/>
      <c r="J72" s="1090" t="n"/>
      <c r="K72" s="1090" t="n"/>
      <c r="L72" s="1086" t="n"/>
      <c r="M72" s="1086" t="n"/>
      <c r="N72" s="1086" t="n"/>
      <c r="O72" s="1086" t="n"/>
      <c r="P72" s="1086" t="n"/>
      <c r="Q72" s="1090" t="n"/>
      <c r="R72" s="1090" t="n"/>
      <c r="S72" s="1086" t="n"/>
      <c r="T72" s="1086" t="n"/>
      <c r="U72" s="1086" t="n"/>
      <c r="V72" s="1086" t="n"/>
      <c r="W72" s="1086" t="n"/>
      <c r="X72" s="1090" t="n"/>
      <c r="Y72" s="1090" t="n"/>
      <c r="Z72" s="1086" t="n"/>
      <c r="AA72" s="1086" t="n"/>
      <c r="AB72" s="1086" t="n"/>
      <c r="AC72" s="1086" t="n"/>
      <c r="AD72" s="1086" t="n"/>
      <c r="AE72" s="1090" t="n"/>
      <c r="AF72" s="1090" t="n"/>
      <c r="AG72" s="1086" t="n"/>
      <c r="AH72" s="1086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7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41">
        <f>AY72*$B$25</f>
        <v/>
      </c>
    </row>
    <row r="73" ht="21" customHeight="1" thickBot="1">
      <c r="A73" s="299" t="inlineStr">
        <is>
          <t>Backed By The Bros - Betting The House</t>
        </is>
      </c>
      <c r="B73" s="1129" t="inlineStr">
        <is>
          <t>16:00</t>
        </is>
      </c>
      <c r="C73" s="249" t="inlineStr">
        <is>
          <t>PT</t>
        </is>
      </c>
      <c r="D73" s="391" t="inlineStr">
        <is>
          <t>Mo - Su</t>
        </is>
      </c>
      <c r="E73" s="1086" t="n"/>
      <c r="F73" s="1086" t="n"/>
      <c r="G73" s="1086" t="n"/>
      <c r="H73" s="1086" t="n"/>
      <c r="I73" s="1086" t="n"/>
      <c r="J73" s="1090" t="n"/>
      <c r="K73" s="1090" t="n"/>
      <c r="L73" s="1086" t="n"/>
      <c r="M73" s="1086" t="n"/>
      <c r="N73" s="1086" t="n"/>
      <c r="O73" s="1086" t="n"/>
      <c r="P73" s="1086" t="n"/>
      <c r="Q73" s="1090" t="n"/>
      <c r="R73" s="1090" t="n"/>
      <c r="S73" s="1086" t="n"/>
      <c r="T73" s="1086" t="n"/>
      <c r="U73" s="1086" t="n"/>
      <c r="V73" s="1086" t="n"/>
      <c r="W73" s="1086" t="n"/>
      <c r="X73" s="1090" t="n"/>
      <c r="Y73" s="1090" t="n"/>
      <c r="Z73" s="1086" t="n"/>
      <c r="AA73" s="1086" t="n"/>
      <c r="AB73" s="1086" t="n"/>
      <c r="AC73" s="1086" t="n"/>
      <c r="AD73" s="1086" t="n"/>
      <c r="AE73" s="1090" t="n"/>
      <c r="AF73" s="1090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7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41">
        <f>AY73*$B$25</f>
        <v/>
      </c>
    </row>
    <row r="74" ht="21" customHeight="1" thickBot="1">
      <c r="A74" s="299" t="inlineStr">
        <is>
          <t>Backed By The Bros - Betting The House</t>
        </is>
      </c>
      <c r="B74" s="1129" t="inlineStr">
        <is>
          <t>16:15</t>
        </is>
      </c>
      <c r="C74" s="249" t="inlineStr">
        <is>
          <t>PT</t>
        </is>
      </c>
      <c r="D74" s="391" t="inlineStr">
        <is>
          <t>Mo - Su</t>
        </is>
      </c>
      <c r="E74" s="1086" t="n"/>
      <c r="F74" s="1086" t="n"/>
      <c r="G74" s="1086" t="n"/>
      <c r="H74" s="1086" t="n"/>
      <c r="I74" s="1086" t="n"/>
      <c r="J74" s="1090" t="n"/>
      <c r="K74" s="1090" t="n"/>
      <c r="L74" s="1086" t="n"/>
      <c r="M74" s="1086" t="n"/>
      <c r="N74" s="1086" t="n"/>
      <c r="O74" s="1086" t="n"/>
      <c r="P74" s="1086" t="n"/>
      <c r="Q74" s="1090" t="n"/>
      <c r="R74" s="1090" t="n"/>
      <c r="S74" s="1086" t="n"/>
      <c r="T74" s="1086" t="n"/>
      <c r="U74" s="1086" t="n"/>
      <c r="V74" s="1086" t="n"/>
      <c r="W74" s="1086" t="n"/>
      <c r="X74" s="1090" t="n"/>
      <c r="Y74" s="1090" t="n"/>
      <c r="Z74" s="1086" t="n"/>
      <c r="AA74" s="1086" t="n"/>
      <c r="AB74" s="1086" t="n"/>
      <c r="AC74" s="1086" t="n"/>
      <c r="AD74" s="1086" t="n"/>
      <c r="AE74" s="1090" t="n"/>
      <c r="AF74" s="1090" t="n"/>
      <c r="AG74" s="1086" t="n"/>
      <c r="AH74" s="1086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7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41">
        <f>AY74*$B$25</f>
        <v/>
      </c>
    </row>
    <row r="75" ht="21" customHeight="1" thickBot="1">
      <c r="A75" s="299" t="inlineStr">
        <is>
          <t>Backed By The Bros - Betting The House</t>
        </is>
      </c>
      <c r="B75" s="1129" t="inlineStr">
        <is>
          <t>16:30</t>
        </is>
      </c>
      <c r="C75" s="249" t="inlineStr">
        <is>
          <t>PT</t>
        </is>
      </c>
      <c r="D75" s="391" t="inlineStr">
        <is>
          <t>Mo - Su</t>
        </is>
      </c>
      <c r="E75" s="1086" t="n"/>
      <c r="F75" s="1086" t="n"/>
      <c r="G75" s="1086" t="n"/>
      <c r="H75" s="1086" t="n"/>
      <c r="I75" s="1086" t="n"/>
      <c r="J75" s="1090" t="n"/>
      <c r="K75" s="1090" t="n"/>
      <c r="L75" s="1086" t="n"/>
      <c r="M75" s="1086" t="n"/>
      <c r="N75" s="1086" t="n"/>
      <c r="O75" s="1086" t="n"/>
      <c r="P75" s="1086" t="n"/>
      <c r="Q75" s="1090" t="n"/>
      <c r="R75" s="1090" t="n"/>
      <c r="S75" s="1086" t="n"/>
      <c r="T75" s="1086" t="n"/>
      <c r="U75" s="1086" t="n"/>
      <c r="V75" s="1086" t="n"/>
      <c r="W75" s="1086" t="n"/>
      <c r="X75" s="1090" t="n"/>
      <c r="Y75" s="1090" t="n"/>
      <c r="Z75" s="1086" t="n"/>
      <c r="AA75" s="1086" t="n"/>
      <c r="AB75" s="1086" t="n"/>
      <c r="AC75" s="1086" t="n"/>
      <c r="AD75" s="1086" t="n"/>
      <c r="AE75" s="1090" t="n"/>
      <c r="AF75" s="1090" t="n"/>
      <c r="AG75" s="1086" t="n"/>
      <c r="AH75" s="1086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7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41">
        <f>AY75*$B$25</f>
        <v/>
      </c>
    </row>
    <row r="76" ht="21" customHeight="1" thickBot="1">
      <c r="A76" s="299" t="inlineStr">
        <is>
          <t>Backed By The Bros - Betting The House</t>
        </is>
      </c>
      <c r="B76" s="1129" t="inlineStr">
        <is>
          <t>16:45</t>
        </is>
      </c>
      <c r="C76" s="249" t="inlineStr">
        <is>
          <t>PT</t>
        </is>
      </c>
      <c r="D76" s="391" t="inlineStr">
        <is>
          <t>Mo - Su</t>
        </is>
      </c>
      <c r="E76" s="1086" t="n"/>
      <c r="F76" s="1086" t="n"/>
      <c r="G76" s="1086" t="n"/>
      <c r="H76" s="1086" t="n"/>
      <c r="I76" s="1086" t="n"/>
      <c r="J76" s="1090" t="n"/>
      <c r="K76" s="1090" t="n"/>
      <c r="L76" s="1086" t="n"/>
      <c r="M76" s="1086" t="n"/>
      <c r="N76" s="1086" t="n"/>
      <c r="O76" s="1086" t="n"/>
      <c r="P76" s="1086" t="n"/>
      <c r="Q76" s="1090" t="n"/>
      <c r="R76" s="1090" t="n"/>
      <c r="S76" s="1086" t="n"/>
      <c r="T76" s="1086" t="n"/>
      <c r="U76" s="1086" t="n"/>
      <c r="V76" s="1086" t="n"/>
      <c r="W76" s="1086" t="n"/>
      <c r="X76" s="1090" t="n"/>
      <c r="Y76" s="1090" t="n"/>
      <c r="Z76" s="1086" t="n"/>
      <c r="AA76" s="1086" t="n"/>
      <c r="AB76" s="1086" t="n"/>
      <c r="AC76" s="1086" t="n"/>
      <c r="AD76" s="1086" t="n"/>
      <c r="AE76" s="1090" t="n"/>
      <c r="AF76" s="1090" t="n"/>
      <c r="AG76" s="1086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7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41">
        <f>AY76*$B$25</f>
        <v/>
      </c>
    </row>
    <row r="77" ht="21" customHeight="1" thickBot="1">
      <c r="A77" s="299" t="inlineStr">
        <is>
          <t>Fix My Flip - Big Plans Big Pivot</t>
        </is>
      </c>
      <c r="B77" s="1129" t="inlineStr">
        <is>
          <t>17:00</t>
        </is>
      </c>
      <c r="C77" s="249" t="inlineStr">
        <is>
          <t>PT</t>
        </is>
      </c>
      <c r="D77" s="391" t="inlineStr">
        <is>
          <t>Mo - Su</t>
        </is>
      </c>
      <c r="E77" s="1086" t="n"/>
      <c r="F77" s="1086" t="n"/>
      <c r="G77" s="1086" t="n"/>
      <c r="H77" s="1086" t="n"/>
      <c r="I77" s="1086" t="n"/>
      <c r="J77" s="1090" t="n"/>
      <c r="K77" s="1090" t="n"/>
      <c r="L77" s="1086" t="n"/>
      <c r="M77" s="1086" t="n"/>
      <c r="N77" s="1086" t="n"/>
      <c r="O77" s="1086" t="n"/>
      <c r="P77" s="1086" t="n"/>
      <c r="Q77" s="1090" t="n"/>
      <c r="R77" s="1090" t="n"/>
      <c r="S77" s="1086" t="n"/>
      <c r="T77" s="1086" t="n"/>
      <c r="U77" s="1086" t="n"/>
      <c r="V77" s="1086" t="n"/>
      <c r="W77" s="1086" t="n"/>
      <c r="X77" s="1090" t="n"/>
      <c r="Y77" s="1090" t="n"/>
      <c r="Z77" s="1086" t="n"/>
      <c r="AA77" s="1086" t="n"/>
      <c r="AB77" s="1086" t="n"/>
      <c r="AC77" s="1086" t="n"/>
      <c r="AD77" s="1086" t="n"/>
      <c r="AE77" s="1090" t="n"/>
      <c r="AF77" s="1090" t="n"/>
      <c r="AG77" s="1086" t="n"/>
      <c r="AH77" s="1086" t="n"/>
      <c r="AI77" s="34">
        <f>COUNTA(E77:AH77)</f>
        <v/>
      </c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7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41">
        <f>AY77*$B$25</f>
        <v/>
      </c>
    </row>
    <row r="78" ht="21" customHeight="1" thickBot="1">
      <c r="A78" s="299" t="inlineStr">
        <is>
          <t>Fix My Flip - Big Plans Big Pivot</t>
        </is>
      </c>
      <c r="B78" s="1129" t="inlineStr">
        <is>
          <t>17:15</t>
        </is>
      </c>
      <c r="C78" s="249" t="inlineStr">
        <is>
          <t>PT</t>
        </is>
      </c>
      <c r="D78" s="391" t="inlineStr">
        <is>
          <t>Mo - Su</t>
        </is>
      </c>
      <c r="E78" s="1086" t="n"/>
      <c r="F78" s="1086" t="n"/>
      <c r="G78" s="1086" t="n"/>
      <c r="H78" s="1086" t="n"/>
      <c r="I78" s="1086" t="n"/>
      <c r="J78" s="1090" t="n"/>
      <c r="K78" s="1090" t="n"/>
      <c r="L78" s="1086" t="n"/>
      <c r="M78" s="1086" t="n"/>
      <c r="N78" s="1086" t="n"/>
      <c r="O78" s="1086" t="n"/>
      <c r="P78" s="1086" t="n"/>
      <c r="Q78" s="1090" t="n"/>
      <c r="R78" s="1090" t="n"/>
      <c r="S78" s="1086" t="n"/>
      <c r="T78" s="1086" t="n"/>
      <c r="U78" s="1086" t="n"/>
      <c r="V78" s="1086" t="n"/>
      <c r="W78" s="1086" t="n"/>
      <c r="X78" s="1090" t="n"/>
      <c r="Y78" s="1090" t="n"/>
      <c r="Z78" s="1086" t="n"/>
      <c r="AA78" s="1086" t="n"/>
      <c r="AB78" s="1086" t="n"/>
      <c r="AC78" s="1086" t="n"/>
      <c r="AD78" s="1086" t="n"/>
      <c r="AE78" s="1090" t="n"/>
      <c r="AF78" s="1090" t="n"/>
      <c r="AG78" s="1086" t="n"/>
      <c r="AH78" s="1086" t="n"/>
      <c r="AI78" s="34">
        <f>COUNTA(E78:AH78)</f>
        <v/>
      </c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7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41">
        <f>AY78*$B$25</f>
        <v/>
      </c>
    </row>
    <row r="79" ht="21" customHeight="1" thickBot="1">
      <c r="A79" s="299" t="inlineStr">
        <is>
          <t>Fix My Flip - Big Plans Big Pivot</t>
        </is>
      </c>
      <c r="B79" s="1129" t="inlineStr">
        <is>
          <t>17:30</t>
        </is>
      </c>
      <c r="C79" s="249" t="inlineStr">
        <is>
          <t>PT</t>
        </is>
      </c>
      <c r="D79" s="391" t="inlineStr">
        <is>
          <t>Mo - Su</t>
        </is>
      </c>
      <c r="E79" s="1086" t="n"/>
      <c r="F79" s="1086" t="n"/>
      <c r="G79" s="1086" t="n"/>
      <c r="H79" s="1086" t="n"/>
      <c r="I79" s="1086" t="n"/>
      <c r="J79" s="1090" t="n"/>
      <c r="K79" s="1090" t="n"/>
      <c r="L79" s="1086" t="n"/>
      <c r="M79" s="1086" t="n"/>
      <c r="N79" s="1086" t="n"/>
      <c r="O79" s="1086" t="n"/>
      <c r="P79" s="1086" t="n"/>
      <c r="Q79" s="1090" t="n"/>
      <c r="R79" s="1090" t="n"/>
      <c r="S79" s="1086" t="n"/>
      <c r="T79" s="1086" t="n"/>
      <c r="U79" s="1086" t="n"/>
      <c r="V79" s="1086" t="n"/>
      <c r="W79" s="1086" t="n"/>
      <c r="X79" s="1090" t="n"/>
      <c r="Y79" s="1090" t="n"/>
      <c r="Z79" s="1086" t="n"/>
      <c r="AA79" s="1086" t="n"/>
      <c r="AB79" s="1086" t="n"/>
      <c r="AC79" s="1086" t="n"/>
      <c r="AD79" s="1086" t="n"/>
      <c r="AE79" s="1090" t="n"/>
      <c r="AF79" s="1090" t="n"/>
      <c r="AG79" s="1086" t="n"/>
      <c r="AH79" s="1086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7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41">
        <f>AY79*$B$25</f>
        <v/>
      </c>
    </row>
    <row r="80" ht="21" customHeight="1" thickBot="1">
      <c r="A80" s="299" t="inlineStr">
        <is>
          <t>Fix My Flip - Big Plans Big Pivot</t>
        </is>
      </c>
      <c r="B80" s="1129" t="inlineStr">
        <is>
          <t>17:45</t>
        </is>
      </c>
      <c r="C80" s="249" t="inlineStr">
        <is>
          <t>PT</t>
        </is>
      </c>
      <c r="D80" s="391" t="inlineStr">
        <is>
          <t>Mo - Su</t>
        </is>
      </c>
      <c r="E80" s="1086" t="n"/>
      <c r="F80" s="1086" t="n"/>
      <c r="G80" s="1086" t="n"/>
      <c r="H80" s="1086" t="n"/>
      <c r="I80" s="1086" t="n"/>
      <c r="J80" s="1090" t="n"/>
      <c r="K80" s="1090" t="n"/>
      <c r="L80" s="1086" t="n"/>
      <c r="M80" s="1086" t="n"/>
      <c r="N80" s="1086" t="n"/>
      <c r="O80" s="1086" t="n"/>
      <c r="P80" s="1086" t="n"/>
      <c r="Q80" s="1090" t="n"/>
      <c r="R80" s="1090" t="n"/>
      <c r="S80" s="1086" t="n"/>
      <c r="T80" s="1086" t="n"/>
      <c r="U80" s="1086" t="n"/>
      <c r="V80" s="1086" t="n"/>
      <c r="W80" s="1086" t="n"/>
      <c r="X80" s="1090" t="n"/>
      <c r="Y80" s="1090" t="n"/>
      <c r="Z80" s="1086" t="n"/>
      <c r="AA80" s="1086" t="n"/>
      <c r="AB80" s="1086" t="n"/>
      <c r="AC80" s="1086" t="n"/>
      <c r="AD80" s="1086" t="n"/>
      <c r="AE80" s="1090" t="n"/>
      <c r="AF80" s="1090" t="n"/>
      <c r="AG80" s="1086" t="n"/>
      <c r="AH80" s="1086" t="n"/>
      <c r="AI80" s="34">
        <f>COUNTA(E80:AH80)</f>
        <v/>
      </c>
      <c r="AK80" s="393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7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41">
        <f>AY80*$B$25</f>
        <v/>
      </c>
    </row>
    <row r="81" ht="21" customHeight="1" thickBot="1">
      <c r="A81" s="299" t="inlineStr">
        <is>
          <t>Maine Cabin Masters: Building Italy - Building Italy Exteriors And The Final Reveal</t>
        </is>
      </c>
      <c r="B81" s="1129" t="inlineStr">
        <is>
          <t>18:00</t>
        </is>
      </c>
      <c r="C81" s="249" t="inlineStr">
        <is>
          <t>PT</t>
        </is>
      </c>
      <c r="D81" s="391" t="inlineStr">
        <is>
          <t>Mo - Su</t>
        </is>
      </c>
      <c r="E81" s="1086" t="n"/>
      <c r="F81" s="1086" t="n"/>
      <c r="G81" s="1086" t="n"/>
      <c r="H81" s="1086" t="n"/>
      <c r="I81" s="1086" t="n"/>
      <c r="J81" s="1090" t="n"/>
      <c r="K81" s="1090" t="n"/>
      <c r="L81" s="1086" t="n"/>
      <c r="M81" s="1086" t="n"/>
      <c r="N81" s="1086" t="n"/>
      <c r="O81" s="1086" t="n"/>
      <c r="P81" s="1086" t="n"/>
      <c r="Q81" s="1090" t="n"/>
      <c r="R81" s="1090" t="n"/>
      <c r="S81" s="1086" t="n"/>
      <c r="T81" s="1086" t="n"/>
      <c r="U81" s="1086" t="n"/>
      <c r="V81" s="1086" t="n"/>
      <c r="W81" s="1086" t="n"/>
      <c r="X81" s="1090" t="n"/>
      <c r="Y81" s="1090" t="n"/>
      <c r="Z81" s="1086" t="n"/>
      <c r="AA81" s="1086" t="n"/>
      <c r="AB81" s="1086" t="n"/>
      <c r="AC81" s="1086" t="n"/>
      <c r="AD81" s="1086" t="n"/>
      <c r="AE81" s="1090" t="n"/>
      <c r="AF81" s="1090" t="n"/>
      <c r="AG81" s="1086" t="n"/>
      <c r="AH81" s="1086" t="n"/>
      <c r="AI81" s="34">
        <f>COUNTA(E81:AH81)</f>
        <v/>
      </c>
      <c r="AK81" s="393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7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41">
        <f>AY81*$B$25</f>
        <v/>
      </c>
    </row>
    <row r="82" ht="21" customHeight="1" thickBot="1">
      <c r="A82" s="299" t="inlineStr">
        <is>
          <t>Maine Cabin Masters: Building Italy - Building Italy Exteriors And The Final Reveal</t>
        </is>
      </c>
      <c r="B82" s="1129" t="inlineStr">
        <is>
          <t>18:15</t>
        </is>
      </c>
      <c r="C82" s="249" t="inlineStr">
        <is>
          <t>PT</t>
        </is>
      </c>
      <c r="D82" s="391" t="inlineStr">
        <is>
          <t>Mo - Su</t>
        </is>
      </c>
      <c r="E82" s="1086" t="n"/>
      <c r="F82" s="1086" t="n"/>
      <c r="G82" s="1086" t="n"/>
      <c r="H82" s="1086" t="n"/>
      <c r="I82" s="1086" t="n"/>
      <c r="J82" s="1090" t="n"/>
      <c r="K82" s="1090" t="n"/>
      <c r="L82" s="1086" t="n"/>
      <c r="M82" s="1086" t="n"/>
      <c r="N82" s="1086" t="n"/>
      <c r="O82" s="1086" t="n"/>
      <c r="P82" s="1086" t="n"/>
      <c r="Q82" s="1090" t="n"/>
      <c r="R82" s="1090" t="n"/>
      <c r="S82" s="1086" t="n"/>
      <c r="T82" s="1086" t="n"/>
      <c r="U82" s="1086" t="n"/>
      <c r="V82" s="1086" t="n"/>
      <c r="W82" s="1086" t="n"/>
      <c r="X82" s="1090" t="n"/>
      <c r="Y82" s="1090" t="n"/>
      <c r="Z82" s="1086" t="n"/>
      <c r="AA82" s="1086" t="n"/>
      <c r="AB82" s="1086" t="n"/>
      <c r="AC82" s="1086" t="n"/>
      <c r="AD82" s="1086" t="n"/>
      <c r="AE82" s="1090" t="n"/>
      <c r="AF82" s="1090" t="n"/>
      <c r="AG82" s="1086" t="n"/>
      <c r="AH82" s="1086" t="n"/>
      <c r="AI82" s="34">
        <f>COUNTA(E82:AH82)</f>
        <v/>
      </c>
      <c r="AK82" s="393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7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41">
        <f>AY82*$B$25</f>
        <v/>
      </c>
    </row>
    <row r="83" ht="21" customHeight="1" thickBot="1">
      <c r="A83" s="299" t="inlineStr">
        <is>
          <t>Battle On The Mountain - Champions Of The Mountain</t>
        </is>
      </c>
      <c r="B83" s="1129" t="inlineStr">
        <is>
          <t>18:30</t>
        </is>
      </c>
      <c r="C83" s="249" t="inlineStr">
        <is>
          <t>PT</t>
        </is>
      </c>
      <c r="D83" s="391" t="inlineStr">
        <is>
          <t>Mo - Su</t>
        </is>
      </c>
      <c r="E83" s="1086" t="n"/>
      <c r="F83" s="1086" t="n"/>
      <c r="G83" s="1086" t="n"/>
      <c r="H83" s="1086" t="n"/>
      <c r="I83" s="1086" t="n"/>
      <c r="J83" s="1090" t="n"/>
      <c r="K83" s="1090" t="n"/>
      <c r="L83" s="1086" t="n"/>
      <c r="M83" s="1086" t="n"/>
      <c r="N83" s="1086" t="n"/>
      <c r="O83" s="1086" t="n"/>
      <c r="P83" s="1086" t="n"/>
      <c r="Q83" s="1090" t="n"/>
      <c r="R83" s="1090" t="n"/>
      <c r="S83" s="1086" t="n"/>
      <c r="T83" s="1086" t="n"/>
      <c r="U83" s="1086" t="n"/>
      <c r="V83" s="1086" t="n"/>
      <c r="W83" s="1086" t="n"/>
      <c r="X83" s="1090" t="n"/>
      <c r="Y83" s="1090" t="n"/>
      <c r="Z83" s="1086" t="n"/>
      <c r="AA83" s="1086" t="n"/>
      <c r="AB83" s="1086" t="n"/>
      <c r="AC83" s="1086" t="n"/>
      <c r="AD83" s="1086" t="n"/>
      <c r="AE83" s="1090" t="n"/>
      <c r="AF83" s="1090" t="n"/>
      <c r="AG83" s="1086" t="n"/>
      <c r="AH83" s="1086" t="n"/>
      <c r="AI83" s="34">
        <f>COUNTA(E83:AH83)</f>
        <v/>
      </c>
      <c r="AK83" s="393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7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41">
        <f>AY83*$B$25</f>
        <v/>
      </c>
    </row>
    <row r="84" ht="21" customHeight="1" thickBot="1">
      <c r="A84" s="299" t="inlineStr">
        <is>
          <t>Battle On The Mountain - Champions Of The Mountain</t>
        </is>
      </c>
      <c r="B84" s="1129" t="inlineStr">
        <is>
          <t>18:45</t>
        </is>
      </c>
      <c r="C84" s="249" t="inlineStr">
        <is>
          <t>PT</t>
        </is>
      </c>
      <c r="D84" s="391" t="inlineStr">
        <is>
          <t>Mo - Su</t>
        </is>
      </c>
      <c r="E84" s="1086" t="n"/>
      <c r="F84" s="1086" t="n"/>
      <c r="G84" s="1086" t="n"/>
      <c r="H84" s="1086" t="n"/>
      <c r="I84" s="1086" t="n"/>
      <c r="J84" s="1090" t="n"/>
      <c r="K84" s="1090" t="n"/>
      <c r="L84" s="1086" t="n"/>
      <c r="M84" s="1086" t="n"/>
      <c r="N84" s="1086" t="n"/>
      <c r="O84" s="1086" t="n"/>
      <c r="P84" s="1086" t="n"/>
      <c r="Q84" s="1090" t="n"/>
      <c r="R84" s="1090" t="n"/>
      <c r="S84" s="1086" t="n"/>
      <c r="T84" s="1086" t="n"/>
      <c r="U84" s="1086" t="n"/>
      <c r="V84" s="1086" t="n"/>
      <c r="W84" s="1086" t="n"/>
      <c r="X84" s="1090" t="n"/>
      <c r="Y84" s="1090" t="n"/>
      <c r="Z84" s="1086" t="n"/>
      <c r="AA84" s="1086" t="n"/>
      <c r="AB84" s="1086" t="n"/>
      <c r="AC84" s="1086" t="n"/>
      <c r="AD84" s="1086" t="n"/>
      <c r="AE84" s="1090" t="n"/>
      <c r="AF84" s="1090" t="n"/>
      <c r="AG84" s="1086" t="n"/>
      <c r="AH84" s="1086" t="n"/>
      <c r="AI84" s="34">
        <f>COUNTA(E84:AH84)</f>
        <v/>
      </c>
      <c r="AK84" s="393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7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41">
        <f>AY84*$B$25</f>
        <v/>
      </c>
    </row>
    <row r="85" ht="21" customHeight="1" thickBot="1">
      <c r="A85" s="299" t="inlineStr">
        <is>
          <t>Battle On The Mountain - Champions Of The Mountain</t>
        </is>
      </c>
      <c r="B85" s="1129" t="inlineStr">
        <is>
          <t>19:00</t>
        </is>
      </c>
      <c r="C85" s="249" t="inlineStr">
        <is>
          <t>PT</t>
        </is>
      </c>
      <c r="D85" s="391" t="inlineStr">
        <is>
          <t>Mo - Su</t>
        </is>
      </c>
      <c r="E85" s="1086" t="n"/>
      <c r="F85" s="1086" t="n"/>
      <c r="G85" s="1086" t="n"/>
      <c r="H85" s="1086" t="n"/>
      <c r="I85" s="1086" t="n"/>
      <c r="J85" s="1090" t="n"/>
      <c r="K85" s="1090" t="n"/>
      <c r="L85" s="1086" t="n"/>
      <c r="M85" s="1086" t="n"/>
      <c r="N85" s="1086" t="n"/>
      <c r="O85" s="1086" t="n"/>
      <c r="P85" s="1086" t="n"/>
      <c r="Q85" s="1090" t="n"/>
      <c r="R85" s="1090" t="n"/>
      <c r="S85" s="1086" t="n"/>
      <c r="T85" s="1086" t="n"/>
      <c r="U85" s="1086" t="n"/>
      <c r="V85" s="1086" t="n"/>
      <c r="W85" s="1086" t="n"/>
      <c r="X85" s="1090" t="n"/>
      <c r="Y85" s="1090" t="n"/>
      <c r="Z85" s="1086" t="n"/>
      <c r="AA85" s="1086" t="n"/>
      <c r="AB85" s="1086" t="n"/>
      <c r="AC85" s="1086" t="n"/>
      <c r="AD85" s="1086" t="n"/>
      <c r="AE85" s="1090" t="n"/>
      <c r="AF85" s="1090" t="n"/>
      <c r="AG85" s="1086" t="n"/>
      <c r="AH85" s="1086" t="n"/>
      <c r="AI85" s="34">
        <f>COUNTA(E85:AH85)</f>
        <v/>
      </c>
      <c r="AK85" s="393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7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41">
        <f>AY85*$B$25</f>
        <v/>
      </c>
    </row>
    <row r="86" ht="21" customHeight="1" thickBot="1">
      <c r="A86" s="299" t="inlineStr">
        <is>
          <t>Celebrity Iou (Season 6) - Can Joel McHale Get Emotional</t>
        </is>
      </c>
      <c r="B86" s="1129" t="inlineStr">
        <is>
          <t>19:15</t>
        </is>
      </c>
      <c r="C86" s="249" t="inlineStr">
        <is>
          <t>PT</t>
        </is>
      </c>
      <c r="D86" s="391" t="inlineStr">
        <is>
          <t>Mo - Su</t>
        </is>
      </c>
      <c r="E86" s="1088" t="n"/>
      <c r="F86" s="1086" t="n"/>
      <c r="G86" s="1086" t="n"/>
      <c r="H86" s="1086" t="n"/>
      <c r="I86" s="1086" t="n"/>
      <c r="J86" s="1090" t="n"/>
      <c r="K86" s="1090" t="n"/>
      <c r="L86" s="1086" t="n"/>
      <c r="M86" s="1086" t="n"/>
      <c r="N86" s="1086" t="n"/>
      <c r="O86" s="1086" t="n"/>
      <c r="P86" s="1086" t="n"/>
      <c r="Q86" s="1090" t="n"/>
      <c r="R86" s="1090" t="n"/>
      <c r="S86" s="1086" t="n"/>
      <c r="T86" s="1086" t="n"/>
      <c r="U86" s="1086" t="n"/>
      <c r="V86" s="1086" t="n"/>
      <c r="W86" s="1086" t="n"/>
      <c r="X86" s="1090" t="n"/>
      <c r="Y86" s="1090" t="n"/>
      <c r="Z86" s="1086" t="n"/>
      <c r="AA86" s="1086" t="n"/>
      <c r="AB86" s="1086" t="n"/>
      <c r="AC86" s="1086" t="n"/>
      <c r="AD86" s="1086" t="n"/>
      <c r="AE86" s="1090" t="n"/>
      <c r="AF86" s="1090" t="n"/>
      <c r="AG86" s="1086" t="n"/>
      <c r="AH86" s="1086" t="n"/>
      <c r="AI86" s="34">
        <f>COUNTA(E86:AH86)</f>
        <v/>
      </c>
      <c r="AK86" s="393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7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41">
        <f>AY86*$B$25</f>
        <v/>
      </c>
    </row>
    <row r="87" ht="21" customHeight="1" thickBot="1">
      <c r="A87" s="299" t="inlineStr">
        <is>
          <t>Battle On The Mountain - Champions Of The Mountain</t>
        </is>
      </c>
      <c r="B87" s="1129" t="inlineStr">
        <is>
          <t>19:30</t>
        </is>
      </c>
      <c r="C87" s="249" t="inlineStr">
        <is>
          <t>PT</t>
        </is>
      </c>
      <c r="D87" s="391" t="inlineStr">
        <is>
          <t>Mo - Su</t>
        </is>
      </c>
      <c r="E87" s="1086" t="n"/>
      <c r="F87" s="1086" t="n"/>
      <c r="G87" s="1086" t="n"/>
      <c r="H87" s="1086" t="n"/>
      <c r="I87" s="1086" t="n"/>
      <c r="J87" s="1090" t="n"/>
      <c r="K87" s="1090" t="n"/>
      <c r="L87" s="1086" t="n"/>
      <c r="M87" s="1086" t="n"/>
      <c r="N87" s="1086" t="n"/>
      <c r="O87" s="1086" t="n"/>
      <c r="P87" s="1086" t="n"/>
      <c r="Q87" s="1090" t="n"/>
      <c r="R87" s="1090" t="n"/>
      <c r="S87" s="1086" t="n"/>
      <c r="T87" s="1086" t="n"/>
      <c r="U87" s="1086" t="n"/>
      <c r="V87" s="1086" t="n"/>
      <c r="W87" s="1086" t="n"/>
      <c r="X87" s="1090" t="n"/>
      <c r="Y87" s="1090" t="n"/>
      <c r="Z87" s="1086" t="n"/>
      <c r="AA87" s="1086" t="n"/>
      <c r="AB87" s="1086" t="n"/>
      <c r="AC87" s="1086" t="n"/>
      <c r="AD87" s="1086" t="n"/>
      <c r="AE87" s="1090" t="n"/>
      <c r="AF87" s="1090" t="n"/>
      <c r="AG87" s="1086" t="n"/>
      <c r="AH87" s="1086" t="n"/>
      <c r="AI87" s="34">
        <f>COUNTA(E87:AH87)</f>
        <v/>
      </c>
      <c r="AK87" s="393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7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41">
        <f>AY87*$B$25</f>
        <v/>
      </c>
    </row>
    <row r="88" ht="21" customHeight="1" thickBot="1">
      <c r="A88" s="299" t="inlineStr">
        <is>
          <t>Battle On The Mountain - Champions Of The Mountain</t>
        </is>
      </c>
      <c r="B88" s="1129" t="inlineStr">
        <is>
          <t>19:45</t>
        </is>
      </c>
      <c r="C88" s="249" t="inlineStr">
        <is>
          <t>PT</t>
        </is>
      </c>
      <c r="D88" s="391" t="inlineStr">
        <is>
          <t>Mo - Su</t>
        </is>
      </c>
      <c r="E88" s="1086" t="n"/>
      <c r="F88" s="1086" t="n"/>
      <c r="G88" s="1086" t="n"/>
      <c r="H88" s="1086" t="n"/>
      <c r="I88" s="1086" t="n"/>
      <c r="J88" s="1090" t="n"/>
      <c r="K88" s="1090" t="n"/>
      <c r="L88" s="1086" t="n"/>
      <c r="M88" s="1086" t="n"/>
      <c r="N88" s="1086" t="n"/>
      <c r="O88" s="1086" t="n"/>
      <c r="P88" s="1086" t="n"/>
      <c r="Q88" s="1090" t="n"/>
      <c r="R88" s="1090" t="n"/>
      <c r="S88" s="1086" t="n"/>
      <c r="T88" s="1086" t="n"/>
      <c r="U88" s="1086" t="n"/>
      <c r="V88" s="1086" t="n"/>
      <c r="W88" s="1086" t="n"/>
      <c r="X88" s="1090" t="n"/>
      <c r="Y88" s="1090" t="n"/>
      <c r="Z88" s="1086" t="n"/>
      <c r="AA88" s="1086" t="n"/>
      <c r="AB88" s="1086" t="n"/>
      <c r="AC88" s="1086" t="n"/>
      <c r="AD88" s="1086" t="n"/>
      <c r="AE88" s="1090" t="n"/>
      <c r="AF88" s="1090" t="n"/>
      <c r="AG88" s="1086" t="n"/>
      <c r="AH88" s="1086" t="n"/>
      <c r="AI88" s="34">
        <f>COUNTA(E88:AH88)</f>
        <v/>
      </c>
      <c r="AK88" s="393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7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41">
        <f>AY88*$B$25</f>
        <v/>
      </c>
    </row>
    <row r="89" ht="21" customHeight="1" thickBot="1">
      <c r="A89" s="299" t="inlineStr">
        <is>
          <t>Christina On The Coast (Season 5) - Building Up And Going Over</t>
        </is>
      </c>
      <c r="B89" s="1129" t="inlineStr">
        <is>
          <t>20:00</t>
        </is>
      </c>
      <c r="C89" s="249" t="inlineStr">
        <is>
          <t>PT</t>
        </is>
      </c>
      <c r="D89" s="391" t="inlineStr">
        <is>
          <t>Mo - Su</t>
        </is>
      </c>
      <c r="E89" s="1086" t="n"/>
      <c r="F89" s="1086" t="n"/>
      <c r="G89" s="1086" t="n"/>
      <c r="H89" s="1086" t="n"/>
      <c r="I89" s="1086" t="n"/>
      <c r="J89" s="1090" t="n"/>
      <c r="K89" s="1090" t="n"/>
      <c r="L89" s="1086" t="n"/>
      <c r="M89" s="1086" t="n"/>
      <c r="N89" s="1086" t="n"/>
      <c r="O89" s="1086" t="n"/>
      <c r="P89" s="1086" t="n"/>
      <c r="Q89" s="1090" t="n"/>
      <c r="R89" s="1090" t="n"/>
      <c r="S89" s="1086" t="n"/>
      <c r="T89" s="1086" t="n"/>
      <c r="U89" s="1086" t="n"/>
      <c r="V89" s="1086" t="n"/>
      <c r="W89" s="1086" t="n"/>
      <c r="X89" s="1090" t="n"/>
      <c r="Y89" s="1090" t="n"/>
      <c r="Z89" s="1086" t="n"/>
      <c r="AA89" s="1086" t="n"/>
      <c r="AB89" s="1086" t="n"/>
      <c r="AC89" s="1086" t="n"/>
      <c r="AD89" s="1086" t="n"/>
      <c r="AE89" s="1090" t="n"/>
      <c r="AF89" s="1090" t="n"/>
      <c r="AG89" s="1086" t="n"/>
      <c r="AH89" s="1086" t="n"/>
      <c r="AI89" s="34">
        <f>COUNTA(E89:AH89)</f>
        <v/>
      </c>
      <c r="AK89" s="393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7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41">
        <f>AY89*$B$25</f>
        <v/>
      </c>
    </row>
    <row r="90" ht="21" customHeight="1" thickBot="1">
      <c r="A90" s="299" t="inlineStr">
        <is>
          <t>Christina On The Coast (Season 5) - Building Up And Going Over</t>
        </is>
      </c>
      <c r="B90" s="1129" t="inlineStr">
        <is>
          <t>20:15</t>
        </is>
      </c>
      <c r="C90" s="249" t="inlineStr">
        <is>
          <t>PT</t>
        </is>
      </c>
      <c r="D90" s="391" t="inlineStr">
        <is>
          <t>Mo - Su</t>
        </is>
      </c>
      <c r="E90" s="1086" t="n"/>
      <c r="F90" s="1086" t="n"/>
      <c r="G90" s="1086" t="n"/>
      <c r="H90" s="1086" t="n"/>
      <c r="I90" s="1086" t="n"/>
      <c r="J90" s="1090" t="n"/>
      <c r="K90" s="1090" t="n"/>
      <c r="L90" s="1086" t="n"/>
      <c r="M90" s="1086" t="n"/>
      <c r="N90" s="1086" t="n"/>
      <c r="O90" s="1086" t="n"/>
      <c r="P90" s="1086" t="n"/>
      <c r="Q90" s="1090" t="n"/>
      <c r="R90" s="1090" t="n"/>
      <c r="S90" s="1086" t="n"/>
      <c r="T90" s="1086" t="n"/>
      <c r="U90" s="1086" t="n"/>
      <c r="V90" s="1086" t="n"/>
      <c r="W90" s="1086" t="n"/>
      <c r="X90" s="1090" t="n"/>
      <c r="Y90" s="1090" t="n"/>
      <c r="Z90" s="1086" t="n"/>
      <c r="AA90" s="1086" t="n"/>
      <c r="AB90" s="1086" t="n"/>
      <c r="AC90" s="1086" t="n"/>
      <c r="AD90" s="1086" t="n"/>
      <c r="AE90" s="1090" t="n"/>
      <c r="AF90" s="1090" t="n"/>
      <c r="AG90" s="1086" t="n"/>
      <c r="AH90" s="1086" t="n"/>
      <c r="AI90" s="34">
        <f>COUNTA(E90:AH90)</f>
        <v/>
      </c>
      <c r="AK90" s="393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7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41">
        <f>AY90*$B$25</f>
        <v/>
      </c>
    </row>
    <row r="91" ht="21" customHeight="1" thickBot="1">
      <c r="A91" s="299" t="inlineStr">
        <is>
          <t>Christina On The Coast (Season 5) - Building Up And Going Over</t>
        </is>
      </c>
      <c r="B91" s="1129" t="inlineStr">
        <is>
          <t>20:30</t>
        </is>
      </c>
      <c r="C91" s="249" t="inlineStr">
        <is>
          <t>PT</t>
        </is>
      </c>
      <c r="D91" s="391" t="inlineStr">
        <is>
          <t>Mo - Su</t>
        </is>
      </c>
      <c r="E91" s="1086" t="n"/>
      <c r="F91" s="1086" t="n"/>
      <c r="G91" s="1086" t="n"/>
      <c r="H91" s="1086" t="n"/>
      <c r="I91" s="1086" t="n"/>
      <c r="J91" s="1090" t="n"/>
      <c r="K91" s="1090" t="n"/>
      <c r="L91" s="1086" t="n"/>
      <c r="M91" s="1086" t="n"/>
      <c r="N91" s="1086" t="n"/>
      <c r="O91" s="1086" t="n"/>
      <c r="P91" s="1086" t="n"/>
      <c r="Q91" s="1090" t="n"/>
      <c r="R91" s="1090" t="n"/>
      <c r="S91" s="1086" t="n"/>
      <c r="T91" s="1086" t="n"/>
      <c r="U91" s="1086" t="n"/>
      <c r="V91" s="1086" t="n"/>
      <c r="W91" s="1086" t="n"/>
      <c r="X91" s="1090" t="n"/>
      <c r="Y91" s="1090" t="n"/>
      <c r="Z91" s="1086" t="n"/>
      <c r="AA91" s="1086" t="n"/>
      <c r="AB91" s="1086" t="n"/>
      <c r="AC91" s="1086" t="n"/>
      <c r="AD91" s="1086" t="n"/>
      <c r="AE91" s="1090" t="n"/>
      <c r="AF91" s="1090" t="n"/>
      <c r="AG91" s="1086" t="n"/>
      <c r="AH91" s="1086" t="n"/>
      <c r="AI91" s="34">
        <f>COUNTA(E91:AH91)</f>
        <v/>
      </c>
      <c r="AK91" s="393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7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41">
        <f>AY91*$B$25</f>
        <v/>
      </c>
    </row>
    <row r="92" ht="21" customHeight="1" thickBot="1">
      <c r="A92" s="299" t="inlineStr">
        <is>
          <t>Christina On The Coast (Season 5) - Building Up And Going Over</t>
        </is>
      </c>
      <c r="B92" s="1129" t="inlineStr">
        <is>
          <t>20:45</t>
        </is>
      </c>
      <c r="C92" s="249" t="inlineStr">
        <is>
          <t>PT</t>
        </is>
      </c>
      <c r="D92" s="391" t="inlineStr">
        <is>
          <t>Mo - Su</t>
        </is>
      </c>
      <c r="E92" s="1086" t="n"/>
      <c r="F92" s="1086" t="n"/>
      <c r="G92" s="1086" t="n"/>
      <c r="H92" s="1086" t="n"/>
      <c r="I92" s="1086" t="n"/>
      <c r="J92" s="1090" t="n"/>
      <c r="K92" s="1090" t="n"/>
      <c r="L92" s="1086" t="n"/>
      <c r="M92" s="1086" t="n"/>
      <c r="N92" s="1086" t="n"/>
      <c r="O92" s="1086" t="n"/>
      <c r="P92" s="1086" t="n"/>
      <c r="Q92" s="1090" t="n"/>
      <c r="R92" s="1090" t="n"/>
      <c r="S92" s="1086" t="n"/>
      <c r="T92" s="1086" t="n"/>
      <c r="U92" s="1086" t="n"/>
      <c r="V92" s="1086" t="n"/>
      <c r="W92" s="1086" t="n"/>
      <c r="X92" s="1090" t="n"/>
      <c r="Y92" s="1090" t="n"/>
      <c r="Z92" s="1086" t="n"/>
      <c r="AA92" s="1086" t="n"/>
      <c r="AB92" s="1086" t="n"/>
      <c r="AC92" s="1086" t="n"/>
      <c r="AD92" s="1086" t="n"/>
      <c r="AE92" s="1090" t="n"/>
      <c r="AF92" s="1090" t="n"/>
      <c r="AG92" s="1086" t="n"/>
      <c r="AH92" s="1086" t="n"/>
      <c r="AI92" s="34">
        <f>COUNTA(E92:AH92)</f>
        <v/>
      </c>
      <c r="AK92" s="393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7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41">
        <f>AY92*$B$25</f>
        <v/>
      </c>
    </row>
    <row r="93" ht="21" customHeight="1" thickBot="1">
      <c r="A93" s="299" t="inlineStr">
        <is>
          <t>Castle Impossible (Season 1) - Dreamland The Bedroom Fit For A King</t>
        </is>
      </c>
      <c r="B93" s="1129" t="inlineStr">
        <is>
          <t>21:00</t>
        </is>
      </c>
      <c r="C93" s="249" t="inlineStr">
        <is>
          <t>PT</t>
        </is>
      </c>
      <c r="D93" s="391" t="inlineStr">
        <is>
          <t>Mo - Su</t>
        </is>
      </c>
      <c r="E93" s="1086" t="n"/>
      <c r="F93" s="1086" t="n"/>
      <c r="G93" s="1086" t="n"/>
      <c r="H93" s="1086" t="n"/>
      <c r="I93" s="1086" t="n"/>
      <c r="J93" s="1090" t="n"/>
      <c r="K93" s="1090" t="n"/>
      <c r="L93" s="1086" t="n"/>
      <c r="M93" s="1086" t="n"/>
      <c r="N93" s="1086" t="n"/>
      <c r="O93" s="1086" t="n"/>
      <c r="P93" s="1086" t="n"/>
      <c r="Q93" s="1090" t="n"/>
      <c r="R93" s="1090" t="n"/>
      <c r="S93" s="1086" t="n"/>
      <c r="T93" s="1086" t="n"/>
      <c r="U93" s="1086" t="n"/>
      <c r="V93" s="1086" t="n"/>
      <c r="W93" s="1086" t="n"/>
      <c r="X93" s="1090" t="n"/>
      <c r="Y93" s="1090" t="n"/>
      <c r="Z93" s="1086" t="n"/>
      <c r="AA93" s="1086" t="n"/>
      <c r="AB93" s="1086" t="n"/>
      <c r="AC93" s="1086" t="n"/>
      <c r="AD93" s="1086" t="n"/>
      <c r="AE93" s="1090" t="n"/>
      <c r="AF93" s="1090" t="n"/>
      <c r="AG93" s="1086" t="n"/>
      <c r="AH93" s="1086" t="n"/>
      <c r="AI93" s="34">
        <f>COUNTA(E93:AH93)</f>
        <v/>
      </c>
      <c r="AK93" s="393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7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41">
        <f>AY93*$B$25</f>
        <v/>
      </c>
    </row>
    <row r="94" ht="21" customHeight="1" thickBot="1">
      <c r="A94" s="299" t="inlineStr">
        <is>
          <t>Castle Impossible (Season 1) - Dreamland The Bedroom Fit For A King</t>
        </is>
      </c>
      <c r="B94" s="1129" t="inlineStr">
        <is>
          <t>21:15</t>
        </is>
      </c>
      <c r="C94" s="249" t="inlineStr">
        <is>
          <t>PT</t>
        </is>
      </c>
      <c r="D94" s="391" t="inlineStr">
        <is>
          <t>Mo - Su</t>
        </is>
      </c>
      <c r="E94" s="1086" t="n"/>
      <c r="F94" s="1086" t="n"/>
      <c r="G94" s="1086" t="n"/>
      <c r="H94" s="1086" t="n"/>
      <c r="I94" s="1086" t="n"/>
      <c r="J94" s="1090" t="n"/>
      <c r="K94" s="1090" t="n"/>
      <c r="L94" s="1086" t="n"/>
      <c r="M94" s="1086" t="n"/>
      <c r="N94" s="1086" t="n"/>
      <c r="O94" s="1086" t="n"/>
      <c r="P94" s="1086" t="n"/>
      <c r="Q94" s="1090" t="n"/>
      <c r="R94" s="1090" t="n"/>
      <c r="S94" s="1086" t="n"/>
      <c r="T94" s="1086" t="n"/>
      <c r="U94" s="1086" t="n"/>
      <c r="V94" s="1086" t="n"/>
      <c r="W94" s="1086" t="n"/>
      <c r="X94" s="1090" t="n"/>
      <c r="Y94" s="1090" t="n"/>
      <c r="Z94" s="1086" t="n"/>
      <c r="AA94" s="1086" t="n"/>
      <c r="AB94" s="1086" t="n"/>
      <c r="AC94" s="1086" t="n"/>
      <c r="AD94" s="1086" t="n"/>
      <c r="AE94" s="1090" t="n"/>
      <c r="AF94" s="1090" t="n"/>
      <c r="AG94" s="1086" t="n"/>
      <c r="AH94" s="1086" t="n"/>
      <c r="AI94" s="34">
        <f>COUNTA(E94:AH94)</f>
        <v/>
      </c>
      <c r="AK94" s="393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7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41">
        <f>AY94*$B$25</f>
        <v/>
      </c>
    </row>
    <row r="95" ht="21" customHeight="1" thickBot="1">
      <c r="A95" s="299" t="inlineStr">
        <is>
          <t>Castle Impossible (Season 1) - Dreamland The Bedroom Fit For A King</t>
        </is>
      </c>
      <c r="B95" s="1129" t="inlineStr">
        <is>
          <t>21:30</t>
        </is>
      </c>
      <c r="C95" s="249" t="inlineStr">
        <is>
          <t>PT</t>
        </is>
      </c>
      <c r="D95" s="391" t="inlineStr">
        <is>
          <t>Mo - Su</t>
        </is>
      </c>
      <c r="E95" s="1086" t="n"/>
      <c r="F95" s="1086" t="n"/>
      <c r="G95" s="1086" t="n"/>
      <c r="H95" s="1086" t="n"/>
      <c r="I95" s="1086" t="n"/>
      <c r="J95" s="1090" t="n"/>
      <c r="K95" s="1090" t="n"/>
      <c r="L95" s="1086" t="n"/>
      <c r="M95" s="1086" t="n"/>
      <c r="N95" s="1086" t="n"/>
      <c r="O95" s="1086" t="n"/>
      <c r="P95" s="1086" t="n"/>
      <c r="Q95" s="1090" t="n"/>
      <c r="R95" s="1090" t="n"/>
      <c r="S95" s="1086" t="n"/>
      <c r="T95" s="1086" t="n"/>
      <c r="U95" s="1086" t="n"/>
      <c r="V95" s="1086" t="n"/>
      <c r="W95" s="1086" t="n"/>
      <c r="X95" s="1090" t="n"/>
      <c r="Y95" s="1090" t="n"/>
      <c r="Z95" s="1086" t="n"/>
      <c r="AA95" s="1086" t="n"/>
      <c r="AB95" s="1086" t="n"/>
      <c r="AC95" s="1086" t="n"/>
      <c r="AD95" s="1086" t="n"/>
      <c r="AE95" s="1090" t="n"/>
      <c r="AF95" s="1090" t="n"/>
      <c r="AG95" s="1086" t="n"/>
      <c r="AH95" s="1086" t="n"/>
      <c r="AI95" s="34">
        <f>COUNTA(E95:AH95)</f>
        <v/>
      </c>
      <c r="AK95" s="393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7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41">
        <f>AY95*$B$25</f>
        <v/>
      </c>
    </row>
    <row r="96" ht="21" customHeight="1" thickBot="1">
      <c r="A96" s="299" t="inlineStr">
        <is>
          <t>Castle Impossible (Season 1) - Dreamland The Bedroom Fit For A King</t>
        </is>
      </c>
      <c r="B96" s="1129" t="inlineStr">
        <is>
          <t>21:45</t>
        </is>
      </c>
      <c r="C96" s="249" t="inlineStr">
        <is>
          <t>PT</t>
        </is>
      </c>
      <c r="D96" s="391" t="inlineStr">
        <is>
          <t>Mo - Su</t>
        </is>
      </c>
      <c r="E96" s="1086" t="n"/>
      <c r="F96" s="1086" t="n"/>
      <c r="G96" s="1086" t="n"/>
      <c r="H96" s="1086" t="n"/>
      <c r="I96" s="1086" t="n"/>
      <c r="J96" s="1090" t="n"/>
      <c r="K96" s="1090" t="n"/>
      <c r="L96" s="1086" t="n"/>
      <c r="M96" s="1086" t="n"/>
      <c r="N96" s="1086" t="n"/>
      <c r="O96" s="1086" t="n"/>
      <c r="P96" s="1086" t="n"/>
      <c r="Q96" s="1090" t="n"/>
      <c r="R96" s="1090" t="n"/>
      <c r="S96" s="1086" t="n"/>
      <c r="T96" s="1086" t="n"/>
      <c r="U96" s="1086" t="n"/>
      <c r="V96" s="1086" t="n"/>
      <c r="W96" s="1086" t="n"/>
      <c r="X96" s="1090" t="n"/>
      <c r="Y96" s="1090" t="n"/>
      <c r="Z96" s="1086" t="n"/>
      <c r="AA96" s="1086" t="n"/>
      <c r="AB96" s="1086" t="n"/>
      <c r="AC96" s="1086" t="n"/>
      <c r="AD96" s="1086" t="n"/>
      <c r="AE96" s="1090" t="n"/>
      <c r="AF96" s="1090" t="n"/>
      <c r="AG96" s="1086" t="n"/>
      <c r="AH96" s="1086" t="n"/>
      <c r="AI96" s="34">
        <f>COUNTA(E96:AH96)</f>
        <v/>
      </c>
      <c r="AK96" s="393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7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41">
        <f>AY96*$B$25</f>
        <v/>
      </c>
    </row>
    <row r="97" ht="21" customHeight="1" thickBot="1">
      <c r="A97" s="299" t="inlineStr">
        <is>
          <t>Farmhouse Fixer (Season 3) - Berry Farm Charm</t>
        </is>
      </c>
      <c r="B97" s="1129" t="inlineStr">
        <is>
          <t>22:00</t>
        </is>
      </c>
      <c r="C97" s="249" t="inlineStr">
        <is>
          <t>PT</t>
        </is>
      </c>
      <c r="D97" s="391" t="inlineStr">
        <is>
          <t>Mo - Su</t>
        </is>
      </c>
      <c r="E97" s="1086" t="n"/>
      <c r="F97" s="1086" t="n"/>
      <c r="G97" s="1086" t="n"/>
      <c r="H97" s="1086" t="n"/>
      <c r="I97" s="1086" t="n"/>
      <c r="J97" s="1090" t="n"/>
      <c r="K97" s="1090" t="n"/>
      <c r="L97" s="1086" t="n"/>
      <c r="M97" s="1086" t="n"/>
      <c r="N97" s="1086" t="n"/>
      <c r="O97" s="1086" t="n"/>
      <c r="P97" s="1086" t="n"/>
      <c r="Q97" s="1090" t="n"/>
      <c r="R97" s="1090" t="n"/>
      <c r="S97" s="1086" t="n"/>
      <c r="T97" s="1086" t="n"/>
      <c r="U97" s="1086" t="n"/>
      <c r="V97" s="1086" t="n"/>
      <c r="W97" s="1086" t="n"/>
      <c r="X97" s="1090" t="n"/>
      <c r="Y97" s="1090" t="n"/>
      <c r="Z97" s="1086" t="n"/>
      <c r="AA97" s="1086" t="n"/>
      <c r="AB97" s="1086" t="n"/>
      <c r="AC97" s="1086" t="n"/>
      <c r="AD97" s="1086" t="n"/>
      <c r="AE97" s="1090" t="n"/>
      <c r="AF97" s="1090" t="n"/>
      <c r="AG97" s="1086" t="n"/>
      <c r="AH97" s="1086" t="n"/>
      <c r="AI97" s="34">
        <f>COUNTA(E97:AH97)</f>
        <v/>
      </c>
      <c r="AK97" s="393">
        <f>+COUNTIF(E97:AH97,"*"&amp;"A"&amp;"*")</f>
        <v/>
      </c>
      <c r="AL97" s="37">
        <f>+COUNTIF(E97:AH97,"*"&amp;"B"&amp;"*")</f>
        <v/>
      </c>
      <c r="AM97" s="37">
        <f>+COUNTIF(E97:AH97,"*"&amp;"C"&amp;"*")</f>
        <v/>
      </c>
      <c r="AN97" s="37">
        <f>+COUNTIF(E97:AH97,"*"&amp;"D"&amp;"*")</f>
        <v/>
      </c>
      <c r="AO97" s="37">
        <f>+COUNTIF(E97:AH97,"*"&amp;"E"&amp;"*")</f>
        <v/>
      </c>
      <c r="AP97" s="37">
        <f>+COUNTIF(E97:AH97,"*"&amp;"F"&amp;"*")</f>
        <v/>
      </c>
      <c r="AQ97" s="37">
        <f>+COUNTIF(E97:AH97,"*"&amp;"G"&amp;"*")</f>
        <v/>
      </c>
      <c r="AR97" s="37">
        <f>+COUNTIF(E97:AH97,"*"&amp;"H"&amp;"*")</f>
        <v/>
      </c>
      <c r="AS97" s="37">
        <f>+COUNTIF(E97:AH97,"*"&amp;"I"&amp;"*")</f>
        <v/>
      </c>
      <c r="AT97" s="37">
        <f>+COUNTIF(E97:AH97,"*"&amp;"J"&amp;"*")</f>
        <v/>
      </c>
      <c r="AU97" s="37">
        <f>+COUNTIF(E97:AH97,"*"&amp;"K"&amp;"*")</f>
        <v/>
      </c>
      <c r="AV97" s="37">
        <f>+COUNTIF(E97:AH97,"*"&amp;"L"&amp;"*")</f>
        <v/>
      </c>
      <c r="AW97" s="37">
        <f>+COUNTIF(E97:AH97,"*"&amp;"M"&amp;"*")</f>
        <v/>
      </c>
      <c r="AX97" s="37">
        <f>+COUNTIF(E97:AH97,"*"&amp;"N"&amp;"*")</f>
        <v/>
      </c>
      <c r="AY97" s="37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41">
        <f>AY97*$B$25</f>
        <v/>
      </c>
    </row>
    <row r="98" ht="21" customHeight="1" thickBot="1">
      <c r="A98" s="299" t="inlineStr">
        <is>
          <t>Farmhouse Fixer (Season 3) - Berry Farm Charm</t>
        </is>
      </c>
      <c r="B98" s="1129" t="inlineStr">
        <is>
          <t>22:15</t>
        </is>
      </c>
      <c r="C98" s="249" t="inlineStr">
        <is>
          <t>PT</t>
        </is>
      </c>
      <c r="D98" s="391" t="inlineStr">
        <is>
          <t>Mo - Su</t>
        </is>
      </c>
      <c r="E98" s="1086" t="n"/>
      <c r="F98" s="1086" t="n"/>
      <c r="G98" s="1086" t="n"/>
      <c r="H98" s="1086" t="n"/>
      <c r="I98" s="1086" t="n"/>
      <c r="J98" s="1090" t="n"/>
      <c r="K98" s="1090" t="n"/>
      <c r="L98" s="1086" t="n"/>
      <c r="M98" s="1086" t="n"/>
      <c r="N98" s="1086" t="n"/>
      <c r="O98" s="1086" t="n"/>
      <c r="P98" s="1086" t="n"/>
      <c r="Q98" s="1090" t="n"/>
      <c r="R98" s="1090" t="n"/>
      <c r="S98" s="1086" t="n"/>
      <c r="T98" s="1086" t="n"/>
      <c r="U98" s="1086" t="n"/>
      <c r="V98" s="1086" t="n"/>
      <c r="W98" s="1086" t="n"/>
      <c r="X98" s="1090" t="n"/>
      <c r="Y98" s="1090" t="n"/>
      <c r="Z98" s="1086" t="n"/>
      <c r="AA98" s="1086" t="n"/>
      <c r="AB98" s="1086" t="n"/>
      <c r="AC98" s="1086" t="n"/>
      <c r="AD98" s="1086" t="n"/>
      <c r="AE98" s="1090" t="n"/>
      <c r="AF98" s="1090" t="n"/>
      <c r="AG98" s="1086" t="n"/>
      <c r="AH98" s="1086" t="n"/>
      <c r="AI98" s="34">
        <f>COUNTA(E98:AH98)</f>
        <v/>
      </c>
      <c r="AK98" s="393">
        <f>+COUNTIF(E98:AH98,"*"&amp;"A"&amp;"*")</f>
        <v/>
      </c>
      <c r="AL98" s="37">
        <f>+COUNTIF(E98:AH98,"*"&amp;"B"&amp;"*")</f>
        <v/>
      </c>
      <c r="AM98" s="37">
        <f>+COUNTIF(E98:AH98,"*"&amp;"C"&amp;"*")</f>
        <v/>
      </c>
      <c r="AN98" s="37">
        <f>+COUNTIF(E98:AH98,"*"&amp;"D"&amp;"*")</f>
        <v/>
      </c>
      <c r="AO98" s="37">
        <f>+COUNTIF(E98:AH98,"*"&amp;"E"&amp;"*")</f>
        <v/>
      </c>
      <c r="AP98" s="37">
        <f>+COUNTIF(E98:AH98,"*"&amp;"F"&amp;"*")</f>
        <v/>
      </c>
      <c r="AQ98" s="37">
        <f>+COUNTIF(E98:AH98,"*"&amp;"G"&amp;"*")</f>
        <v/>
      </c>
      <c r="AR98" s="37">
        <f>+COUNTIF(E98:AH98,"*"&amp;"H"&amp;"*")</f>
        <v/>
      </c>
      <c r="AS98" s="37">
        <f>+COUNTIF(E98:AH98,"*"&amp;"I"&amp;"*")</f>
        <v/>
      </c>
      <c r="AT98" s="37">
        <f>+COUNTIF(E98:AH98,"*"&amp;"J"&amp;"*")</f>
        <v/>
      </c>
      <c r="AU98" s="37">
        <f>+COUNTIF(E98:AH98,"*"&amp;"K"&amp;"*")</f>
        <v/>
      </c>
      <c r="AV98" s="37">
        <f>+COUNTIF(E98:AH98,"*"&amp;"L"&amp;"*")</f>
        <v/>
      </c>
      <c r="AW98" s="37">
        <f>+COUNTIF(E98:AH98,"*"&amp;"M"&amp;"*")</f>
        <v/>
      </c>
      <c r="AX98" s="37">
        <f>+COUNTIF(E98:AH98,"*"&amp;"N"&amp;"*")</f>
        <v/>
      </c>
      <c r="AY98" s="37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41">
        <f>AY98*$B$25</f>
        <v/>
      </c>
    </row>
    <row r="99" ht="21" customHeight="1" thickBot="1">
      <c r="A99" s="299" t="inlineStr">
        <is>
          <t>Farmhouse Fixer (Season 3) - Berry Farm Charm</t>
        </is>
      </c>
      <c r="B99" s="1129" t="inlineStr">
        <is>
          <t>22:30</t>
        </is>
      </c>
      <c r="C99" s="249" t="inlineStr">
        <is>
          <t>PT</t>
        </is>
      </c>
      <c r="D99" s="391" t="inlineStr">
        <is>
          <t>Mo - Su</t>
        </is>
      </c>
      <c r="E99" s="1086" t="n"/>
      <c r="F99" s="1086" t="n"/>
      <c r="G99" s="1086" t="n"/>
      <c r="H99" s="1086" t="n"/>
      <c r="I99" s="1086" t="n"/>
      <c r="J99" s="1090" t="n"/>
      <c r="K99" s="1090" t="n"/>
      <c r="L99" s="1086" t="n"/>
      <c r="M99" s="1086" t="n"/>
      <c r="N99" s="1086" t="n"/>
      <c r="O99" s="1086" t="n"/>
      <c r="P99" s="1086" t="n"/>
      <c r="Q99" s="1090" t="n"/>
      <c r="R99" s="1090" t="n"/>
      <c r="S99" s="1086" t="n"/>
      <c r="T99" s="1086" t="n"/>
      <c r="U99" s="1086" t="n"/>
      <c r="V99" s="1086" t="n"/>
      <c r="W99" s="1086" t="n"/>
      <c r="X99" s="1090" t="n"/>
      <c r="Y99" s="1090" t="n"/>
      <c r="Z99" s="1086" t="n"/>
      <c r="AA99" s="1086" t="n"/>
      <c r="AB99" s="1086" t="n"/>
      <c r="AC99" s="1086" t="n"/>
      <c r="AD99" s="1086" t="n"/>
      <c r="AE99" s="1090" t="n"/>
      <c r="AF99" s="1090" t="n"/>
      <c r="AG99" s="1086" t="n"/>
      <c r="AH99" s="1086" t="n"/>
      <c r="AI99" s="34">
        <f>COUNTA(E99:AH99)</f>
        <v/>
      </c>
      <c r="AK99" s="393">
        <f>+COUNTIF(E99:AH99,"*"&amp;"A"&amp;"*")</f>
        <v/>
      </c>
      <c r="AL99" s="37">
        <f>+COUNTIF(E99:AH99,"*"&amp;"B"&amp;"*")</f>
        <v/>
      </c>
      <c r="AM99" s="37">
        <f>+COUNTIF(E99:AH99,"*"&amp;"C"&amp;"*")</f>
        <v/>
      </c>
      <c r="AN99" s="37">
        <f>+COUNTIF(E99:AH99,"*"&amp;"D"&amp;"*")</f>
        <v/>
      </c>
      <c r="AO99" s="37">
        <f>+COUNTIF(E99:AH99,"*"&amp;"E"&amp;"*")</f>
        <v/>
      </c>
      <c r="AP99" s="37">
        <f>+COUNTIF(E99:AH99,"*"&amp;"F"&amp;"*")</f>
        <v/>
      </c>
      <c r="AQ99" s="37">
        <f>+COUNTIF(E99:AH99,"*"&amp;"G"&amp;"*")</f>
        <v/>
      </c>
      <c r="AR99" s="37">
        <f>+COUNTIF(E99:AH99,"*"&amp;"H"&amp;"*")</f>
        <v/>
      </c>
      <c r="AS99" s="37">
        <f>+COUNTIF(E99:AH99,"*"&amp;"I"&amp;"*")</f>
        <v/>
      </c>
      <c r="AT99" s="37">
        <f>+COUNTIF(E99:AH99,"*"&amp;"J"&amp;"*")</f>
        <v/>
      </c>
      <c r="AU99" s="37">
        <f>+COUNTIF(E99:AH99,"*"&amp;"K"&amp;"*")</f>
        <v/>
      </c>
      <c r="AV99" s="37">
        <f>+COUNTIF(E99:AH99,"*"&amp;"L"&amp;"*")</f>
        <v/>
      </c>
      <c r="AW99" s="37">
        <f>+COUNTIF(E99:AH99,"*"&amp;"M"&amp;"*")</f>
        <v/>
      </c>
      <c r="AX99" s="37">
        <f>+COUNTIF(E99:AH99,"*"&amp;"N"&amp;"*")</f>
        <v/>
      </c>
      <c r="AY99" s="37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41">
        <f>AY99*$B$25</f>
        <v/>
      </c>
    </row>
    <row r="100" ht="21" customHeight="1" thickBot="1">
      <c r="A100" s="299" t="inlineStr">
        <is>
          <t>Farmhouse Fixer (Season 3) - Berry Farm Charm</t>
        </is>
      </c>
      <c r="B100" s="1129" t="inlineStr">
        <is>
          <t>22:45</t>
        </is>
      </c>
      <c r="C100" s="249" t="inlineStr">
        <is>
          <t>PT</t>
        </is>
      </c>
      <c r="D100" s="391" t="inlineStr">
        <is>
          <t>Mo - Su</t>
        </is>
      </c>
      <c r="E100" s="1086" t="n"/>
      <c r="F100" s="1086" t="n"/>
      <c r="G100" s="1086" t="n"/>
      <c r="H100" s="1086" t="n"/>
      <c r="I100" s="1086" t="n"/>
      <c r="J100" s="1090" t="n"/>
      <c r="K100" s="1090" t="n"/>
      <c r="L100" s="1086" t="n"/>
      <c r="M100" s="1086" t="n"/>
      <c r="N100" s="1086" t="n"/>
      <c r="O100" s="1086" t="n"/>
      <c r="P100" s="1086" t="n"/>
      <c r="Q100" s="1090" t="n"/>
      <c r="R100" s="1090" t="n"/>
      <c r="S100" s="1086" t="n"/>
      <c r="T100" s="1086" t="n"/>
      <c r="U100" s="1086" t="n"/>
      <c r="V100" s="1086" t="n"/>
      <c r="W100" s="1086" t="n"/>
      <c r="X100" s="1090" t="n"/>
      <c r="Y100" s="1090" t="n"/>
      <c r="Z100" s="1086" t="n"/>
      <c r="AA100" s="1086" t="n"/>
      <c r="AB100" s="1086" t="n"/>
      <c r="AC100" s="1086" t="n"/>
      <c r="AD100" s="1086" t="n"/>
      <c r="AE100" s="1090" t="n"/>
      <c r="AF100" s="1090" t="n"/>
      <c r="AG100" s="1086" t="n"/>
      <c r="AH100" s="1086" t="n"/>
      <c r="AI100" s="34">
        <f>COUNTA(E100:AH100)</f>
        <v/>
      </c>
      <c r="AK100" s="393">
        <f>+COUNTIF(E100:AH100,"*"&amp;"A"&amp;"*")</f>
        <v/>
      </c>
      <c r="AL100" s="37">
        <f>+COUNTIF(E100:AH100,"*"&amp;"B"&amp;"*")</f>
        <v/>
      </c>
      <c r="AM100" s="37">
        <f>+COUNTIF(E100:AH100,"*"&amp;"C"&amp;"*")</f>
        <v/>
      </c>
      <c r="AN100" s="37">
        <f>+COUNTIF(E100:AH100,"*"&amp;"D"&amp;"*")</f>
        <v/>
      </c>
      <c r="AO100" s="37">
        <f>+COUNTIF(E100:AH100,"*"&amp;"E"&amp;"*")</f>
        <v/>
      </c>
      <c r="AP100" s="37">
        <f>+COUNTIF(E100:AH100,"*"&amp;"F"&amp;"*")</f>
        <v/>
      </c>
      <c r="AQ100" s="37">
        <f>+COUNTIF(E100:AH100,"*"&amp;"G"&amp;"*")</f>
        <v/>
      </c>
      <c r="AR100" s="37">
        <f>+COUNTIF(E100:AH100,"*"&amp;"H"&amp;"*")</f>
        <v/>
      </c>
      <c r="AS100" s="37">
        <f>+COUNTIF(E100:AH100,"*"&amp;"I"&amp;"*")</f>
        <v/>
      </c>
      <c r="AT100" s="37">
        <f>+COUNTIF(E100:AH100,"*"&amp;"J"&amp;"*")</f>
        <v/>
      </c>
      <c r="AU100" s="37">
        <f>+COUNTIF(E100:AH100,"*"&amp;"K"&amp;"*")</f>
        <v/>
      </c>
      <c r="AV100" s="37">
        <f>+COUNTIF(E100:AH100,"*"&amp;"L"&amp;"*")</f>
        <v/>
      </c>
      <c r="AW100" s="37">
        <f>+COUNTIF(E100:AH100,"*"&amp;"M"&amp;"*")</f>
        <v/>
      </c>
      <c r="AX100" s="37">
        <f>+COUNTIF(E100:AH100,"*"&amp;"N"&amp;"*")</f>
        <v/>
      </c>
      <c r="AY100" s="37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41">
        <f>AY100*$B$25</f>
        <v/>
      </c>
    </row>
    <row r="101" ht="21" customHeight="1" thickBot="1">
      <c r="A101" s="299" t="inlineStr">
        <is>
          <t>Castle Impossible (Season 1) - Beauty And The Feast The Fairytale Kitchen</t>
        </is>
      </c>
      <c r="B101" s="1129" t="inlineStr">
        <is>
          <t>23:00</t>
        </is>
      </c>
      <c r="C101" s="249" t="inlineStr">
        <is>
          <t>NPT</t>
        </is>
      </c>
      <c r="D101" s="391" t="inlineStr">
        <is>
          <t>Mo - Su</t>
        </is>
      </c>
      <c r="E101" s="1086" t="n"/>
      <c r="F101" s="1086" t="n"/>
      <c r="G101" s="1086" t="n"/>
      <c r="H101" s="1086" t="n"/>
      <c r="I101" s="1086" t="n"/>
      <c r="J101" s="1090" t="n"/>
      <c r="K101" s="1090" t="n"/>
      <c r="L101" s="1086" t="n"/>
      <c r="M101" s="1086" t="n"/>
      <c r="N101" s="1086" t="n"/>
      <c r="O101" s="1086" t="n"/>
      <c r="P101" s="1086" t="n"/>
      <c r="Q101" s="1090" t="n"/>
      <c r="R101" s="1090" t="n"/>
      <c r="S101" s="1086" t="n"/>
      <c r="T101" s="1086" t="n"/>
      <c r="U101" s="1086" t="n"/>
      <c r="V101" s="1086" t="n"/>
      <c r="W101" s="1086" t="n"/>
      <c r="X101" s="1090" t="n"/>
      <c r="Y101" s="1090" t="n"/>
      <c r="Z101" s="1086" t="n"/>
      <c r="AA101" s="1086" t="n"/>
      <c r="AB101" s="1086" t="n"/>
      <c r="AC101" s="1086" t="n"/>
      <c r="AD101" s="1086" t="n"/>
      <c r="AE101" s="1090" t="n"/>
      <c r="AF101" s="1090" t="n"/>
      <c r="AG101" s="1086" t="n"/>
      <c r="AH101" s="1086" t="n"/>
      <c r="AI101" s="34">
        <f>COUNTA(E101:AH101)</f>
        <v/>
      </c>
      <c r="AK101" s="393">
        <f>+COUNTIF(E101:AH101,"*"&amp;"A"&amp;"*")</f>
        <v/>
      </c>
      <c r="AL101" s="37">
        <f>+COUNTIF(E101:AH101,"*"&amp;"B"&amp;"*")</f>
        <v/>
      </c>
      <c r="AM101" s="37">
        <f>+COUNTIF(E101:AH101,"*"&amp;"C"&amp;"*")</f>
        <v/>
      </c>
      <c r="AN101" s="37">
        <f>+COUNTIF(E101:AH101,"*"&amp;"D"&amp;"*")</f>
        <v/>
      </c>
      <c r="AO101" s="37">
        <f>+COUNTIF(E101:AH101,"*"&amp;"E"&amp;"*")</f>
        <v/>
      </c>
      <c r="AP101" s="37">
        <f>+COUNTIF(E101:AH101,"*"&amp;"F"&amp;"*")</f>
        <v/>
      </c>
      <c r="AQ101" s="37">
        <f>+COUNTIF(E101:AH101,"*"&amp;"G"&amp;"*")</f>
        <v/>
      </c>
      <c r="AR101" s="37">
        <f>+COUNTIF(E101:AH101,"*"&amp;"H"&amp;"*")</f>
        <v/>
      </c>
      <c r="AS101" s="37">
        <f>+COUNTIF(E101:AH101,"*"&amp;"I"&amp;"*")</f>
        <v/>
      </c>
      <c r="AT101" s="37">
        <f>+COUNTIF(E101:AH101,"*"&amp;"J"&amp;"*")</f>
        <v/>
      </c>
      <c r="AU101" s="37">
        <f>+COUNTIF(E101:AH101,"*"&amp;"K"&amp;"*")</f>
        <v/>
      </c>
      <c r="AV101" s="37">
        <f>+COUNTIF(E101:AH101,"*"&amp;"L"&amp;"*")</f>
        <v/>
      </c>
      <c r="AW101" s="37">
        <f>+COUNTIF(E101:AH101,"*"&amp;"M"&amp;"*")</f>
        <v/>
      </c>
      <c r="AX101" s="37">
        <f>+COUNTIF(E101:AH101,"*"&amp;"N"&amp;"*")</f>
        <v/>
      </c>
      <c r="AY101" s="37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41">
        <f>AY101*$B$25</f>
        <v/>
      </c>
    </row>
    <row r="102" ht="21" customHeight="1" thickBot="1">
      <c r="A102" s="299" t="inlineStr">
        <is>
          <t>Castle Impossible (Season 1) - Beauty And The Feast The Fairytale Kitchen</t>
        </is>
      </c>
      <c r="B102" s="1129" t="inlineStr">
        <is>
          <t>23:15</t>
        </is>
      </c>
      <c r="C102" s="249" t="inlineStr">
        <is>
          <t>NPT</t>
        </is>
      </c>
      <c r="D102" s="391" t="inlineStr">
        <is>
          <t>Mo - Su</t>
        </is>
      </c>
      <c r="E102" s="1086" t="n"/>
      <c r="F102" s="1086" t="n"/>
      <c r="G102" s="1086" t="n"/>
      <c r="H102" s="1086" t="n"/>
      <c r="I102" s="1086" t="n"/>
      <c r="J102" s="1090" t="n"/>
      <c r="K102" s="1090" t="n"/>
      <c r="L102" s="1086" t="n"/>
      <c r="M102" s="1086" t="n"/>
      <c r="N102" s="1086" t="n"/>
      <c r="O102" s="1086" t="n"/>
      <c r="P102" s="1086" t="n"/>
      <c r="Q102" s="1090" t="n"/>
      <c r="R102" s="1090" t="n"/>
      <c r="S102" s="1086" t="n"/>
      <c r="T102" s="1086" t="n"/>
      <c r="U102" s="1086" t="n"/>
      <c r="V102" s="1086" t="n"/>
      <c r="W102" s="1086" t="n"/>
      <c r="X102" s="1090" t="n"/>
      <c r="Y102" s="1090" t="n"/>
      <c r="Z102" s="1086" t="n"/>
      <c r="AA102" s="1086" t="n"/>
      <c r="AB102" s="1086" t="n"/>
      <c r="AC102" s="1086" t="n"/>
      <c r="AD102" s="1086" t="n"/>
      <c r="AE102" s="1090" t="n"/>
      <c r="AF102" s="1090" t="n"/>
      <c r="AG102" s="1086" t="n"/>
      <c r="AH102" s="1086" t="n"/>
      <c r="AI102" s="34">
        <f>COUNTA(E102:AH102)</f>
        <v/>
      </c>
      <c r="AK102" s="393">
        <f>+COUNTIF(E102:AH102,"*"&amp;"A"&amp;"*")</f>
        <v/>
      </c>
      <c r="AL102" s="37">
        <f>+COUNTIF(E102:AH102,"*"&amp;"B"&amp;"*")</f>
        <v/>
      </c>
      <c r="AM102" s="37">
        <f>+COUNTIF(E102:AH102,"*"&amp;"C"&amp;"*")</f>
        <v/>
      </c>
      <c r="AN102" s="37">
        <f>+COUNTIF(E102:AH102,"*"&amp;"D"&amp;"*")</f>
        <v/>
      </c>
      <c r="AO102" s="37">
        <f>+COUNTIF(E102:AH102,"*"&amp;"E"&amp;"*")</f>
        <v/>
      </c>
      <c r="AP102" s="37">
        <f>+COUNTIF(E102:AH102,"*"&amp;"F"&amp;"*")</f>
        <v/>
      </c>
      <c r="AQ102" s="37">
        <f>+COUNTIF(E102:AH102,"*"&amp;"G"&amp;"*")</f>
        <v/>
      </c>
      <c r="AR102" s="37">
        <f>+COUNTIF(E102:AH102,"*"&amp;"H"&amp;"*")</f>
        <v/>
      </c>
      <c r="AS102" s="37">
        <f>+COUNTIF(E102:AH102,"*"&amp;"I"&amp;"*")</f>
        <v/>
      </c>
      <c r="AT102" s="37">
        <f>+COUNTIF(E102:AH102,"*"&amp;"J"&amp;"*")</f>
        <v/>
      </c>
      <c r="AU102" s="37">
        <f>+COUNTIF(E102:AH102,"*"&amp;"K"&amp;"*")</f>
        <v/>
      </c>
      <c r="AV102" s="37">
        <f>+COUNTIF(E102:AH102,"*"&amp;"L"&amp;"*")</f>
        <v/>
      </c>
      <c r="AW102" s="37">
        <f>+COUNTIF(E102:AH102,"*"&amp;"M"&amp;"*")</f>
        <v/>
      </c>
      <c r="AX102" s="37">
        <f>+COUNTIF(E102:AH102,"*"&amp;"N"&amp;"*")</f>
        <v/>
      </c>
      <c r="AY102" s="37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41">
        <f>AY102*$B$25</f>
        <v/>
      </c>
    </row>
    <row r="103" ht="21" customHeight="1" thickBot="1">
      <c r="A103" s="299" t="inlineStr">
        <is>
          <t>Castle Impossible (Season 1) - Beauty And The Feast The Fairytale Kitchen</t>
        </is>
      </c>
      <c r="B103" s="1129" t="inlineStr">
        <is>
          <t>23:30</t>
        </is>
      </c>
      <c r="C103" s="249" t="inlineStr">
        <is>
          <t>NPT</t>
        </is>
      </c>
      <c r="D103" s="391" t="inlineStr">
        <is>
          <t>Mo - Su</t>
        </is>
      </c>
      <c r="E103" s="1086" t="n"/>
      <c r="F103" s="1086" t="n"/>
      <c r="G103" s="1086" t="n"/>
      <c r="H103" s="1086" t="n"/>
      <c r="I103" s="1086" t="n"/>
      <c r="J103" s="1090" t="n"/>
      <c r="K103" s="1090" t="n"/>
      <c r="L103" s="1086" t="n"/>
      <c r="M103" s="1086" t="n"/>
      <c r="N103" s="1086" t="n"/>
      <c r="O103" s="1086" t="n"/>
      <c r="P103" s="1086" t="n"/>
      <c r="Q103" s="1090" t="n"/>
      <c r="R103" s="1090" t="n"/>
      <c r="S103" s="1086" t="n"/>
      <c r="T103" s="1086" t="n"/>
      <c r="U103" s="1086" t="n"/>
      <c r="V103" s="1086" t="n"/>
      <c r="W103" s="1086" t="n"/>
      <c r="X103" s="1090" t="n"/>
      <c r="Y103" s="1090" t="n"/>
      <c r="Z103" s="1086" t="n"/>
      <c r="AA103" s="1086" t="n"/>
      <c r="AB103" s="1086" t="n"/>
      <c r="AC103" s="1086" t="n"/>
      <c r="AD103" s="1086" t="n"/>
      <c r="AE103" s="1090" t="n"/>
      <c r="AF103" s="1090" t="n"/>
      <c r="AG103" s="1086" t="n"/>
      <c r="AH103" s="1086" t="n"/>
      <c r="AI103" s="34">
        <f>COUNTA(E103:AH103)</f>
        <v/>
      </c>
      <c r="AK103" s="393">
        <f>+COUNTIF(E103:AH103,"*"&amp;"A"&amp;"*")</f>
        <v/>
      </c>
      <c r="AL103" s="37">
        <f>+COUNTIF(E103:AH103,"*"&amp;"B"&amp;"*")</f>
        <v/>
      </c>
      <c r="AM103" s="37">
        <f>+COUNTIF(E103:AH103,"*"&amp;"C"&amp;"*")</f>
        <v/>
      </c>
      <c r="AN103" s="37">
        <f>+COUNTIF(E103:AH103,"*"&amp;"D"&amp;"*")</f>
        <v/>
      </c>
      <c r="AO103" s="37">
        <f>+COUNTIF(E103:AH103,"*"&amp;"E"&amp;"*")</f>
        <v/>
      </c>
      <c r="AP103" s="37">
        <f>+COUNTIF(E103:AH103,"*"&amp;"F"&amp;"*")</f>
        <v/>
      </c>
      <c r="AQ103" s="37">
        <f>+COUNTIF(E103:AH103,"*"&amp;"G"&amp;"*")</f>
        <v/>
      </c>
      <c r="AR103" s="37">
        <f>+COUNTIF(E103:AH103,"*"&amp;"H"&amp;"*")</f>
        <v/>
      </c>
      <c r="AS103" s="37">
        <f>+COUNTIF(E103:AH103,"*"&amp;"I"&amp;"*")</f>
        <v/>
      </c>
      <c r="AT103" s="37">
        <f>+COUNTIF(E103:AH103,"*"&amp;"J"&amp;"*")</f>
        <v/>
      </c>
      <c r="AU103" s="37">
        <f>+COUNTIF(E103:AH103,"*"&amp;"K"&amp;"*")</f>
        <v/>
      </c>
      <c r="AV103" s="37">
        <f>+COUNTIF(E103:AH103,"*"&amp;"L"&amp;"*")</f>
        <v/>
      </c>
      <c r="AW103" s="37">
        <f>+COUNTIF(E103:AH103,"*"&amp;"M"&amp;"*")</f>
        <v/>
      </c>
      <c r="AX103" s="37">
        <f>+COUNTIF(E103:AH103,"*"&amp;"N"&amp;"*")</f>
        <v/>
      </c>
      <c r="AY103" s="37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41">
        <f>AY103*$B$25</f>
        <v/>
      </c>
    </row>
    <row r="104" ht="21" customHeight="1" thickBot="1">
      <c r="A104" s="299" t="inlineStr">
        <is>
          <t>Castle Impossible (Season 1) - Beauty And The Feast The Fairytale Kitchen</t>
        </is>
      </c>
      <c r="B104" s="1129" t="inlineStr">
        <is>
          <t>23:45</t>
        </is>
      </c>
      <c r="C104" s="249" t="inlineStr">
        <is>
          <t>NPT</t>
        </is>
      </c>
      <c r="D104" s="391" t="inlineStr">
        <is>
          <t>Mo - Su</t>
        </is>
      </c>
      <c r="E104" s="1086" t="n"/>
      <c r="F104" s="1086" t="n"/>
      <c r="G104" s="1086" t="n"/>
      <c r="H104" s="1086" t="n"/>
      <c r="I104" s="1086" t="n"/>
      <c r="J104" s="1090" t="n"/>
      <c r="K104" s="1090" t="n"/>
      <c r="L104" s="1086" t="n"/>
      <c r="M104" s="1086" t="n"/>
      <c r="N104" s="1086" t="n"/>
      <c r="O104" s="1086" t="n"/>
      <c r="P104" s="1086" t="n"/>
      <c r="Q104" s="1090" t="n"/>
      <c r="R104" s="1090" t="n"/>
      <c r="S104" s="1086" t="n"/>
      <c r="T104" s="1086" t="n"/>
      <c r="U104" s="1086" t="n"/>
      <c r="V104" s="1086" t="n"/>
      <c r="W104" s="1086" t="n"/>
      <c r="X104" s="1090" t="n"/>
      <c r="Y104" s="1090" t="n"/>
      <c r="Z104" s="1086" t="n"/>
      <c r="AA104" s="1086" t="n"/>
      <c r="AB104" s="1086" t="n"/>
      <c r="AC104" s="1086" t="n"/>
      <c r="AD104" s="1086" t="n"/>
      <c r="AE104" s="1090" t="n"/>
      <c r="AF104" s="1090" t="n"/>
      <c r="AG104" s="1086" t="n"/>
      <c r="AH104" s="1086" t="n"/>
      <c r="AI104" s="34">
        <f>COUNTA(E104:AH104)</f>
        <v/>
      </c>
      <c r="AK104" s="393">
        <f>+COUNTIF(E104:AH104,"*"&amp;"A"&amp;"*")</f>
        <v/>
      </c>
      <c r="AL104" s="37">
        <f>+COUNTIF(E104:AH104,"*"&amp;"B"&amp;"*")</f>
        <v/>
      </c>
      <c r="AM104" s="37">
        <f>+COUNTIF(E104:AH104,"*"&amp;"C"&amp;"*")</f>
        <v/>
      </c>
      <c r="AN104" s="37">
        <f>+COUNTIF(E104:AH104,"*"&amp;"D"&amp;"*")</f>
        <v/>
      </c>
      <c r="AO104" s="37">
        <f>+COUNTIF(E104:AH104,"*"&amp;"E"&amp;"*")</f>
        <v/>
      </c>
      <c r="AP104" s="37">
        <f>+COUNTIF(E104:AH104,"*"&amp;"F"&amp;"*")</f>
        <v/>
      </c>
      <c r="AQ104" s="37">
        <f>+COUNTIF(E104:AH104,"*"&amp;"G"&amp;"*")</f>
        <v/>
      </c>
      <c r="AR104" s="37">
        <f>+COUNTIF(E104:AH104,"*"&amp;"H"&amp;"*")</f>
        <v/>
      </c>
      <c r="AS104" s="37">
        <f>+COUNTIF(E104:AH104,"*"&amp;"I"&amp;"*")</f>
        <v/>
      </c>
      <c r="AT104" s="37">
        <f>+COUNTIF(E104:AH104,"*"&amp;"J"&amp;"*")</f>
        <v/>
      </c>
      <c r="AU104" s="37">
        <f>+COUNTIF(E104:AH104,"*"&amp;"K"&amp;"*")</f>
        <v/>
      </c>
      <c r="AV104" s="37">
        <f>+COUNTIF(E104:AH104,"*"&amp;"L"&amp;"*")</f>
        <v/>
      </c>
      <c r="AW104" s="37">
        <f>+COUNTIF(E104:AH104,"*"&amp;"M"&amp;"*")</f>
        <v/>
      </c>
      <c r="AX104" s="37">
        <f>+COUNTIF(E104:AH104,"*"&amp;"N"&amp;"*")</f>
        <v/>
      </c>
      <c r="AY104" s="37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41">
        <f>AY104*$B$25</f>
        <v/>
      </c>
    </row>
    <row r="105" ht="21" customHeight="1" thickBot="1">
      <c r="A105" s="299" t="inlineStr">
        <is>
          <t>Farmhouse Fixer (Season 3) - Barn Burner</t>
        </is>
      </c>
      <c r="B105" s="1129" t="inlineStr">
        <is>
          <t>24:00</t>
        </is>
      </c>
      <c r="C105" s="249" t="inlineStr">
        <is>
          <t>NPT</t>
        </is>
      </c>
      <c r="D105" s="391" t="inlineStr">
        <is>
          <t>Mo - Su</t>
        </is>
      </c>
      <c r="E105" s="1086" t="n"/>
      <c r="F105" s="1086" t="n"/>
      <c r="G105" s="1086" t="n"/>
      <c r="H105" s="1086" t="n"/>
      <c r="I105" s="1086" t="n"/>
      <c r="J105" s="1090" t="n"/>
      <c r="K105" s="1090" t="n"/>
      <c r="L105" s="1086" t="n"/>
      <c r="M105" s="1086" t="n"/>
      <c r="N105" s="1086" t="n"/>
      <c r="O105" s="1086" t="n"/>
      <c r="P105" s="1086" t="n"/>
      <c r="Q105" s="1090" t="n"/>
      <c r="R105" s="1090" t="n"/>
      <c r="S105" s="1086" t="n"/>
      <c r="T105" s="1086" t="n"/>
      <c r="U105" s="1086" t="n"/>
      <c r="V105" s="1086" t="n"/>
      <c r="W105" s="1086" t="n"/>
      <c r="X105" s="1090" t="n"/>
      <c r="Y105" s="1090" t="n"/>
      <c r="Z105" s="1086" t="n"/>
      <c r="AA105" s="1086" t="n"/>
      <c r="AB105" s="1086" t="n"/>
      <c r="AC105" s="1086" t="n"/>
      <c r="AD105" s="1086" t="n"/>
      <c r="AE105" s="1090" t="n"/>
      <c r="AF105" s="1090" t="n"/>
      <c r="AG105" s="1086" t="n"/>
      <c r="AH105" s="1086" t="n"/>
      <c r="AI105" s="34">
        <f>COUNTA(E105:AH105)</f>
        <v/>
      </c>
      <c r="AK105" s="393">
        <f>+COUNTIF(E105:AH105,"*"&amp;"A"&amp;"*")</f>
        <v/>
      </c>
      <c r="AL105" s="37">
        <f>+COUNTIF(E105:AH105,"*"&amp;"B"&amp;"*")</f>
        <v/>
      </c>
      <c r="AM105" s="37">
        <f>+COUNTIF(E105:AH105,"*"&amp;"C"&amp;"*")</f>
        <v/>
      </c>
      <c r="AN105" s="37">
        <f>+COUNTIF(E105:AH105,"*"&amp;"D"&amp;"*")</f>
        <v/>
      </c>
      <c r="AO105" s="37">
        <f>+COUNTIF(E105:AH105,"*"&amp;"E"&amp;"*")</f>
        <v/>
      </c>
      <c r="AP105" s="37">
        <f>+COUNTIF(E105:AH105,"*"&amp;"F"&amp;"*")</f>
        <v/>
      </c>
      <c r="AQ105" s="37">
        <f>+COUNTIF(E105:AH105,"*"&amp;"G"&amp;"*")</f>
        <v/>
      </c>
      <c r="AR105" s="37">
        <f>+COUNTIF(E105:AH105,"*"&amp;"H"&amp;"*")</f>
        <v/>
      </c>
      <c r="AS105" s="37">
        <f>+COUNTIF(E105:AH105,"*"&amp;"I"&amp;"*")</f>
        <v/>
      </c>
      <c r="AT105" s="37">
        <f>+COUNTIF(E105:AH105,"*"&amp;"J"&amp;"*")</f>
        <v/>
      </c>
      <c r="AU105" s="37">
        <f>+COUNTIF(E105:AH105,"*"&amp;"K"&amp;"*")</f>
        <v/>
      </c>
      <c r="AV105" s="37">
        <f>+COUNTIF(E105:AH105,"*"&amp;"L"&amp;"*")</f>
        <v/>
      </c>
      <c r="AW105" s="37">
        <f>+COUNTIF(E105:AH105,"*"&amp;"M"&amp;"*")</f>
        <v/>
      </c>
      <c r="AX105" s="37">
        <f>+COUNTIF(E105:AH105,"*"&amp;"N"&amp;"*")</f>
        <v/>
      </c>
      <c r="AY105" s="37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41">
        <f>AY105*$B$25</f>
        <v/>
      </c>
    </row>
    <row r="106" ht="21" customHeight="1" thickBot="1">
      <c r="A106" s="299" t="inlineStr">
        <is>
          <t>Farmhouse Fixer (Season 3) - Barn Burner</t>
        </is>
      </c>
      <c r="B106" s="1129" t="inlineStr">
        <is>
          <t>24:15</t>
        </is>
      </c>
      <c r="C106" s="249" t="inlineStr">
        <is>
          <t>NPT</t>
        </is>
      </c>
      <c r="D106" s="391" t="inlineStr">
        <is>
          <t>Mo - Su</t>
        </is>
      </c>
      <c r="E106" s="1086" t="n"/>
      <c r="F106" s="1086" t="n"/>
      <c r="G106" s="1086" t="n"/>
      <c r="H106" s="1086" t="n"/>
      <c r="I106" s="1086" t="n"/>
      <c r="J106" s="1090" t="n"/>
      <c r="K106" s="1090" t="n"/>
      <c r="L106" s="1086" t="n"/>
      <c r="M106" s="1086" t="n"/>
      <c r="N106" s="1086" t="n"/>
      <c r="O106" s="1086" t="n"/>
      <c r="P106" s="1086" t="n"/>
      <c r="Q106" s="1090" t="n"/>
      <c r="R106" s="1090" t="n"/>
      <c r="S106" s="1086" t="n"/>
      <c r="T106" s="1086" t="n"/>
      <c r="U106" s="1086" t="n"/>
      <c r="V106" s="1086" t="n"/>
      <c r="W106" s="1086" t="n"/>
      <c r="X106" s="1090" t="n"/>
      <c r="Y106" s="1090" t="n"/>
      <c r="Z106" s="1086" t="n"/>
      <c r="AA106" s="1086" t="n"/>
      <c r="AB106" s="1086" t="n"/>
      <c r="AC106" s="1086" t="n"/>
      <c r="AD106" s="1086" t="n"/>
      <c r="AE106" s="1090" t="n"/>
      <c r="AF106" s="1090" t="n"/>
      <c r="AG106" s="1086" t="n"/>
      <c r="AH106" s="1086" t="n"/>
      <c r="AI106" s="34">
        <f>COUNTA(E106:AH106)</f>
        <v/>
      </c>
      <c r="AK106" s="393">
        <f>+COUNTIF(E106:AH106,"*"&amp;"A"&amp;"*")</f>
        <v/>
      </c>
      <c r="AL106" s="37">
        <f>+COUNTIF(E106:AH106,"*"&amp;"B"&amp;"*")</f>
        <v/>
      </c>
      <c r="AM106" s="37">
        <f>+COUNTIF(E106:AH106,"*"&amp;"C"&amp;"*")</f>
        <v/>
      </c>
      <c r="AN106" s="37">
        <f>+COUNTIF(E106:AH106,"*"&amp;"D"&amp;"*")</f>
        <v/>
      </c>
      <c r="AO106" s="37">
        <f>+COUNTIF(E106:AH106,"*"&amp;"E"&amp;"*")</f>
        <v/>
      </c>
      <c r="AP106" s="37">
        <f>+COUNTIF(E106:AH106,"*"&amp;"F"&amp;"*")</f>
        <v/>
      </c>
      <c r="AQ106" s="37">
        <f>+COUNTIF(E106:AH106,"*"&amp;"G"&amp;"*")</f>
        <v/>
      </c>
      <c r="AR106" s="37">
        <f>+COUNTIF(E106:AH106,"*"&amp;"H"&amp;"*")</f>
        <v/>
      </c>
      <c r="AS106" s="37">
        <f>+COUNTIF(E106:AH106,"*"&amp;"I"&amp;"*")</f>
        <v/>
      </c>
      <c r="AT106" s="37">
        <f>+COUNTIF(E106:AH106,"*"&amp;"J"&amp;"*")</f>
        <v/>
      </c>
      <c r="AU106" s="37">
        <f>+COUNTIF(E106:AH106,"*"&amp;"K"&amp;"*")</f>
        <v/>
      </c>
      <c r="AV106" s="37">
        <f>+COUNTIF(E106:AH106,"*"&amp;"L"&amp;"*")</f>
        <v/>
      </c>
      <c r="AW106" s="37">
        <f>+COUNTIF(E106:AH106,"*"&amp;"M"&amp;"*")</f>
        <v/>
      </c>
      <c r="AX106" s="37">
        <f>+COUNTIF(E106:AH106,"*"&amp;"N"&amp;"*")</f>
        <v/>
      </c>
      <c r="AY106" s="37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41">
        <f>AY106*$B$25</f>
        <v/>
      </c>
    </row>
    <row r="107" ht="21" customHeight="1" thickBot="1">
      <c r="A107" s="299" t="inlineStr">
        <is>
          <t>Farmhouse Fixer (Season 3) - Barn Burner</t>
        </is>
      </c>
      <c r="B107" s="1129" t="inlineStr">
        <is>
          <t>24:30</t>
        </is>
      </c>
      <c r="C107" s="249" t="inlineStr">
        <is>
          <t>NPT</t>
        </is>
      </c>
      <c r="D107" s="391" t="inlineStr">
        <is>
          <t>Mo - Su</t>
        </is>
      </c>
      <c r="E107" s="1086" t="n"/>
      <c r="F107" s="1086" t="n"/>
      <c r="G107" s="1086" t="n"/>
      <c r="H107" s="1086" t="n"/>
      <c r="I107" s="1086" t="n"/>
      <c r="J107" s="1090" t="n"/>
      <c r="K107" s="1090" t="n"/>
      <c r="L107" s="1086" t="n"/>
      <c r="M107" s="1086" t="n"/>
      <c r="N107" s="1086" t="n"/>
      <c r="O107" s="1086" t="n"/>
      <c r="P107" s="1086" t="n"/>
      <c r="Q107" s="1090" t="n"/>
      <c r="R107" s="1090" t="n"/>
      <c r="S107" s="1086" t="n"/>
      <c r="T107" s="1086" t="n"/>
      <c r="U107" s="1086" t="n"/>
      <c r="V107" s="1086" t="n"/>
      <c r="W107" s="1086" t="n"/>
      <c r="X107" s="1090" t="n"/>
      <c r="Y107" s="1090" t="n"/>
      <c r="Z107" s="1086" t="n"/>
      <c r="AA107" s="1086" t="n"/>
      <c r="AB107" s="1086" t="n"/>
      <c r="AC107" s="1086" t="n"/>
      <c r="AD107" s="1086" t="n"/>
      <c r="AE107" s="1090" t="n"/>
      <c r="AF107" s="1090" t="n"/>
      <c r="AG107" s="1086" t="n"/>
      <c r="AH107" s="1086" t="n"/>
      <c r="AI107" s="34">
        <f>COUNTA(E107:AH107)</f>
        <v/>
      </c>
      <c r="AK107" s="393">
        <f>+COUNTIF(E107:AH107,"*"&amp;"A"&amp;"*")</f>
        <v/>
      </c>
      <c r="AL107" s="37">
        <f>+COUNTIF(E107:AH107,"*"&amp;"B"&amp;"*")</f>
        <v/>
      </c>
      <c r="AM107" s="37">
        <f>+COUNTIF(E107:AH107,"*"&amp;"C"&amp;"*")</f>
        <v/>
      </c>
      <c r="AN107" s="37">
        <f>+COUNTIF(E107:AH107,"*"&amp;"D"&amp;"*")</f>
        <v/>
      </c>
      <c r="AO107" s="37">
        <f>+COUNTIF(E107:AH107,"*"&amp;"E"&amp;"*")</f>
        <v/>
      </c>
      <c r="AP107" s="37">
        <f>+COUNTIF(E107:AH107,"*"&amp;"F"&amp;"*")</f>
        <v/>
      </c>
      <c r="AQ107" s="37">
        <f>+COUNTIF(E107:AH107,"*"&amp;"G"&amp;"*")</f>
        <v/>
      </c>
      <c r="AR107" s="37">
        <f>+COUNTIF(E107:AH107,"*"&amp;"H"&amp;"*")</f>
        <v/>
      </c>
      <c r="AS107" s="37">
        <f>+COUNTIF(E107:AH107,"*"&amp;"I"&amp;"*")</f>
        <v/>
      </c>
      <c r="AT107" s="37">
        <f>+COUNTIF(E107:AH107,"*"&amp;"J"&amp;"*")</f>
        <v/>
      </c>
      <c r="AU107" s="37">
        <f>+COUNTIF(E107:AH107,"*"&amp;"K"&amp;"*")</f>
        <v/>
      </c>
      <c r="AV107" s="37">
        <f>+COUNTIF(E107:AH107,"*"&amp;"L"&amp;"*")</f>
        <v/>
      </c>
      <c r="AW107" s="37">
        <f>+COUNTIF(E107:AH107,"*"&amp;"M"&amp;"*")</f>
        <v/>
      </c>
      <c r="AX107" s="37">
        <f>+COUNTIF(E107:AH107,"*"&amp;"N"&amp;"*")</f>
        <v/>
      </c>
      <c r="AY107" s="37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41">
        <f>AY107*$B$25</f>
        <v/>
      </c>
    </row>
    <row r="108" ht="21" customHeight="1" thickBot="1">
      <c r="A108" s="299" t="inlineStr">
        <is>
          <t>Farmhouse Fixer (Season 3) - Barn Burner</t>
        </is>
      </c>
      <c r="B108" s="1129" t="inlineStr">
        <is>
          <t>24:45</t>
        </is>
      </c>
      <c r="C108" s="249" t="inlineStr">
        <is>
          <t>NPT</t>
        </is>
      </c>
      <c r="D108" s="391" t="inlineStr">
        <is>
          <t>Mo - Su</t>
        </is>
      </c>
      <c r="E108" s="1086" t="n"/>
      <c r="F108" s="1086" t="n"/>
      <c r="G108" s="1086" t="n"/>
      <c r="H108" s="1086" t="n"/>
      <c r="I108" s="1086" t="n"/>
      <c r="J108" s="1090" t="n"/>
      <c r="K108" s="1090" t="n"/>
      <c r="L108" s="1086" t="n"/>
      <c r="M108" s="1086" t="n"/>
      <c r="N108" s="1086" t="n"/>
      <c r="O108" s="1086" t="n"/>
      <c r="P108" s="1086" t="n"/>
      <c r="Q108" s="1090" t="n"/>
      <c r="R108" s="1090" t="n"/>
      <c r="S108" s="1086" t="n"/>
      <c r="T108" s="1086" t="n"/>
      <c r="U108" s="1086" t="n"/>
      <c r="V108" s="1086" t="n"/>
      <c r="W108" s="1086" t="n"/>
      <c r="X108" s="1090" t="n"/>
      <c r="Y108" s="1090" t="n"/>
      <c r="Z108" s="1086" t="n"/>
      <c r="AA108" s="1086" t="n"/>
      <c r="AB108" s="1086" t="n"/>
      <c r="AC108" s="1086" t="n"/>
      <c r="AD108" s="1086" t="n"/>
      <c r="AE108" s="1090" t="n"/>
      <c r="AF108" s="1090" t="n"/>
      <c r="AG108" s="1086" t="n"/>
      <c r="AH108" s="1086" t="n"/>
      <c r="AI108" s="34">
        <f>COUNTA(E108:AH108)</f>
        <v/>
      </c>
      <c r="AK108" s="393">
        <f>+COUNTIF(E108:AH108,"*"&amp;"A"&amp;"*")</f>
        <v/>
      </c>
      <c r="AL108" s="37">
        <f>+COUNTIF(E108:AH108,"*"&amp;"B"&amp;"*")</f>
        <v/>
      </c>
      <c r="AM108" s="37">
        <f>+COUNTIF(E108:AH108,"*"&amp;"C"&amp;"*")</f>
        <v/>
      </c>
      <c r="AN108" s="37">
        <f>+COUNTIF(E108:AH108,"*"&amp;"D"&amp;"*")</f>
        <v/>
      </c>
      <c r="AO108" s="37">
        <f>+COUNTIF(E108:AH108,"*"&amp;"E"&amp;"*")</f>
        <v/>
      </c>
      <c r="AP108" s="37">
        <f>+COUNTIF(E108:AH108,"*"&amp;"F"&amp;"*")</f>
        <v/>
      </c>
      <c r="AQ108" s="37">
        <f>+COUNTIF(E108:AH108,"*"&amp;"G"&amp;"*")</f>
        <v/>
      </c>
      <c r="AR108" s="37">
        <f>+COUNTIF(E108:AH108,"*"&amp;"H"&amp;"*")</f>
        <v/>
      </c>
      <c r="AS108" s="37">
        <f>+COUNTIF(E108:AH108,"*"&amp;"I"&amp;"*")</f>
        <v/>
      </c>
      <c r="AT108" s="37">
        <f>+COUNTIF(E108:AH108,"*"&amp;"J"&amp;"*")</f>
        <v/>
      </c>
      <c r="AU108" s="37">
        <f>+COUNTIF(E108:AH108,"*"&amp;"K"&amp;"*")</f>
        <v/>
      </c>
      <c r="AV108" s="37">
        <f>+COUNTIF(E108:AH108,"*"&amp;"L"&amp;"*")</f>
        <v/>
      </c>
      <c r="AW108" s="37">
        <f>+COUNTIF(E108:AH108,"*"&amp;"M"&amp;"*")</f>
        <v/>
      </c>
      <c r="AX108" s="37">
        <f>+COUNTIF(E108:AH108,"*"&amp;"N"&amp;"*")</f>
        <v/>
      </c>
      <c r="AY108" s="37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41">
        <f>AY108*$B$25</f>
        <v/>
      </c>
    </row>
    <row r="109" ht="21" customHeight="1" thickBot="1">
      <c r="A109" s="299" t="inlineStr">
        <is>
          <t>Caribbean Life (Season 1300) - Exploring New Terrain On Aruba</t>
        </is>
      </c>
      <c r="B109" s="1129" t="inlineStr">
        <is>
          <t>25:00</t>
        </is>
      </c>
      <c r="C109" s="249" t="inlineStr">
        <is>
          <t>NPT</t>
        </is>
      </c>
      <c r="D109" s="391" t="inlineStr">
        <is>
          <t>Mo - Su</t>
        </is>
      </c>
      <c r="E109" s="1086" t="n"/>
      <c r="F109" s="1086" t="n"/>
      <c r="G109" s="1086" t="n"/>
      <c r="H109" s="1086" t="n"/>
      <c r="I109" s="1086" t="n"/>
      <c r="J109" s="1090" t="n"/>
      <c r="K109" s="1090" t="n"/>
      <c r="L109" s="1086" t="n"/>
      <c r="M109" s="1086" t="n"/>
      <c r="N109" s="1086" t="n"/>
      <c r="O109" s="1086" t="n"/>
      <c r="P109" s="1086" t="n"/>
      <c r="Q109" s="1090" t="n"/>
      <c r="R109" s="1090" t="n"/>
      <c r="S109" s="1086" t="n"/>
      <c r="T109" s="1086" t="n"/>
      <c r="U109" s="1086" t="n"/>
      <c r="V109" s="1086" t="n"/>
      <c r="W109" s="1086" t="n"/>
      <c r="X109" s="1090" t="n"/>
      <c r="Y109" s="1090" t="n"/>
      <c r="Z109" s="1086" t="n"/>
      <c r="AA109" s="1086" t="n"/>
      <c r="AB109" s="1086" t="n"/>
      <c r="AC109" s="1086" t="n"/>
      <c r="AD109" s="1086" t="n"/>
      <c r="AE109" s="1090" t="n"/>
      <c r="AF109" s="1090" t="n"/>
      <c r="AG109" s="1086" t="n"/>
      <c r="AH109" s="1086" t="n"/>
      <c r="AI109" s="34">
        <f>COUNTA(E109:AH109)</f>
        <v/>
      </c>
      <c r="AK109" s="393">
        <f>+COUNTIF(E109:AH109,"*"&amp;"A"&amp;"*")</f>
        <v/>
      </c>
      <c r="AL109" s="37">
        <f>+COUNTIF(E109:AH109,"*"&amp;"B"&amp;"*")</f>
        <v/>
      </c>
      <c r="AM109" s="37">
        <f>+COUNTIF(E109:AH109,"*"&amp;"C"&amp;"*")</f>
        <v/>
      </c>
      <c r="AN109" s="37">
        <f>+COUNTIF(E109:AH109,"*"&amp;"D"&amp;"*")</f>
        <v/>
      </c>
      <c r="AO109" s="37">
        <f>+COUNTIF(E109:AH109,"*"&amp;"E"&amp;"*")</f>
        <v/>
      </c>
      <c r="AP109" s="37">
        <f>+COUNTIF(E109:AH109,"*"&amp;"F"&amp;"*")</f>
        <v/>
      </c>
      <c r="AQ109" s="37">
        <f>+COUNTIF(E109:AH109,"*"&amp;"G"&amp;"*")</f>
        <v/>
      </c>
      <c r="AR109" s="37">
        <f>+COUNTIF(E109:AH109,"*"&amp;"H"&amp;"*")</f>
        <v/>
      </c>
      <c r="AS109" s="37">
        <f>+COUNTIF(E109:AH109,"*"&amp;"I"&amp;"*")</f>
        <v/>
      </c>
      <c r="AT109" s="37">
        <f>+COUNTIF(E109:AH109,"*"&amp;"J"&amp;"*")</f>
        <v/>
      </c>
      <c r="AU109" s="37">
        <f>+COUNTIF(E109:AH109,"*"&amp;"K"&amp;"*")</f>
        <v/>
      </c>
      <c r="AV109" s="37">
        <f>+COUNTIF(E109:AH109,"*"&amp;"L"&amp;"*")</f>
        <v/>
      </c>
      <c r="AW109" s="37">
        <f>+COUNTIF(E109:AH109,"*"&amp;"M"&amp;"*")</f>
        <v/>
      </c>
      <c r="AX109" s="37">
        <f>+COUNTIF(E109:AH109,"*"&amp;"N"&amp;"*")</f>
        <v/>
      </c>
      <c r="AY109" s="37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41">
        <f>AY109*$B$25</f>
        <v/>
      </c>
    </row>
    <row r="110" ht="21" customHeight="1" thickBot="1">
      <c r="A110" s="299" t="inlineStr">
        <is>
          <t>Caribbean Life (Season 1300) - Exploring New Terrain On Aruba</t>
        </is>
      </c>
      <c r="B110" s="1129" t="inlineStr">
        <is>
          <t>25:15</t>
        </is>
      </c>
      <c r="C110" s="249" t="inlineStr">
        <is>
          <t>NPT</t>
        </is>
      </c>
      <c r="D110" s="391" t="inlineStr">
        <is>
          <t>Mo - Su</t>
        </is>
      </c>
      <c r="E110" s="1086" t="n"/>
      <c r="F110" s="1086" t="n"/>
      <c r="G110" s="1086" t="n"/>
      <c r="H110" s="1086" t="n"/>
      <c r="I110" s="1086" t="n"/>
      <c r="J110" s="1090" t="n"/>
      <c r="K110" s="1090" t="n"/>
      <c r="L110" s="1086" t="n"/>
      <c r="M110" s="1086" t="n"/>
      <c r="N110" s="1086" t="n"/>
      <c r="O110" s="1086" t="n"/>
      <c r="P110" s="1086" t="n"/>
      <c r="Q110" s="1090" t="n"/>
      <c r="R110" s="1090" t="n"/>
      <c r="S110" s="1086" t="n"/>
      <c r="T110" s="1086" t="n"/>
      <c r="U110" s="1086" t="n"/>
      <c r="V110" s="1086" t="n"/>
      <c r="W110" s="1086" t="n"/>
      <c r="X110" s="1090" t="n"/>
      <c r="Y110" s="1090" t="n"/>
      <c r="Z110" s="1086" t="n"/>
      <c r="AA110" s="1086" t="n"/>
      <c r="AB110" s="1086" t="n"/>
      <c r="AC110" s="1086" t="n"/>
      <c r="AD110" s="1086" t="n"/>
      <c r="AE110" s="1090" t="n"/>
      <c r="AF110" s="1090" t="n"/>
      <c r="AG110" s="1086" t="n"/>
      <c r="AH110" s="1086" t="n"/>
      <c r="AI110" s="34">
        <f>COUNTA(E110:AH110)</f>
        <v/>
      </c>
      <c r="AK110" s="393">
        <f>+COUNTIF(E110:AH110,"*"&amp;"A"&amp;"*")</f>
        <v/>
      </c>
      <c r="AL110" s="37">
        <f>+COUNTIF(E110:AH110,"*"&amp;"B"&amp;"*")</f>
        <v/>
      </c>
      <c r="AM110" s="37">
        <f>+COUNTIF(E110:AH110,"*"&amp;"C"&amp;"*")</f>
        <v/>
      </c>
      <c r="AN110" s="37">
        <f>+COUNTIF(E110:AH110,"*"&amp;"D"&amp;"*")</f>
        <v/>
      </c>
      <c r="AO110" s="37">
        <f>+COUNTIF(E110:AH110,"*"&amp;"E"&amp;"*")</f>
        <v/>
      </c>
      <c r="AP110" s="37">
        <f>+COUNTIF(E110:AH110,"*"&amp;"F"&amp;"*")</f>
        <v/>
      </c>
      <c r="AQ110" s="37">
        <f>+COUNTIF(E110:AH110,"*"&amp;"G"&amp;"*")</f>
        <v/>
      </c>
      <c r="AR110" s="37">
        <f>+COUNTIF(E110:AH110,"*"&amp;"H"&amp;"*")</f>
        <v/>
      </c>
      <c r="AS110" s="37">
        <f>+COUNTIF(E110:AH110,"*"&amp;"I"&amp;"*")</f>
        <v/>
      </c>
      <c r="AT110" s="37">
        <f>+COUNTIF(E110:AH110,"*"&amp;"J"&amp;"*")</f>
        <v/>
      </c>
      <c r="AU110" s="37">
        <f>+COUNTIF(E110:AH110,"*"&amp;"K"&amp;"*")</f>
        <v/>
      </c>
      <c r="AV110" s="37">
        <f>+COUNTIF(E110:AH110,"*"&amp;"L"&amp;"*")</f>
        <v/>
      </c>
      <c r="AW110" s="37">
        <f>+COUNTIF(E110:AH110,"*"&amp;"M"&amp;"*")</f>
        <v/>
      </c>
      <c r="AX110" s="37">
        <f>+COUNTIF(E110:AH110,"*"&amp;"N"&amp;"*")</f>
        <v/>
      </c>
      <c r="AY110" s="37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41">
        <f>AY110*$B$25</f>
        <v/>
      </c>
    </row>
    <row r="111" ht="21" customHeight="1" thickBot="1">
      <c r="A111" s="299" t="inlineStr">
        <is>
          <t>Mexico Life (Season 2) - New Adventure In Cabo, A</t>
        </is>
      </c>
      <c r="B111" s="1129" t="inlineStr">
        <is>
          <t>25:30</t>
        </is>
      </c>
      <c r="C111" s="249" t="inlineStr">
        <is>
          <t>NPT</t>
        </is>
      </c>
      <c r="D111" s="391" t="inlineStr">
        <is>
          <t>Mo - Su</t>
        </is>
      </c>
      <c r="E111" s="1086" t="n"/>
      <c r="F111" s="1086" t="n"/>
      <c r="G111" s="1086" t="n"/>
      <c r="H111" s="1086" t="n"/>
      <c r="I111" s="1086" t="n"/>
      <c r="J111" s="1090" t="n"/>
      <c r="K111" s="1090" t="n"/>
      <c r="L111" s="1086" t="n"/>
      <c r="M111" s="1086" t="n"/>
      <c r="N111" s="1086" t="n"/>
      <c r="O111" s="1086" t="n"/>
      <c r="P111" s="1086" t="n"/>
      <c r="Q111" s="1090" t="n"/>
      <c r="R111" s="1090" t="n"/>
      <c r="S111" s="1086" t="n"/>
      <c r="T111" s="1086" t="n"/>
      <c r="U111" s="1086" t="n"/>
      <c r="V111" s="1086" t="n"/>
      <c r="W111" s="1086" t="n"/>
      <c r="X111" s="1090" t="n"/>
      <c r="Y111" s="1090" t="n"/>
      <c r="Z111" s="1086" t="n"/>
      <c r="AA111" s="1086" t="n"/>
      <c r="AB111" s="1086" t="n"/>
      <c r="AC111" s="1086" t="n"/>
      <c r="AD111" s="1086" t="n"/>
      <c r="AE111" s="1090" t="n"/>
      <c r="AF111" s="1090" t="n"/>
      <c r="AG111" s="1086" t="n"/>
      <c r="AH111" s="1086" t="n"/>
      <c r="AI111" s="34">
        <f>COUNTA(E111:AH111)</f>
        <v/>
      </c>
      <c r="AK111" s="393">
        <f>+COUNTIF(E111:AH111,"*"&amp;"A"&amp;"*")</f>
        <v/>
      </c>
      <c r="AL111" s="37">
        <f>+COUNTIF(E111:AH111,"*"&amp;"B"&amp;"*")</f>
        <v/>
      </c>
      <c r="AM111" s="37">
        <f>+COUNTIF(E111:AH111,"*"&amp;"C"&amp;"*")</f>
        <v/>
      </c>
      <c r="AN111" s="37">
        <f>+COUNTIF(E111:AH111,"*"&amp;"D"&amp;"*")</f>
        <v/>
      </c>
      <c r="AO111" s="37">
        <f>+COUNTIF(E111:AH111,"*"&amp;"E"&amp;"*")</f>
        <v/>
      </c>
      <c r="AP111" s="37">
        <f>+COUNTIF(E111:AH111,"*"&amp;"F"&amp;"*")</f>
        <v/>
      </c>
      <c r="AQ111" s="37">
        <f>+COUNTIF(E111:AH111,"*"&amp;"G"&amp;"*")</f>
        <v/>
      </c>
      <c r="AR111" s="37">
        <f>+COUNTIF(E111:AH111,"*"&amp;"H"&amp;"*")</f>
        <v/>
      </c>
      <c r="AS111" s="37">
        <f>+COUNTIF(E111:AH111,"*"&amp;"I"&amp;"*")</f>
        <v/>
      </c>
      <c r="AT111" s="37">
        <f>+COUNTIF(E111:AH111,"*"&amp;"J"&amp;"*")</f>
        <v/>
      </c>
      <c r="AU111" s="37">
        <f>+COUNTIF(E111:AH111,"*"&amp;"K"&amp;"*")</f>
        <v/>
      </c>
      <c r="AV111" s="37">
        <f>+COUNTIF(E111:AH111,"*"&amp;"L"&amp;"*")</f>
        <v/>
      </c>
      <c r="AW111" s="37">
        <f>+COUNTIF(E111:AH111,"*"&amp;"M"&amp;"*")</f>
        <v/>
      </c>
      <c r="AX111" s="37">
        <f>+COUNTIF(E111:AH111,"*"&amp;"N"&amp;"*")</f>
        <v/>
      </c>
      <c r="AY111" s="37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41">
        <f>AY111*$B$25</f>
        <v/>
      </c>
    </row>
    <row r="112" ht="21" customHeight="1" thickBot="1">
      <c r="A112" s="299" t="inlineStr">
        <is>
          <t>Mexico Life (Season 2) - New Adventure In Cabo, A</t>
        </is>
      </c>
      <c r="B112" s="1129" t="inlineStr">
        <is>
          <t>25:45</t>
        </is>
      </c>
      <c r="C112" s="249" t="inlineStr">
        <is>
          <t>NPT</t>
        </is>
      </c>
      <c r="D112" s="391" t="inlineStr">
        <is>
          <t>Mo - Su</t>
        </is>
      </c>
      <c r="E112" s="1086" t="n"/>
      <c r="F112" s="1086" t="n"/>
      <c r="G112" s="1086" t="n"/>
      <c r="H112" s="1086" t="n"/>
      <c r="I112" s="1086" t="n"/>
      <c r="J112" s="1090" t="n"/>
      <c r="K112" s="1090" t="n"/>
      <c r="L112" s="1086" t="n"/>
      <c r="M112" s="1086" t="n"/>
      <c r="N112" s="1086" t="n"/>
      <c r="O112" s="1086" t="n"/>
      <c r="P112" s="1086" t="n"/>
      <c r="Q112" s="1090" t="n"/>
      <c r="R112" s="1090" t="n"/>
      <c r="S112" s="1086" t="n"/>
      <c r="T112" s="1086" t="n"/>
      <c r="U112" s="1086" t="n"/>
      <c r="V112" s="1086" t="n"/>
      <c r="W112" s="1086" t="n"/>
      <c r="X112" s="1090" t="n"/>
      <c r="Y112" s="1090" t="n"/>
      <c r="Z112" s="1086" t="n"/>
      <c r="AA112" s="1086" t="n"/>
      <c r="AB112" s="1086" t="n"/>
      <c r="AC112" s="1086" t="n"/>
      <c r="AD112" s="1086" t="n"/>
      <c r="AE112" s="1090" t="n"/>
      <c r="AF112" s="1090" t="n"/>
      <c r="AG112" s="1086" t="n"/>
      <c r="AH112" s="1086" t="n"/>
      <c r="AI112" s="34">
        <f>COUNTA(E112:AH112)</f>
        <v/>
      </c>
      <c r="AK112" s="393">
        <f>+COUNTIF(E112:AH112,"*"&amp;"A"&amp;"*")</f>
        <v/>
      </c>
      <c r="AL112" s="37">
        <f>+COUNTIF(E112:AH112,"*"&amp;"B"&amp;"*")</f>
        <v/>
      </c>
      <c r="AM112" s="37">
        <f>+COUNTIF(E112:AH112,"*"&amp;"C"&amp;"*")</f>
        <v/>
      </c>
      <c r="AN112" s="37">
        <f>+COUNTIF(E112:AH112,"*"&amp;"D"&amp;"*")</f>
        <v/>
      </c>
      <c r="AO112" s="37">
        <f>+COUNTIF(E112:AH112,"*"&amp;"E"&amp;"*")</f>
        <v/>
      </c>
      <c r="AP112" s="37">
        <f>+COUNTIF(E112:AH112,"*"&amp;"F"&amp;"*")</f>
        <v/>
      </c>
      <c r="AQ112" s="37">
        <f>+COUNTIF(E112:AH112,"*"&amp;"G"&amp;"*")</f>
        <v/>
      </c>
      <c r="AR112" s="37">
        <f>+COUNTIF(E112:AH112,"*"&amp;"H"&amp;"*")</f>
        <v/>
      </c>
      <c r="AS112" s="37">
        <f>+COUNTIF(E112:AH112,"*"&amp;"I"&amp;"*")</f>
        <v/>
      </c>
      <c r="AT112" s="37">
        <f>+COUNTIF(E112:AH112,"*"&amp;"J"&amp;"*")</f>
        <v/>
      </c>
      <c r="AU112" s="37">
        <f>+COUNTIF(E112:AH112,"*"&amp;"K"&amp;"*")</f>
        <v/>
      </c>
      <c r="AV112" s="37">
        <f>+COUNTIF(E112:AH112,"*"&amp;"L"&amp;"*")</f>
        <v/>
      </c>
      <c r="AW112" s="37">
        <f>+COUNTIF(E112:AH112,"*"&amp;"M"&amp;"*")</f>
        <v/>
      </c>
      <c r="AX112" s="37">
        <f>+COUNTIF(E112:AH112,"*"&amp;"N"&amp;"*")</f>
        <v/>
      </c>
      <c r="AY112" s="37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41">
        <f>AY112*$B$25</f>
        <v/>
      </c>
    </row>
    <row r="113" ht="21" customHeight="1" thickBot="1">
      <c r="A113" s="299" t="inlineStr">
        <is>
          <t>My Lottery Dream Home (Season 12) - Fistful Of Friendship, A</t>
        </is>
      </c>
      <c r="B113" s="1129" t="inlineStr">
        <is>
          <t>26:00</t>
        </is>
      </c>
      <c r="C113" s="249" t="inlineStr">
        <is>
          <t>NPT</t>
        </is>
      </c>
      <c r="D113" s="391" t="inlineStr">
        <is>
          <t>Mo - Su</t>
        </is>
      </c>
      <c r="E113" s="1086" t="n"/>
      <c r="F113" s="1086" t="n"/>
      <c r="G113" s="1086" t="n"/>
      <c r="H113" s="1086" t="n"/>
      <c r="I113" s="1086" t="n"/>
      <c r="J113" s="1090" t="n"/>
      <c r="K113" s="1090" t="n"/>
      <c r="L113" s="1086" t="n"/>
      <c r="M113" s="1086" t="n"/>
      <c r="N113" s="1086" t="n"/>
      <c r="O113" s="1086" t="n"/>
      <c r="P113" s="1086" t="n"/>
      <c r="Q113" s="1090" t="n"/>
      <c r="R113" s="1090" t="n"/>
      <c r="S113" s="1086" t="n"/>
      <c r="T113" s="1086" t="n"/>
      <c r="U113" s="1086" t="n"/>
      <c r="V113" s="1086" t="n"/>
      <c r="W113" s="1086" t="n"/>
      <c r="X113" s="1090" t="n"/>
      <c r="Y113" s="1090" t="n"/>
      <c r="Z113" s="1086" t="n"/>
      <c r="AA113" s="1086" t="n"/>
      <c r="AB113" s="1086" t="n"/>
      <c r="AC113" s="1086" t="n"/>
      <c r="AD113" s="1086" t="n"/>
      <c r="AE113" s="1090" t="n"/>
      <c r="AF113" s="1090" t="n"/>
      <c r="AG113" s="1086" t="n"/>
      <c r="AH113" s="1086" t="n"/>
      <c r="AI113" s="34">
        <f>COUNTA(E113:AH113)</f>
        <v/>
      </c>
      <c r="AK113" s="393">
        <f>+COUNTIF(E113:AH113,"*"&amp;"A"&amp;"*")</f>
        <v/>
      </c>
      <c r="AL113" s="37">
        <f>+COUNTIF(E113:AH113,"*"&amp;"B"&amp;"*")</f>
        <v/>
      </c>
      <c r="AM113" s="37">
        <f>+COUNTIF(E113:AH113,"*"&amp;"C"&amp;"*")</f>
        <v/>
      </c>
      <c r="AN113" s="37">
        <f>+COUNTIF(E113:AH113,"*"&amp;"D"&amp;"*")</f>
        <v/>
      </c>
      <c r="AO113" s="37">
        <f>+COUNTIF(E113:AH113,"*"&amp;"E"&amp;"*")</f>
        <v/>
      </c>
      <c r="AP113" s="37">
        <f>+COUNTIF(E113:AH113,"*"&amp;"F"&amp;"*")</f>
        <v/>
      </c>
      <c r="AQ113" s="37">
        <f>+COUNTIF(E113:AH113,"*"&amp;"G"&amp;"*")</f>
        <v/>
      </c>
      <c r="AR113" s="37">
        <f>+COUNTIF(E113:AH113,"*"&amp;"H"&amp;"*")</f>
        <v/>
      </c>
      <c r="AS113" s="37">
        <f>+COUNTIF(E113:AH113,"*"&amp;"I"&amp;"*")</f>
        <v/>
      </c>
      <c r="AT113" s="37">
        <f>+COUNTIF(E113:AH113,"*"&amp;"J"&amp;"*")</f>
        <v/>
      </c>
      <c r="AU113" s="37">
        <f>+COUNTIF(E113:AH113,"*"&amp;"K"&amp;"*")</f>
        <v/>
      </c>
      <c r="AV113" s="37">
        <f>+COUNTIF(E113:AH113,"*"&amp;"L"&amp;"*")</f>
        <v/>
      </c>
      <c r="AW113" s="37">
        <f>+COUNTIF(E113:AH113,"*"&amp;"M"&amp;"*")</f>
        <v/>
      </c>
      <c r="AX113" s="37">
        <f>+COUNTIF(E113:AH113,"*"&amp;"N"&amp;"*")</f>
        <v/>
      </c>
      <c r="AY113" s="37">
        <f>+COUNTIF(E113:AH113,"*"&amp;"O"&amp;"*")</f>
        <v/>
      </c>
      <c r="BA113" s="39">
        <f>IF($C113="NPT",SUM($AK113:$AY113),0)</f>
        <v/>
      </c>
      <c r="BB113" s="40">
        <f>IF($C113="PT",SUM($AK113:$AY113),0)</f>
        <v/>
      </c>
      <c r="BC113" s="41">
        <f>AK113*$B$11</f>
        <v/>
      </c>
      <c r="BD113" s="41">
        <f>AL113*$B$12</f>
        <v/>
      </c>
      <c r="BE113" s="41">
        <f>AM113*$B$13</f>
        <v/>
      </c>
      <c r="BF113" s="41">
        <f>AN113*$B$14</f>
        <v/>
      </c>
      <c r="BG113" s="41">
        <f>AO113*$B$15</f>
        <v/>
      </c>
      <c r="BH113" s="41">
        <f>AP113*$B$16</f>
        <v/>
      </c>
      <c r="BI113" s="41">
        <f>AQ113*$B$17</f>
        <v/>
      </c>
      <c r="BJ113" s="41">
        <f>AR113*$B$18</f>
        <v/>
      </c>
      <c r="BK113" s="41">
        <f>AS113*$B$19</f>
        <v/>
      </c>
      <c r="BL113" s="41">
        <f>AT113*$B$20</f>
        <v/>
      </c>
      <c r="BM113" s="41">
        <f>AU113*$B$21</f>
        <v/>
      </c>
      <c r="BN113" s="41">
        <f>AV113*$B$22</f>
        <v/>
      </c>
      <c r="BO113" s="41">
        <f>AW113*$B$23</f>
        <v/>
      </c>
      <c r="BP113" s="41">
        <f>AX113*$B$24</f>
        <v/>
      </c>
      <c r="BQ113" s="41">
        <f>AY113*$B$25</f>
        <v/>
      </c>
    </row>
    <row r="114" ht="21" customHeight="1" thickBot="1">
      <c r="A114" s="299" t="inlineStr">
        <is>
          <t>My Lottery Dream Home (Season 12) - Fistful Of Friendship, A</t>
        </is>
      </c>
      <c r="B114" s="1129" t="inlineStr">
        <is>
          <t>26:15</t>
        </is>
      </c>
      <c r="C114" s="249" t="inlineStr">
        <is>
          <t>NPT</t>
        </is>
      </c>
      <c r="D114" s="391" t="inlineStr">
        <is>
          <t>Mo - Su</t>
        </is>
      </c>
      <c r="E114" s="1086" t="n"/>
      <c r="F114" s="1086" t="n"/>
      <c r="G114" s="1086" t="n"/>
      <c r="H114" s="1086" t="n"/>
      <c r="I114" s="1086" t="n"/>
      <c r="J114" s="1090" t="n"/>
      <c r="K114" s="1090" t="n"/>
      <c r="L114" s="1086" t="n"/>
      <c r="M114" s="1086" t="n"/>
      <c r="N114" s="1086" t="n"/>
      <c r="O114" s="1086" t="n"/>
      <c r="P114" s="1086" t="n"/>
      <c r="Q114" s="1090" t="n"/>
      <c r="R114" s="1090" t="n"/>
      <c r="S114" s="1086" t="n"/>
      <c r="T114" s="1086" t="n"/>
      <c r="U114" s="1086" t="n"/>
      <c r="V114" s="1086" t="n"/>
      <c r="W114" s="1086" t="n"/>
      <c r="X114" s="1090" t="n"/>
      <c r="Y114" s="1090" t="n"/>
      <c r="Z114" s="1086" t="n"/>
      <c r="AA114" s="1086" t="n"/>
      <c r="AB114" s="1086" t="n"/>
      <c r="AC114" s="1086" t="n"/>
      <c r="AD114" s="1086" t="n"/>
      <c r="AE114" s="1090" t="n"/>
      <c r="AF114" s="1090" t="n"/>
      <c r="AG114" s="1086" t="n"/>
      <c r="AH114" s="1086" t="n"/>
      <c r="AI114" s="34">
        <f>COUNTA(E114:AH114)</f>
        <v/>
      </c>
      <c r="AK114" s="393">
        <f>+COUNTIF(E114:AH114,"*"&amp;"A"&amp;"*")</f>
        <v/>
      </c>
      <c r="AL114" s="37">
        <f>+COUNTIF(E114:AH114,"*"&amp;"B"&amp;"*")</f>
        <v/>
      </c>
      <c r="AM114" s="37">
        <f>+COUNTIF(E114:AH114,"*"&amp;"C"&amp;"*")</f>
        <v/>
      </c>
      <c r="AN114" s="37">
        <f>+COUNTIF(E114:AH114,"*"&amp;"D"&amp;"*")</f>
        <v/>
      </c>
      <c r="AO114" s="37">
        <f>+COUNTIF(E114:AH114,"*"&amp;"E"&amp;"*")</f>
        <v/>
      </c>
      <c r="AP114" s="37">
        <f>+COUNTIF(E114:AH114,"*"&amp;"F"&amp;"*")</f>
        <v/>
      </c>
      <c r="AQ114" s="37">
        <f>+COUNTIF(E114:AH114,"*"&amp;"G"&amp;"*")</f>
        <v/>
      </c>
      <c r="AR114" s="37">
        <f>+COUNTIF(E114:AH114,"*"&amp;"H"&amp;"*")</f>
        <v/>
      </c>
      <c r="AS114" s="37">
        <f>+COUNTIF(E114:AH114,"*"&amp;"I"&amp;"*")</f>
        <v/>
      </c>
      <c r="AT114" s="37">
        <f>+COUNTIF(E114:AH114,"*"&amp;"J"&amp;"*")</f>
        <v/>
      </c>
      <c r="AU114" s="37">
        <f>+COUNTIF(E114:AH114,"*"&amp;"K"&amp;"*")</f>
        <v/>
      </c>
      <c r="AV114" s="37">
        <f>+COUNTIF(E114:AH114,"*"&amp;"L"&amp;"*")</f>
        <v/>
      </c>
      <c r="AW114" s="37">
        <f>+COUNTIF(E114:AH114,"*"&amp;"M"&amp;"*")</f>
        <v/>
      </c>
      <c r="AX114" s="37">
        <f>+COUNTIF(E114:AH114,"*"&amp;"N"&amp;"*")</f>
        <v/>
      </c>
      <c r="AY114" s="37">
        <f>+COUNTIF(E114:AH114,"*"&amp;"O"&amp;"*")</f>
        <v/>
      </c>
      <c r="BA114" s="39">
        <f>IF($C114="NPT",SUM($AK114:$AY114),0)</f>
        <v/>
      </c>
      <c r="BB114" s="40">
        <f>IF($C114="PT",SUM($AK114:$AY114),0)</f>
        <v/>
      </c>
      <c r="BC114" s="41">
        <f>AK114*$B$11</f>
        <v/>
      </c>
      <c r="BD114" s="41">
        <f>AL114*$B$12</f>
        <v/>
      </c>
      <c r="BE114" s="41">
        <f>AM114*$B$13</f>
        <v/>
      </c>
      <c r="BF114" s="41">
        <f>AN114*$B$14</f>
        <v/>
      </c>
      <c r="BG114" s="41">
        <f>AO114*$B$15</f>
        <v/>
      </c>
      <c r="BH114" s="41">
        <f>AP114*$B$16</f>
        <v/>
      </c>
      <c r="BI114" s="41">
        <f>AQ114*$B$17</f>
        <v/>
      </c>
      <c r="BJ114" s="41">
        <f>AR114*$B$18</f>
        <v/>
      </c>
      <c r="BK114" s="41">
        <f>AS114*$B$19</f>
        <v/>
      </c>
      <c r="BL114" s="41">
        <f>AT114*$B$20</f>
        <v/>
      </c>
      <c r="BM114" s="41">
        <f>AU114*$B$21</f>
        <v/>
      </c>
      <c r="BN114" s="41">
        <f>AV114*$B$22</f>
        <v/>
      </c>
      <c r="BO114" s="41">
        <f>AW114*$B$23</f>
        <v/>
      </c>
      <c r="BP114" s="41">
        <f>AX114*$B$24</f>
        <v/>
      </c>
      <c r="BQ114" s="41">
        <f>AY114*$B$25</f>
        <v/>
      </c>
    </row>
    <row r="115" ht="21" customHeight="1" thickBot="1">
      <c r="A115" s="299" t="inlineStr">
        <is>
          <t>My Lottery Dream Home (Season 11) - 500000 Reasons To Party</t>
        </is>
      </c>
      <c r="B115" s="1129" t="inlineStr">
        <is>
          <t>26:30</t>
        </is>
      </c>
      <c r="C115" s="249" t="inlineStr">
        <is>
          <t>NPT</t>
        </is>
      </c>
      <c r="D115" s="391" t="inlineStr">
        <is>
          <t>Mo - Su</t>
        </is>
      </c>
      <c r="E115" s="1086" t="n"/>
      <c r="F115" s="1086" t="n"/>
      <c r="G115" s="1086" t="n"/>
      <c r="H115" s="1086" t="n"/>
      <c r="I115" s="1086" t="n"/>
      <c r="J115" s="1090" t="n"/>
      <c r="K115" s="1090" t="n"/>
      <c r="L115" s="1086" t="n"/>
      <c r="M115" s="1086" t="n"/>
      <c r="N115" s="1086" t="n"/>
      <c r="O115" s="1086" t="n"/>
      <c r="P115" s="1086" t="n"/>
      <c r="Q115" s="1090" t="n"/>
      <c r="R115" s="1090" t="n"/>
      <c r="S115" s="1086" t="n"/>
      <c r="T115" s="1086" t="n"/>
      <c r="U115" s="1086" t="n"/>
      <c r="V115" s="1086" t="n"/>
      <c r="W115" s="1086" t="n"/>
      <c r="X115" s="1090" t="n"/>
      <c r="Y115" s="1090" t="n"/>
      <c r="Z115" s="1086" t="n"/>
      <c r="AA115" s="1086" t="n"/>
      <c r="AB115" s="1086" t="n"/>
      <c r="AC115" s="1086" t="n"/>
      <c r="AD115" s="1086" t="n"/>
      <c r="AE115" s="1090" t="n"/>
      <c r="AF115" s="1090" t="n"/>
      <c r="AG115" s="1086" t="n"/>
      <c r="AH115" s="1086" t="n"/>
      <c r="AI115" s="34">
        <f>COUNTA(E115:AH115)</f>
        <v/>
      </c>
      <c r="AK115" s="393">
        <f>+COUNTIF(E115:AH115,"*"&amp;"A"&amp;"*")</f>
        <v/>
      </c>
      <c r="AL115" s="37">
        <f>+COUNTIF(E115:AH115,"*"&amp;"B"&amp;"*")</f>
        <v/>
      </c>
      <c r="AM115" s="37">
        <f>+COUNTIF(E115:AH115,"*"&amp;"C"&amp;"*")</f>
        <v/>
      </c>
      <c r="AN115" s="37">
        <f>+COUNTIF(E115:AH115,"*"&amp;"D"&amp;"*")</f>
        <v/>
      </c>
      <c r="AO115" s="37">
        <f>+COUNTIF(E115:AH115,"*"&amp;"E"&amp;"*")</f>
        <v/>
      </c>
      <c r="AP115" s="37">
        <f>+COUNTIF(E115:AH115,"*"&amp;"F"&amp;"*")</f>
        <v/>
      </c>
      <c r="AQ115" s="37">
        <f>+COUNTIF(E115:AH115,"*"&amp;"G"&amp;"*")</f>
        <v/>
      </c>
      <c r="AR115" s="37">
        <f>+COUNTIF(E115:AH115,"*"&amp;"H"&amp;"*")</f>
        <v/>
      </c>
      <c r="AS115" s="37">
        <f>+COUNTIF(E115:AH115,"*"&amp;"I"&amp;"*")</f>
        <v/>
      </c>
      <c r="AT115" s="37">
        <f>+COUNTIF(E115:AH115,"*"&amp;"J"&amp;"*")</f>
        <v/>
      </c>
      <c r="AU115" s="37">
        <f>+COUNTIF(E115:AH115,"*"&amp;"K"&amp;"*")</f>
        <v/>
      </c>
      <c r="AV115" s="37">
        <f>+COUNTIF(E115:AH115,"*"&amp;"L"&amp;"*")</f>
        <v/>
      </c>
      <c r="AW115" s="37">
        <f>+COUNTIF(E115:AH115,"*"&amp;"M"&amp;"*")</f>
        <v/>
      </c>
      <c r="AX115" s="37">
        <f>+COUNTIF(E115:AH115,"*"&amp;"N"&amp;"*")</f>
        <v/>
      </c>
      <c r="AY115" s="37">
        <f>+COUNTIF(E115:AH115,"*"&amp;"O"&amp;"*")</f>
        <v/>
      </c>
      <c r="BA115" s="39">
        <f>IF($C115="NPT",SUM($AK115:$AY115),0)</f>
        <v/>
      </c>
      <c r="BB115" s="40">
        <f>IF($C115="PT",SUM($AK115:$AY115),0)</f>
        <v/>
      </c>
      <c r="BC115" s="41">
        <f>AK115*$B$11</f>
        <v/>
      </c>
      <c r="BD115" s="41">
        <f>AL115*$B$12</f>
        <v/>
      </c>
      <c r="BE115" s="41">
        <f>AM115*$B$13</f>
        <v/>
      </c>
      <c r="BF115" s="41">
        <f>AN115*$B$14</f>
        <v/>
      </c>
      <c r="BG115" s="41">
        <f>AO115*$B$15</f>
        <v/>
      </c>
      <c r="BH115" s="41">
        <f>AP115*$B$16</f>
        <v/>
      </c>
      <c r="BI115" s="41">
        <f>AQ115*$B$17</f>
        <v/>
      </c>
      <c r="BJ115" s="41">
        <f>AR115*$B$18</f>
        <v/>
      </c>
      <c r="BK115" s="41">
        <f>AS115*$B$19</f>
        <v/>
      </c>
      <c r="BL115" s="41">
        <f>AT115*$B$20</f>
        <v/>
      </c>
      <c r="BM115" s="41">
        <f>AU115*$B$21</f>
        <v/>
      </c>
      <c r="BN115" s="41">
        <f>AV115*$B$22</f>
        <v/>
      </c>
      <c r="BO115" s="41">
        <f>AW115*$B$23</f>
        <v/>
      </c>
      <c r="BP115" s="41">
        <f>AX115*$B$24</f>
        <v/>
      </c>
      <c r="BQ115" s="41">
        <f>AY115*$B$25</f>
        <v/>
      </c>
    </row>
    <row r="116" ht="21" customHeight="1" thickBot="1">
      <c r="A116" s="299" t="inlineStr">
        <is>
          <t>My Lottery Dream Home (Season 11) - 500000 Reasons To Party</t>
        </is>
      </c>
      <c r="B116" s="1129" t="inlineStr">
        <is>
          <t>26:45</t>
        </is>
      </c>
      <c r="C116" s="249" t="inlineStr">
        <is>
          <t>NPT</t>
        </is>
      </c>
      <c r="D116" s="391" t="inlineStr">
        <is>
          <t>Mo - Su</t>
        </is>
      </c>
      <c r="E116" s="1086" t="n"/>
      <c r="F116" s="1086" t="n"/>
      <c r="G116" s="1086" t="n"/>
      <c r="H116" s="1086" t="n"/>
      <c r="I116" s="1086" t="n"/>
      <c r="J116" s="1090" t="n"/>
      <c r="K116" s="1090" t="n"/>
      <c r="L116" s="1086" t="n"/>
      <c r="M116" s="1086" t="n"/>
      <c r="N116" s="1086" t="n"/>
      <c r="O116" s="1086" t="n"/>
      <c r="P116" s="1086" t="n"/>
      <c r="Q116" s="1090" t="n"/>
      <c r="R116" s="1090" t="n"/>
      <c r="S116" s="1086" t="n"/>
      <c r="T116" s="1086" t="n"/>
      <c r="U116" s="1086" t="n"/>
      <c r="V116" s="1086" t="n"/>
      <c r="W116" s="1086" t="n"/>
      <c r="X116" s="1090" t="n"/>
      <c r="Y116" s="1090" t="n"/>
      <c r="Z116" s="1086" t="n"/>
      <c r="AA116" s="1086" t="n"/>
      <c r="AB116" s="1086" t="n"/>
      <c r="AC116" s="1086" t="n"/>
      <c r="AD116" s="1086" t="n"/>
      <c r="AE116" s="1090" t="n"/>
      <c r="AF116" s="1090" t="n"/>
      <c r="AG116" s="1086" t="n"/>
      <c r="AH116" s="1086" t="n"/>
      <c r="AI116" s="34">
        <f>COUNTA(E116:AH116)</f>
        <v/>
      </c>
      <c r="AK116" s="393">
        <f>+COUNTIF(E116:AH116,"*"&amp;"A"&amp;"*")</f>
        <v/>
      </c>
      <c r="AL116" s="37">
        <f>+COUNTIF(E116:AH116,"*"&amp;"B"&amp;"*")</f>
        <v/>
      </c>
      <c r="AM116" s="37">
        <f>+COUNTIF(E116:AH116,"*"&amp;"C"&amp;"*")</f>
        <v/>
      </c>
      <c r="AN116" s="37">
        <f>+COUNTIF(E116:AH116,"*"&amp;"D"&amp;"*")</f>
        <v/>
      </c>
      <c r="AO116" s="37">
        <f>+COUNTIF(E116:AH116,"*"&amp;"E"&amp;"*")</f>
        <v/>
      </c>
      <c r="AP116" s="37">
        <f>+COUNTIF(E116:AH116,"*"&amp;"F"&amp;"*")</f>
        <v/>
      </c>
      <c r="AQ116" s="37">
        <f>+COUNTIF(E116:AH116,"*"&amp;"G"&amp;"*")</f>
        <v/>
      </c>
      <c r="AR116" s="37">
        <f>+COUNTIF(E116:AH116,"*"&amp;"H"&amp;"*")</f>
        <v/>
      </c>
      <c r="AS116" s="37">
        <f>+COUNTIF(E116:AH116,"*"&amp;"I"&amp;"*")</f>
        <v/>
      </c>
      <c r="AT116" s="37">
        <f>+COUNTIF(E116:AH116,"*"&amp;"J"&amp;"*")</f>
        <v/>
      </c>
      <c r="AU116" s="37">
        <f>+COUNTIF(E116:AH116,"*"&amp;"K"&amp;"*")</f>
        <v/>
      </c>
      <c r="AV116" s="37">
        <f>+COUNTIF(E116:AH116,"*"&amp;"L"&amp;"*")</f>
        <v/>
      </c>
      <c r="AW116" s="37">
        <f>+COUNTIF(E116:AH116,"*"&amp;"M"&amp;"*")</f>
        <v/>
      </c>
      <c r="AX116" s="37">
        <f>+COUNTIF(E116:AH116,"*"&amp;"N"&amp;"*")</f>
        <v/>
      </c>
      <c r="AY116" s="37">
        <f>+COUNTIF(E116:AH116,"*"&amp;"O"&amp;"*")</f>
        <v/>
      </c>
      <c r="BA116" s="39">
        <f>IF($C116="NPT",SUM($AK116:$AY116),0)</f>
        <v/>
      </c>
      <c r="BB116" s="40">
        <f>IF($C116="PT",SUM($AK116:$AY116),0)</f>
        <v/>
      </c>
      <c r="BC116" s="41">
        <f>AK116*$B$11</f>
        <v/>
      </c>
      <c r="BD116" s="41">
        <f>AL116*$B$12</f>
        <v/>
      </c>
      <c r="BE116" s="41">
        <f>AM116*$B$13</f>
        <v/>
      </c>
      <c r="BF116" s="41">
        <f>AN116*$B$14</f>
        <v/>
      </c>
      <c r="BG116" s="41">
        <f>AO116*$B$15</f>
        <v/>
      </c>
      <c r="BH116" s="41">
        <f>AP116*$B$16</f>
        <v/>
      </c>
      <c r="BI116" s="41">
        <f>AQ116*$B$17</f>
        <v/>
      </c>
      <c r="BJ116" s="41">
        <f>AR116*$B$18</f>
        <v/>
      </c>
      <c r="BK116" s="41">
        <f>AS116*$B$19</f>
        <v/>
      </c>
      <c r="BL116" s="41">
        <f>AT116*$B$20</f>
        <v/>
      </c>
      <c r="BM116" s="41">
        <f>AU116*$B$21</f>
        <v/>
      </c>
      <c r="BN116" s="41">
        <f>AV116*$B$22</f>
        <v/>
      </c>
      <c r="BO116" s="41">
        <f>AW116*$B$23</f>
        <v/>
      </c>
      <c r="BP116" s="41">
        <f>AX116*$B$24</f>
        <v/>
      </c>
      <c r="BQ116" s="41">
        <f>AY116*$B$25</f>
        <v/>
      </c>
    </row>
    <row r="117" ht="21" customHeight="1" thickBot="1">
      <c r="A117" s="299" t="inlineStr">
        <is>
          <t>Beachfront Bargain Hunt (Season 25) - All In For Amenities In Myrtle Beach</t>
        </is>
      </c>
      <c r="B117" s="1129" t="inlineStr">
        <is>
          <t>27:00</t>
        </is>
      </c>
      <c r="C117" s="249" t="inlineStr">
        <is>
          <t>NPT</t>
        </is>
      </c>
      <c r="D117" s="391" t="inlineStr">
        <is>
          <t>Mo - Su</t>
        </is>
      </c>
      <c r="E117" s="1086" t="n"/>
      <c r="F117" s="1086" t="n"/>
      <c r="G117" s="1086" t="n"/>
      <c r="H117" s="1086" t="n"/>
      <c r="I117" s="1086" t="n"/>
      <c r="J117" s="1090" t="n"/>
      <c r="K117" s="1090" t="n"/>
      <c r="L117" s="1086" t="n"/>
      <c r="M117" s="1086" t="n"/>
      <c r="N117" s="1086" t="n"/>
      <c r="O117" s="1086" t="n"/>
      <c r="P117" s="1086" t="n"/>
      <c r="Q117" s="1090" t="n"/>
      <c r="R117" s="1090" t="n"/>
      <c r="S117" s="1086" t="n"/>
      <c r="T117" s="1086" t="n"/>
      <c r="U117" s="1086" t="n"/>
      <c r="V117" s="1086" t="n"/>
      <c r="W117" s="1086" t="n"/>
      <c r="X117" s="1090" t="n"/>
      <c r="Y117" s="1090" t="n"/>
      <c r="Z117" s="1086" t="n"/>
      <c r="AA117" s="1086" t="n"/>
      <c r="AB117" s="1086" t="n"/>
      <c r="AC117" s="1086" t="n"/>
      <c r="AD117" s="1086" t="n"/>
      <c r="AE117" s="1090" t="n"/>
      <c r="AF117" s="1090" t="n"/>
      <c r="AG117" s="1086" t="n"/>
      <c r="AH117" s="1086" t="n"/>
      <c r="AI117" s="34">
        <f>COUNTA(E117:AH117)</f>
        <v/>
      </c>
      <c r="AK117" s="393">
        <f>+COUNTIF(E117:AH117,"*"&amp;"A"&amp;"*")</f>
        <v/>
      </c>
      <c r="AL117" s="37">
        <f>+COUNTIF(E117:AH117,"*"&amp;"B"&amp;"*")</f>
        <v/>
      </c>
      <c r="AM117" s="37">
        <f>+COUNTIF(E117:AH117,"*"&amp;"C"&amp;"*")</f>
        <v/>
      </c>
      <c r="AN117" s="37">
        <f>+COUNTIF(E117:AH117,"*"&amp;"D"&amp;"*")</f>
        <v/>
      </c>
      <c r="AO117" s="37">
        <f>+COUNTIF(E117:AH117,"*"&amp;"E"&amp;"*")</f>
        <v/>
      </c>
      <c r="AP117" s="37">
        <f>+COUNTIF(E117:AH117,"*"&amp;"F"&amp;"*")</f>
        <v/>
      </c>
      <c r="AQ117" s="37">
        <f>+COUNTIF(E117:AH117,"*"&amp;"G"&amp;"*")</f>
        <v/>
      </c>
      <c r="AR117" s="37">
        <f>+COUNTIF(E117:AH117,"*"&amp;"H"&amp;"*")</f>
        <v/>
      </c>
      <c r="AS117" s="37">
        <f>+COUNTIF(E117:AH117,"*"&amp;"I"&amp;"*")</f>
        <v/>
      </c>
      <c r="AT117" s="37">
        <f>+COUNTIF(E117:AH117,"*"&amp;"J"&amp;"*")</f>
        <v/>
      </c>
      <c r="AU117" s="37">
        <f>+COUNTIF(E117:AH117,"*"&amp;"K"&amp;"*")</f>
        <v/>
      </c>
      <c r="AV117" s="37">
        <f>+COUNTIF(E117:AH117,"*"&amp;"L"&amp;"*")</f>
        <v/>
      </c>
      <c r="AW117" s="37">
        <f>+COUNTIF(E117:AH117,"*"&amp;"M"&amp;"*")</f>
        <v/>
      </c>
      <c r="AX117" s="37">
        <f>+COUNTIF(E117:AH117,"*"&amp;"N"&amp;"*")</f>
        <v/>
      </c>
      <c r="AY117" s="37">
        <f>+COUNTIF(E117:AH117,"*"&amp;"O"&amp;"*")</f>
        <v/>
      </c>
      <c r="BA117" s="39">
        <f>IF($C117="NPT",SUM($AK117:$AY117),0)</f>
        <v/>
      </c>
      <c r="BB117" s="40">
        <f>IF($C117="PT",SUM($AK117:$AY117),0)</f>
        <v/>
      </c>
      <c r="BC117" s="41">
        <f>AK117*$B$11</f>
        <v/>
      </c>
      <c r="BD117" s="41">
        <f>AL117*$B$12</f>
        <v/>
      </c>
      <c r="BE117" s="41">
        <f>AM117*$B$13</f>
        <v/>
      </c>
      <c r="BF117" s="41">
        <f>AN117*$B$14</f>
        <v/>
      </c>
      <c r="BG117" s="41">
        <f>AO117*$B$15</f>
        <v/>
      </c>
      <c r="BH117" s="41">
        <f>AP117*$B$16</f>
        <v/>
      </c>
      <c r="BI117" s="41">
        <f>AQ117*$B$17</f>
        <v/>
      </c>
      <c r="BJ117" s="41">
        <f>AR117*$B$18</f>
        <v/>
      </c>
      <c r="BK117" s="41">
        <f>AS117*$B$19</f>
        <v/>
      </c>
      <c r="BL117" s="41">
        <f>AT117*$B$20</f>
        <v/>
      </c>
      <c r="BM117" s="41">
        <f>AU117*$B$21</f>
        <v/>
      </c>
      <c r="BN117" s="41">
        <f>AV117*$B$22</f>
        <v/>
      </c>
      <c r="BO117" s="41">
        <f>AW117*$B$23</f>
        <v/>
      </c>
      <c r="BP117" s="41">
        <f>AX117*$B$24</f>
        <v/>
      </c>
      <c r="BQ117" s="41">
        <f>AY117*$B$25</f>
        <v/>
      </c>
    </row>
    <row r="118" ht="21" customHeight="1" thickBot="1">
      <c r="A118" s="299" t="inlineStr">
        <is>
          <t>Beachfront Bargain Hunt (Season 25) - All In For Amenities In Myrtle Beach</t>
        </is>
      </c>
      <c r="B118" s="1129" t="inlineStr">
        <is>
          <t>27:15</t>
        </is>
      </c>
      <c r="C118" s="249" t="inlineStr">
        <is>
          <t>NPT</t>
        </is>
      </c>
      <c r="D118" s="391" t="inlineStr">
        <is>
          <t>Mo - Su</t>
        </is>
      </c>
      <c r="E118" s="1086" t="n"/>
      <c r="F118" s="1086" t="n"/>
      <c r="G118" s="1086" t="n"/>
      <c r="H118" s="1086" t="n"/>
      <c r="I118" s="1086" t="n"/>
      <c r="J118" s="1090" t="n"/>
      <c r="K118" s="1090" t="n"/>
      <c r="L118" s="1086" t="n"/>
      <c r="M118" s="1086" t="n"/>
      <c r="N118" s="1086" t="n"/>
      <c r="O118" s="1086" t="n"/>
      <c r="P118" s="1086" t="n"/>
      <c r="Q118" s="1090" t="n"/>
      <c r="R118" s="1090" t="n"/>
      <c r="S118" s="1086" t="n"/>
      <c r="T118" s="1086" t="n"/>
      <c r="U118" s="1086" t="n"/>
      <c r="V118" s="1086" t="n"/>
      <c r="W118" s="1086" t="n"/>
      <c r="X118" s="1090" t="n"/>
      <c r="Y118" s="1090" t="n"/>
      <c r="Z118" s="1086" t="n"/>
      <c r="AA118" s="1086" t="n"/>
      <c r="AB118" s="1086" t="n"/>
      <c r="AC118" s="1086" t="n"/>
      <c r="AD118" s="1086" t="n"/>
      <c r="AE118" s="1090" t="n"/>
      <c r="AF118" s="1090" t="n"/>
      <c r="AG118" s="1086" t="n"/>
      <c r="AH118" s="1086" t="n"/>
      <c r="AI118" s="34">
        <f>COUNTA(E118:AH118)</f>
        <v/>
      </c>
      <c r="AK118" s="393">
        <f>+COUNTIF(E118:AH118,"*"&amp;"A"&amp;"*")</f>
        <v/>
      </c>
      <c r="AL118" s="37">
        <f>+COUNTIF(E118:AH118,"*"&amp;"B"&amp;"*")</f>
        <v/>
      </c>
      <c r="AM118" s="37">
        <f>+COUNTIF(E118:AH118,"*"&amp;"C"&amp;"*")</f>
        <v/>
      </c>
      <c r="AN118" s="37">
        <f>+COUNTIF(E118:AH118,"*"&amp;"D"&amp;"*")</f>
        <v/>
      </c>
      <c r="AO118" s="37">
        <f>+COUNTIF(E118:AH118,"*"&amp;"E"&amp;"*")</f>
        <v/>
      </c>
      <c r="AP118" s="37">
        <f>+COUNTIF(E118:AH118,"*"&amp;"F"&amp;"*")</f>
        <v/>
      </c>
      <c r="AQ118" s="37">
        <f>+COUNTIF(E118:AH118,"*"&amp;"G"&amp;"*")</f>
        <v/>
      </c>
      <c r="AR118" s="37">
        <f>+COUNTIF(E118:AH118,"*"&amp;"H"&amp;"*")</f>
        <v/>
      </c>
      <c r="AS118" s="37">
        <f>+COUNTIF(E118:AH118,"*"&amp;"I"&amp;"*")</f>
        <v/>
      </c>
      <c r="AT118" s="37">
        <f>+COUNTIF(E118:AH118,"*"&amp;"J"&amp;"*")</f>
        <v/>
      </c>
      <c r="AU118" s="37">
        <f>+COUNTIF(E118:AH118,"*"&amp;"K"&amp;"*")</f>
        <v/>
      </c>
      <c r="AV118" s="37">
        <f>+COUNTIF(E118:AH118,"*"&amp;"L"&amp;"*")</f>
        <v/>
      </c>
      <c r="AW118" s="37">
        <f>+COUNTIF(E118:AH118,"*"&amp;"M"&amp;"*")</f>
        <v/>
      </c>
      <c r="AX118" s="37">
        <f>+COUNTIF(E118:AH118,"*"&amp;"N"&amp;"*")</f>
        <v/>
      </c>
      <c r="AY118" s="37">
        <f>+COUNTIF(E118:AH118,"*"&amp;"O"&amp;"*")</f>
        <v/>
      </c>
      <c r="BA118" s="39">
        <f>IF($C118="NPT",SUM($AK118:$AY118),0)</f>
        <v/>
      </c>
      <c r="BB118" s="40">
        <f>IF($C118="PT",SUM($AK118:$AY118),0)</f>
        <v/>
      </c>
      <c r="BC118" s="41">
        <f>AK118*$B$11</f>
        <v/>
      </c>
      <c r="BD118" s="41">
        <f>AL118*$B$12</f>
        <v/>
      </c>
      <c r="BE118" s="41">
        <f>AM118*$B$13</f>
        <v/>
      </c>
      <c r="BF118" s="41">
        <f>AN118*$B$14</f>
        <v/>
      </c>
      <c r="BG118" s="41">
        <f>AO118*$B$15</f>
        <v/>
      </c>
      <c r="BH118" s="41">
        <f>AP118*$B$16</f>
        <v/>
      </c>
      <c r="BI118" s="41">
        <f>AQ118*$B$17</f>
        <v/>
      </c>
      <c r="BJ118" s="41">
        <f>AR118*$B$18</f>
        <v/>
      </c>
      <c r="BK118" s="41">
        <f>AS118*$B$19</f>
        <v/>
      </c>
      <c r="BL118" s="41">
        <f>AT118*$B$20</f>
        <v/>
      </c>
      <c r="BM118" s="41">
        <f>AU118*$B$21</f>
        <v/>
      </c>
      <c r="BN118" s="41">
        <f>AV118*$B$22</f>
        <v/>
      </c>
      <c r="BO118" s="41">
        <f>AW118*$B$23</f>
        <v/>
      </c>
      <c r="BP118" s="41">
        <f>AX118*$B$24</f>
        <v/>
      </c>
      <c r="BQ118" s="41">
        <f>AY118*$B$25</f>
        <v/>
      </c>
    </row>
    <row r="119" ht="21" customHeight="1" thickBot="1">
      <c r="A119" s="299" t="inlineStr">
        <is>
          <t>House Hunters (Season 14600) - Family First In Fort Lauderdale</t>
        </is>
      </c>
      <c r="B119" s="1129" t="inlineStr">
        <is>
          <t>27:30</t>
        </is>
      </c>
      <c r="C119" s="249" t="inlineStr">
        <is>
          <t>NPT</t>
        </is>
      </c>
      <c r="D119" s="391" t="inlineStr">
        <is>
          <t>Mo - Su</t>
        </is>
      </c>
      <c r="E119" s="1086" t="n"/>
      <c r="F119" s="1086" t="n"/>
      <c r="G119" s="1086" t="n"/>
      <c r="H119" s="1086" t="n"/>
      <c r="I119" s="1086" t="n"/>
      <c r="J119" s="1090" t="n"/>
      <c r="K119" s="1090" t="n"/>
      <c r="L119" s="1086" t="n"/>
      <c r="M119" s="1086" t="n"/>
      <c r="N119" s="1086" t="n"/>
      <c r="O119" s="1086" t="n"/>
      <c r="P119" s="1086" t="n"/>
      <c r="Q119" s="1090" t="n"/>
      <c r="R119" s="1090" t="n"/>
      <c r="S119" s="1086" t="n"/>
      <c r="T119" s="1086" t="n"/>
      <c r="U119" s="1086" t="n"/>
      <c r="V119" s="1086" t="n"/>
      <c r="W119" s="1086" t="n"/>
      <c r="X119" s="1090" t="n"/>
      <c r="Y119" s="1090" t="n"/>
      <c r="Z119" s="1086" t="n"/>
      <c r="AA119" s="1086" t="n"/>
      <c r="AB119" s="1086" t="n"/>
      <c r="AC119" s="1086" t="n"/>
      <c r="AD119" s="1086" t="n"/>
      <c r="AE119" s="1090" t="n"/>
      <c r="AF119" s="1090" t="n"/>
      <c r="AG119" s="1086" t="n"/>
      <c r="AH119" s="1086" t="n"/>
      <c r="AI119" s="34">
        <f>COUNTA(E119:AH119)</f>
        <v/>
      </c>
      <c r="AK119" s="393">
        <f>+COUNTIF(E119:AH119,"*"&amp;"A"&amp;"*")</f>
        <v/>
      </c>
      <c r="AL119" s="37">
        <f>+COUNTIF(E119:AH119,"*"&amp;"B"&amp;"*")</f>
        <v/>
      </c>
      <c r="AM119" s="37">
        <f>+COUNTIF(E119:AH119,"*"&amp;"C"&amp;"*")</f>
        <v/>
      </c>
      <c r="AN119" s="37">
        <f>+COUNTIF(E119:AH119,"*"&amp;"D"&amp;"*")</f>
        <v/>
      </c>
      <c r="AO119" s="37">
        <f>+COUNTIF(E119:AH119,"*"&amp;"E"&amp;"*")</f>
        <v/>
      </c>
      <c r="AP119" s="37">
        <f>+COUNTIF(E119:AH119,"*"&amp;"F"&amp;"*")</f>
        <v/>
      </c>
      <c r="AQ119" s="37">
        <f>+COUNTIF(E119:AH119,"*"&amp;"G"&amp;"*")</f>
        <v/>
      </c>
      <c r="AR119" s="37">
        <f>+COUNTIF(E119:AH119,"*"&amp;"H"&amp;"*")</f>
        <v/>
      </c>
      <c r="AS119" s="37">
        <f>+COUNTIF(E119:AH119,"*"&amp;"I"&amp;"*")</f>
        <v/>
      </c>
      <c r="AT119" s="37">
        <f>+COUNTIF(E119:AH119,"*"&amp;"J"&amp;"*")</f>
        <v/>
      </c>
      <c r="AU119" s="37">
        <f>+COUNTIF(E119:AH119,"*"&amp;"K"&amp;"*")</f>
        <v/>
      </c>
      <c r="AV119" s="37">
        <f>+COUNTIF(E119:AH119,"*"&amp;"L"&amp;"*")</f>
        <v/>
      </c>
      <c r="AW119" s="37">
        <f>+COUNTIF(E119:AH119,"*"&amp;"M"&amp;"*")</f>
        <v/>
      </c>
      <c r="AX119" s="37">
        <f>+COUNTIF(E119:AH119,"*"&amp;"N"&amp;"*")</f>
        <v/>
      </c>
      <c r="AY119" s="37">
        <f>+COUNTIF(E119:AH119,"*"&amp;"O"&amp;"*")</f>
        <v/>
      </c>
      <c r="BA119" s="39">
        <f>IF($C119="NPT",SUM($AK119:$AY119),0)</f>
        <v/>
      </c>
      <c r="BB119" s="40">
        <f>IF($C119="PT",SUM($AK119:$AY119),0)</f>
        <v/>
      </c>
      <c r="BC119" s="41">
        <f>AK119*$B$11</f>
        <v/>
      </c>
      <c r="BD119" s="41">
        <f>AL119*$B$12</f>
        <v/>
      </c>
      <c r="BE119" s="41">
        <f>AM119*$B$13</f>
        <v/>
      </c>
      <c r="BF119" s="41">
        <f>AN119*$B$14</f>
        <v/>
      </c>
      <c r="BG119" s="41">
        <f>AO119*$B$15</f>
        <v/>
      </c>
      <c r="BH119" s="41">
        <f>AP119*$B$16</f>
        <v/>
      </c>
      <c r="BI119" s="41">
        <f>AQ119*$B$17</f>
        <v/>
      </c>
      <c r="BJ119" s="41">
        <f>AR119*$B$18</f>
        <v/>
      </c>
      <c r="BK119" s="41">
        <f>AS119*$B$19</f>
        <v/>
      </c>
      <c r="BL119" s="41">
        <f>AT119*$B$20</f>
        <v/>
      </c>
      <c r="BM119" s="41">
        <f>AU119*$B$21</f>
        <v/>
      </c>
      <c r="BN119" s="41">
        <f>AV119*$B$22</f>
        <v/>
      </c>
      <c r="BO119" s="41">
        <f>AW119*$B$23</f>
        <v/>
      </c>
      <c r="BP119" s="41">
        <f>AX119*$B$24</f>
        <v/>
      </c>
      <c r="BQ119" s="41">
        <f>AY119*$B$25</f>
        <v/>
      </c>
    </row>
    <row r="120" ht="21" customHeight="1" thickBot="1">
      <c r="A120" s="299" t="inlineStr">
        <is>
          <t>House Hunters (Season 14600) - Family First In Fort Lauderdale</t>
        </is>
      </c>
      <c r="B120" s="1129" t="inlineStr">
        <is>
          <t>27:45</t>
        </is>
      </c>
      <c r="C120" s="249" t="inlineStr">
        <is>
          <t>NPT</t>
        </is>
      </c>
      <c r="D120" s="391" t="inlineStr">
        <is>
          <t>Mo - Su</t>
        </is>
      </c>
      <c r="E120" s="1086" t="n"/>
      <c r="F120" s="1086" t="n"/>
      <c r="G120" s="1086" t="n"/>
      <c r="H120" s="1086" t="n"/>
      <c r="I120" s="1086" t="n"/>
      <c r="J120" s="1090" t="n"/>
      <c r="K120" s="1090" t="n"/>
      <c r="L120" s="1086" t="n"/>
      <c r="M120" s="1086" t="n"/>
      <c r="N120" s="1086" t="n"/>
      <c r="O120" s="1086" t="n"/>
      <c r="P120" s="1086" t="n"/>
      <c r="Q120" s="1090" t="n"/>
      <c r="R120" s="1090" t="n"/>
      <c r="S120" s="1086" t="n"/>
      <c r="T120" s="1086" t="n"/>
      <c r="U120" s="1086" t="n"/>
      <c r="V120" s="1086" t="n"/>
      <c r="W120" s="1086" t="n"/>
      <c r="X120" s="1090" t="n"/>
      <c r="Y120" s="1090" t="n"/>
      <c r="Z120" s="1086" t="n"/>
      <c r="AA120" s="1086" t="n"/>
      <c r="AB120" s="1086" t="n"/>
      <c r="AC120" s="1086" t="n"/>
      <c r="AD120" s="1086" t="n"/>
      <c r="AE120" s="1090" t="n"/>
      <c r="AF120" s="1090" t="n"/>
      <c r="AG120" s="1086" t="n"/>
      <c r="AH120" s="1086" t="n"/>
      <c r="AI120" s="34">
        <f>COUNTA(E120:AH120)</f>
        <v/>
      </c>
      <c r="AK120" s="393">
        <f>+COUNTIF(E120:AH120,"*"&amp;"A"&amp;"*")</f>
        <v/>
      </c>
      <c r="AL120" s="37">
        <f>+COUNTIF(E120:AH120,"*"&amp;"B"&amp;"*")</f>
        <v/>
      </c>
      <c r="AM120" s="37">
        <f>+COUNTIF(E120:AH120,"*"&amp;"C"&amp;"*")</f>
        <v/>
      </c>
      <c r="AN120" s="37">
        <f>+COUNTIF(E120:AH120,"*"&amp;"D"&amp;"*")</f>
        <v/>
      </c>
      <c r="AO120" s="37">
        <f>+COUNTIF(E120:AH120,"*"&amp;"E"&amp;"*")</f>
        <v/>
      </c>
      <c r="AP120" s="37">
        <f>+COUNTIF(E120:AH120,"*"&amp;"F"&amp;"*")</f>
        <v/>
      </c>
      <c r="AQ120" s="37">
        <f>+COUNTIF(E120:AH120,"*"&amp;"G"&amp;"*")</f>
        <v/>
      </c>
      <c r="AR120" s="37">
        <f>+COUNTIF(E120:AH120,"*"&amp;"H"&amp;"*")</f>
        <v/>
      </c>
      <c r="AS120" s="37">
        <f>+COUNTIF(E120:AH120,"*"&amp;"I"&amp;"*")</f>
        <v/>
      </c>
      <c r="AT120" s="37">
        <f>+COUNTIF(E120:AH120,"*"&amp;"J"&amp;"*")</f>
        <v/>
      </c>
      <c r="AU120" s="37">
        <f>+COUNTIF(E120:AH120,"*"&amp;"K"&amp;"*")</f>
        <v/>
      </c>
      <c r="AV120" s="37">
        <f>+COUNTIF(E120:AH120,"*"&amp;"L"&amp;"*")</f>
        <v/>
      </c>
      <c r="AW120" s="37">
        <f>+COUNTIF(E120:AH120,"*"&amp;"M"&amp;"*")</f>
        <v/>
      </c>
      <c r="AX120" s="37">
        <f>+COUNTIF(E120:AH120,"*"&amp;"N"&amp;"*")</f>
        <v/>
      </c>
      <c r="AY120" s="37">
        <f>+COUNTIF(E120:AH120,"*"&amp;"O"&amp;"*")</f>
        <v/>
      </c>
      <c r="BA120" s="39">
        <f>IF($C120="NPT",SUM($AK120:$AY120),0)</f>
        <v/>
      </c>
      <c r="BB120" s="40">
        <f>IF($C120="PT",SUM($AK120:$AY120),0)</f>
        <v/>
      </c>
      <c r="BC120" s="41">
        <f>AK120*$B$11</f>
        <v/>
      </c>
      <c r="BD120" s="41">
        <f>AL120*$B$12</f>
        <v/>
      </c>
      <c r="BE120" s="41">
        <f>AM120*$B$13</f>
        <v/>
      </c>
      <c r="BF120" s="41">
        <f>AN120*$B$14</f>
        <v/>
      </c>
      <c r="BG120" s="41">
        <f>AO120*$B$15</f>
        <v/>
      </c>
      <c r="BH120" s="41">
        <f>AP120*$B$16</f>
        <v/>
      </c>
      <c r="BI120" s="41">
        <f>AQ120*$B$17</f>
        <v/>
      </c>
      <c r="BJ120" s="41">
        <f>AR120*$B$18</f>
        <v/>
      </c>
      <c r="BK120" s="41">
        <f>AS120*$B$19</f>
        <v/>
      </c>
      <c r="BL120" s="41">
        <f>AT120*$B$20</f>
        <v/>
      </c>
      <c r="BM120" s="41">
        <f>AU120*$B$21</f>
        <v/>
      </c>
      <c r="BN120" s="41">
        <f>AV120*$B$22</f>
        <v/>
      </c>
      <c r="BO120" s="41">
        <f>AW120*$B$23</f>
        <v/>
      </c>
      <c r="BP120" s="41">
        <f>AX120*$B$24</f>
        <v/>
      </c>
      <c r="BQ120" s="41">
        <f>AY120*$B$25</f>
        <v/>
      </c>
    </row>
    <row r="121" ht="21" customHeight="1" thickBot="1">
      <c r="A121" s="299" t="inlineStr">
        <is>
          <t>House Hunters (Season 14700) - Getting Hitched In Richmond</t>
        </is>
      </c>
      <c r="B121" s="1129" t="inlineStr">
        <is>
          <t>28:00</t>
        </is>
      </c>
      <c r="C121" s="249" t="inlineStr">
        <is>
          <t>NPT</t>
        </is>
      </c>
      <c r="D121" s="391" t="inlineStr">
        <is>
          <t>Mo - Su</t>
        </is>
      </c>
      <c r="E121" s="1086" t="n"/>
      <c r="F121" s="1086" t="n"/>
      <c r="G121" s="1086" t="n"/>
      <c r="H121" s="1086" t="n"/>
      <c r="I121" s="1086" t="n"/>
      <c r="J121" s="1090" t="n"/>
      <c r="K121" s="1090" t="n"/>
      <c r="L121" s="1086" t="n"/>
      <c r="M121" s="1086" t="n"/>
      <c r="N121" s="1086" t="n"/>
      <c r="O121" s="1086" t="n"/>
      <c r="P121" s="1086" t="n"/>
      <c r="Q121" s="1090" t="n"/>
      <c r="R121" s="1090" t="n"/>
      <c r="S121" s="1086" t="n"/>
      <c r="T121" s="1086" t="n"/>
      <c r="U121" s="1086" t="n"/>
      <c r="V121" s="1086" t="n"/>
      <c r="W121" s="1086" t="n"/>
      <c r="X121" s="1090" t="n"/>
      <c r="Y121" s="1090" t="n"/>
      <c r="Z121" s="1086" t="n"/>
      <c r="AA121" s="1086" t="n"/>
      <c r="AB121" s="1086" t="n"/>
      <c r="AC121" s="1086" t="n"/>
      <c r="AD121" s="1086" t="n"/>
      <c r="AE121" s="1090" t="n"/>
      <c r="AF121" s="1090" t="n"/>
      <c r="AG121" s="1086" t="n"/>
      <c r="AH121" s="1086" t="n"/>
      <c r="AI121" s="34">
        <f>COUNTA(E121:AH121)</f>
        <v/>
      </c>
      <c r="AK121" s="393">
        <f>+COUNTIF(E121:AH121,"*"&amp;"A"&amp;"*")</f>
        <v/>
      </c>
      <c r="AL121" s="37">
        <f>+COUNTIF(E121:AH121,"*"&amp;"B"&amp;"*")</f>
        <v/>
      </c>
      <c r="AM121" s="37">
        <f>+COUNTIF(E121:AH121,"*"&amp;"C"&amp;"*")</f>
        <v/>
      </c>
      <c r="AN121" s="37">
        <f>+COUNTIF(E121:AH121,"*"&amp;"D"&amp;"*")</f>
        <v/>
      </c>
      <c r="AO121" s="37">
        <f>+COUNTIF(E121:AH121,"*"&amp;"E"&amp;"*")</f>
        <v/>
      </c>
      <c r="AP121" s="37">
        <f>+COUNTIF(E121:AH121,"*"&amp;"F"&amp;"*")</f>
        <v/>
      </c>
      <c r="AQ121" s="37">
        <f>+COUNTIF(E121:AH121,"*"&amp;"G"&amp;"*")</f>
        <v/>
      </c>
      <c r="AR121" s="37">
        <f>+COUNTIF(E121:AH121,"*"&amp;"H"&amp;"*")</f>
        <v/>
      </c>
      <c r="AS121" s="37">
        <f>+COUNTIF(E121:AH121,"*"&amp;"I"&amp;"*")</f>
        <v/>
      </c>
      <c r="AT121" s="37">
        <f>+COUNTIF(E121:AH121,"*"&amp;"J"&amp;"*")</f>
        <v/>
      </c>
      <c r="AU121" s="37">
        <f>+COUNTIF(E121:AH121,"*"&amp;"K"&amp;"*")</f>
        <v/>
      </c>
      <c r="AV121" s="37">
        <f>+COUNTIF(E121:AH121,"*"&amp;"L"&amp;"*")</f>
        <v/>
      </c>
      <c r="AW121" s="37">
        <f>+COUNTIF(E121:AH121,"*"&amp;"M"&amp;"*")</f>
        <v/>
      </c>
      <c r="AX121" s="37">
        <f>+COUNTIF(E121:AH121,"*"&amp;"N"&amp;"*")</f>
        <v/>
      </c>
      <c r="AY121" s="37">
        <f>+COUNTIF(E121:AH121,"*"&amp;"O"&amp;"*")</f>
        <v/>
      </c>
      <c r="BA121" s="39">
        <f>IF($C121="NPT",SUM($AK121:$AY121),0)</f>
        <v/>
      </c>
      <c r="BB121" s="40">
        <f>IF($C121="PT",SUM($AK121:$AY121),0)</f>
        <v/>
      </c>
      <c r="BC121" s="41">
        <f>AK121*$B$11</f>
        <v/>
      </c>
      <c r="BD121" s="41">
        <f>AL121*$B$12</f>
        <v/>
      </c>
      <c r="BE121" s="41">
        <f>AM121*$B$13</f>
        <v/>
      </c>
      <c r="BF121" s="41">
        <f>AN121*$B$14</f>
        <v/>
      </c>
      <c r="BG121" s="41">
        <f>AO121*$B$15</f>
        <v/>
      </c>
      <c r="BH121" s="41">
        <f>AP121*$B$16</f>
        <v/>
      </c>
      <c r="BI121" s="41">
        <f>AQ121*$B$17</f>
        <v/>
      </c>
      <c r="BJ121" s="41">
        <f>AR121*$B$18</f>
        <v/>
      </c>
      <c r="BK121" s="41">
        <f>AS121*$B$19</f>
        <v/>
      </c>
      <c r="BL121" s="41">
        <f>AT121*$B$20</f>
        <v/>
      </c>
      <c r="BM121" s="41">
        <f>AU121*$B$21</f>
        <v/>
      </c>
      <c r="BN121" s="41">
        <f>AV121*$B$22</f>
        <v/>
      </c>
      <c r="BO121" s="41">
        <f>AW121*$B$23</f>
        <v/>
      </c>
      <c r="BP121" s="41">
        <f>AX121*$B$24</f>
        <v/>
      </c>
      <c r="BQ121" s="41">
        <f>AY121*$B$25</f>
        <v/>
      </c>
    </row>
    <row r="122" ht="21" customHeight="1" thickBot="1">
      <c r="A122" s="299" t="inlineStr">
        <is>
          <t>House Hunters (Season 14700) - Getting Hitched In Richmond</t>
        </is>
      </c>
      <c r="B122" s="1129" t="inlineStr">
        <is>
          <t>28:15</t>
        </is>
      </c>
      <c r="C122" s="249" t="inlineStr">
        <is>
          <t>NPT</t>
        </is>
      </c>
      <c r="D122" s="391" t="inlineStr">
        <is>
          <t>Mo - Su</t>
        </is>
      </c>
      <c r="E122" s="1086" t="n"/>
      <c r="F122" s="1086" t="n"/>
      <c r="G122" s="1086" t="n"/>
      <c r="H122" s="1086" t="n"/>
      <c r="I122" s="1086" t="n"/>
      <c r="J122" s="1090" t="n"/>
      <c r="K122" s="1090" t="n"/>
      <c r="L122" s="1086" t="n"/>
      <c r="M122" s="1086" t="n"/>
      <c r="N122" s="1086" t="n"/>
      <c r="O122" s="1086" t="n"/>
      <c r="P122" s="1086" t="n"/>
      <c r="Q122" s="1090" t="n"/>
      <c r="R122" s="1090" t="n"/>
      <c r="S122" s="1086" t="n"/>
      <c r="T122" s="1086" t="n"/>
      <c r="U122" s="1086" t="n"/>
      <c r="V122" s="1086" t="n"/>
      <c r="W122" s="1086" t="n"/>
      <c r="X122" s="1090" t="n"/>
      <c r="Y122" s="1090" t="n"/>
      <c r="Z122" s="1086" t="n"/>
      <c r="AA122" s="1086" t="n"/>
      <c r="AB122" s="1086" t="n"/>
      <c r="AC122" s="1086" t="n"/>
      <c r="AD122" s="1086" t="n"/>
      <c r="AE122" s="1090" t="n"/>
      <c r="AF122" s="1090" t="n"/>
      <c r="AG122" s="1086" t="n"/>
      <c r="AH122" s="1086" t="n"/>
      <c r="AI122" s="34">
        <f>COUNTA(E122:AH122)</f>
        <v/>
      </c>
      <c r="AK122" s="393">
        <f>+COUNTIF(E122:AH122,"*"&amp;"A"&amp;"*")</f>
        <v/>
      </c>
      <c r="AL122" s="37">
        <f>+COUNTIF(E122:AH122,"*"&amp;"B"&amp;"*")</f>
        <v/>
      </c>
      <c r="AM122" s="37">
        <f>+COUNTIF(E122:AH122,"*"&amp;"C"&amp;"*")</f>
        <v/>
      </c>
      <c r="AN122" s="37">
        <f>+COUNTIF(E122:AH122,"*"&amp;"D"&amp;"*")</f>
        <v/>
      </c>
      <c r="AO122" s="37">
        <f>+COUNTIF(E122:AH122,"*"&amp;"E"&amp;"*")</f>
        <v/>
      </c>
      <c r="AP122" s="37">
        <f>+COUNTIF(E122:AH122,"*"&amp;"F"&amp;"*")</f>
        <v/>
      </c>
      <c r="AQ122" s="37">
        <f>+COUNTIF(E122:AH122,"*"&amp;"G"&amp;"*")</f>
        <v/>
      </c>
      <c r="AR122" s="37">
        <f>+COUNTIF(E122:AH122,"*"&amp;"H"&amp;"*")</f>
        <v/>
      </c>
      <c r="AS122" s="37">
        <f>+COUNTIF(E122:AH122,"*"&amp;"I"&amp;"*")</f>
        <v/>
      </c>
      <c r="AT122" s="37">
        <f>+COUNTIF(E122:AH122,"*"&amp;"J"&amp;"*")</f>
        <v/>
      </c>
      <c r="AU122" s="37">
        <f>+COUNTIF(E122:AH122,"*"&amp;"K"&amp;"*")</f>
        <v/>
      </c>
      <c r="AV122" s="37">
        <f>+COUNTIF(E122:AH122,"*"&amp;"L"&amp;"*")</f>
        <v/>
      </c>
      <c r="AW122" s="37">
        <f>+COUNTIF(E122:AH122,"*"&amp;"M"&amp;"*")</f>
        <v/>
      </c>
      <c r="AX122" s="37">
        <f>+COUNTIF(E122:AH122,"*"&amp;"N"&amp;"*")</f>
        <v/>
      </c>
      <c r="AY122" s="37">
        <f>+COUNTIF(E122:AH122,"*"&amp;"O"&amp;"*")</f>
        <v/>
      </c>
      <c r="BA122" s="39">
        <f>IF($C122="NPT",SUM($AK122:$AY122),0)</f>
        <v/>
      </c>
      <c r="BB122" s="40">
        <f>IF($C122="PT",SUM($AK122:$AY122),0)</f>
        <v/>
      </c>
      <c r="BC122" s="41">
        <f>AK122*$B$11</f>
        <v/>
      </c>
      <c r="BD122" s="41">
        <f>AL122*$B$12</f>
        <v/>
      </c>
      <c r="BE122" s="41">
        <f>AM122*$B$13</f>
        <v/>
      </c>
      <c r="BF122" s="41">
        <f>AN122*$B$14</f>
        <v/>
      </c>
      <c r="BG122" s="41">
        <f>AO122*$B$15</f>
        <v/>
      </c>
      <c r="BH122" s="41">
        <f>AP122*$B$16</f>
        <v/>
      </c>
      <c r="BI122" s="41">
        <f>AQ122*$B$17</f>
        <v/>
      </c>
      <c r="BJ122" s="41">
        <f>AR122*$B$18</f>
        <v/>
      </c>
      <c r="BK122" s="41">
        <f>AS122*$B$19</f>
        <v/>
      </c>
      <c r="BL122" s="41">
        <f>AT122*$B$20</f>
        <v/>
      </c>
      <c r="BM122" s="41">
        <f>AU122*$B$21</f>
        <v/>
      </c>
      <c r="BN122" s="41">
        <f>AV122*$B$22</f>
        <v/>
      </c>
      <c r="BO122" s="41">
        <f>AW122*$B$23</f>
        <v/>
      </c>
      <c r="BP122" s="41">
        <f>AX122*$B$24</f>
        <v/>
      </c>
      <c r="BQ122" s="41">
        <f>AY122*$B$25</f>
        <v/>
      </c>
    </row>
    <row r="123" ht="21" customHeight="1" thickBot="1">
      <c r="A123" s="299" t="inlineStr">
        <is>
          <t>Flip Or Flop (Season 3) - Abandoned Flip</t>
        </is>
      </c>
      <c r="B123" s="1129" t="inlineStr">
        <is>
          <t>28:30</t>
        </is>
      </c>
      <c r="C123" s="249" t="inlineStr">
        <is>
          <t>NPT</t>
        </is>
      </c>
      <c r="D123" s="391" t="inlineStr">
        <is>
          <t>Mo - Su</t>
        </is>
      </c>
      <c r="E123" s="1086" t="n"/>
      <c r="F123" s="1086" t="n"/>
      <c r="G123" s="1086" t="n"/>
      <c r="H123" s="1086" t="n"/>
      <c r="I123" s="1086" t="n"/>
      <c r="J123" s="1090" t="n"/>
      <c r="K123" s="1090" t="n"/>
      <c r="L123" s="1086" t="n"/>
      <c r="M123" s="1086" t="n"/>
      <c r="N123" s="1086" t="n"/>
      <c r="O123" s="1086" t="n"/>
      <c r="P123" s="1086" t="n"/>
      <c r="Q123" s="1090" t="n"/>
      <c r="R123" s="1090" t="n"/>
      <c r="S123" s="1086" t="n"/>
      <c r="T123" s="1086" t="n"/>
      <c r="U123" s="1086" t="n"/>
      <c r="V123" s="1086" t="n"/>
      <c r="W123" s="1086" t="n"/>
      <c r="X123" s="1090" t="n"/>
      <c r="Y123" s="1090" t="n"/>
      <c r="Z123" s="1086" t="n"/>
      <c r="AA123" s="1086" t="n"/>
      <c r="AB123" s="1086" t="n"/>
      <c r="AC123" s="1086" t="n"/>
      <c r="AD123" s="1086" t="n"/>
      <c r="AE123" s="1090" t="n"/>
      <c r="AF123" s="1090" t="n"/>
      <c r="AG123" s="1086" t="n"/>
      <c r="AH123" s="1086" t="n"/>
      <c r="AI123" s="34">
        <f>COUNTA(E123:AH123)</f>
        <v/>
      </c>
      <c r="AK123" s="393">
        <f>+COUNTIF(E123:AH123,"*"&amp;"A"&amp;"*")</f>
        <v/>
      </c>
      <c r="AL123" s="37">
        <f>+COUNTIF(E123:AH123,"*"&amp;"B"&amp;"*")</f>
        <v/>
      </c>
      <c r="AM123" s="37">
        <f>+COUNTIF(E123:AH123,"*"&amp;"C"&amp;"*")</f>
        <v/>
      </c>
      <c r="AN123" s="37">
        <f>+COUNTIF(E123:AH123,"*"&amp;"D"&amp;"*")</f>
        <v/>
      </c>
      <c r="AO123" s="37">
        <f>+COUNTIF(E123:AH123,"*"&amp;"E"&amp;"*")</f>
        <v/>
      </c>
      <c r="AP123" s="37">
        <f>+COUNTIF(E123:AH123,"*"&amp;"F"&amp;"*")</f>
        <v/>
      </c>
      <c r="AQ123" s="37">
        <f>+COUNTIF(E123:AH123,"*"&amp;"G"&amp;"*")</f>
        <v/>
      </c>
      <c r="AR123" s="37">
        <f>+COUNTIF(E123:AH123,"*"&amp;"H"&amp;"*")</f>
        <v/>
      </c>
      <c r="AS123" s="37">
        <f>+COUNTIF(E123:AH123,"*"&amp;"I"&amp;"*")</f>
        <v/>
      </c>
      <c r="AT123" s="37">
        <f>+COUNTIF(E123:AH123,"*"&amp;"J"&amp;"*")</f>
        <v/>
      </c>
      <c r="AU123" s="37">
        <f>+COUNTIF(E123:AH123,"*"&amp;"K"&amp;"*")</f>
        <v/>
      </c>
      <c r="AV123" s="37">
        <f>+COUNTIF(E123:AH123,"*"&amp;"L"&amp;"*")</f>
        <v/>
      </c>
      <c r="AW123" s="37">
        <f>+COUNTIF(E123:AH123,"*"&amp;"M"&amp;"*")</f>
        <v/>
      </c>
      <c r="AX123" s="37">
        <f>+COUNTIF(E123:AH123,"*"&amp;"N"&amp;"*")</f>
        <v/>
      </c>
      <c r="AY123" s="37">
        <f>+COUNTIF(E123:AH123,"*"&amp;"O"&amp;"*")</f>
        <v/>
      </c>
      <c r="BA123" s="39">
        <f>IF($C123="NPT",SUM($AK123:$AY123),0)</f>
        <v/>
      </c>
      <c r="BB123" s="40">
        <f>IF($C123="PT",SUM($AK123:$AY123),0)</f>
        <v/>
      </c>
      <c r="BC123" s="41">
        <f>AK123*$B$11</f>
        <v/>
      </c>
      <c r="BD123" s="41">
        <f>AL123*$B$12</f>
        <v/>
      </c>
      <c r="BE123" s="41">
        <f>AM123*$B$13</f>
        <v/>
      </c>
      <c r="BF123" s="41">
        <f>AN123*$B$14</f>
        <v/>
      </c>
      <c r="BG123" s="41">
        <f>AO123*$B$15</f>
        <v/>
      </c>
      <c r="BH123" s="41">
        <f>AP123*$B$16</f>
        <v/>
      </c>
      <c r="BI123" s="41">
        <f>AQ123*$B$17</f>
        <v/>
      </c>
      <c r="BJ123" s="41">
        <f>AR123*$B$18</f>
        <v/>
      </c>
      <c r="BK123" s="41">
        <f>AS123*$B$19</f>
        <v/>
      </c>
      <c r="BL123" s="41">
        <f>AT123*$B$20</f>
        <v/>
      </c>
      <c r="BM123" s="41">
        <f>AU123*$B$21</f>
        <v/>
      </c>
      <c r="BN123" s="41">
        <f>AV123*$B$22</f>
        <v/>
      </c>
      <c r="BO123" s="41">
        <f>AW123*$B$23</f>
        <v/>
      </c>
      <c r="BP123" s="41">
        <f>AX123*$B$24</f>
        <v/>
      </c>
      <c r="BQ123" s="41">
        <f>AY123*$B$25</f>
        <v/>
      </c>
    </row>
    <row r="124" ht="21" customHeight="1" thickBot="1">
      <c r="A124" s="299" t="inlineStr">
        <is>
          <t>Flip Or Flop (Season 3) - Abandoned Flip</t>
        </is>
      </c>
      <c r="B124" s="1129" t="inlineStr">
        <is>
          <t>28:45</t>
        </is>
      </c>
      <c r="C124" s="249" t="inlineStr">
        <is>
          <t>NPT</t>
        </is>
      </c>
      <c r="D124" s="391" t="inlineStr">
        <is>
          <t>Mo - Su</t>
        </is>
      </c>
      <c r="E124" s="1086" t="n"/>
      <c r="F124" s="1086" t="n"/>
      <c r="G124" s="1086" t="n"/>
      <c r="H124" s="1086" t="n"/>
      <c r="I124" s="1086" t="n"/>
      <c r="J124" s="1090" t="n"/>
      <c r="K124" s="1090" t="n"/>
      <c r="L124" s="1086" t="n"/>
      <c r="M124" s="1086" t="n"/>
      <c r="N124" s="1086" t="n"/>
      <c r="O124" s="1086" t="n"/>
      <c r="P124" s="1086" t="n"/>
      <c r="Q124" s="1090" t="n"/>
      <c r="R124" s="1090" t="n"/>
      <c r="S124" s="1086" t="n"/>
      <c r="T124" s="1086" t="n"/>
      <c r="U124" s="1086" t="n"/>
      <c r="V124" s="1086" t="n"/>
      <c r="W124" s="1086" t="n"/>
      <c r="X124" s="1090" t="n"/>
      <c r="Y124" s="1090" t="n"/>
      <c r="Z124" s="1086" t="n"/>
      <c r="AA124" s="1086" t="n"/>
      <c r="AB124" s="1086" t="n"/>
      <c r="AC124" s="1086" t="n"/>
      <c r="AD124" s="1086" t="n"/>
      <c r="AE124" s="1090" t="n"/>
      <c r="AF124" s="1090" t="n"/>
      <c r="AG124" s="1086" t="n"/>
      <c r="AH124" s="1086" t="n"/>
      <c r="AI124" s="34">
        <f>COUNTA(E124:AH124)</f>
        <v/>
      </c>
      <c r="AK124" s="393">
        <f>+COUNTIF(E124:AH124,"*"&amp;"A"&amp;"*")</f>
        <v/>
      </c>
      <c r="AL124" s="37">
        <f>+COUNTIF(E124:AH124,"*"&amp;"B"&amp;"*")</f>
        <v/>
      </c>
      <c r="AM124" s="37">
        <f>+COUNTIF(E124:AH124,"*"&amp;"C"&amp;"*")</f>
        <v/>
      </c>
      <c r="AN124" s="37">
        <f>+COUNTIF(E124:AH124,"*"&amp;"D"&amp;"*")</f>
        <v/>
      </c>
      <c r="AO124" s="37">
        <f>+COUNTIF(E124:AH124,"*"&amp;"E"&amp;"*")</f>
        <v/>
      </c>
      <c r="AP124" s="37">
        <f>+COUNTIF(E124:AH124,"*"&amp;"F"&amp;"*")</f>
        <v/>
      </c>
      <c r="AQ124" s="37">
        <f>+COUNTIF(E124:AH124,"*"&amp;"G"&amp;"*")</f>
        <v/>
      </c>
      <c r="AR124" s="37">
        <f>+COUNTIF(E124:AH124,"*"&amp;"H"&amp;"*")</f>
        <v/>
      </c>
      <c r="AS124" s="37">
        <f>+COUNTIF(E124:AH124,"*"&amp;"I"&amp;"*")</f>
        <v/>
      </c>
      <c r="AT124" s="37">
        <f>+COUNTIF(E124:AH124,"*"&amp;"J"&amp;"*")</f>
        <v/>
      </c>
      <c r="AU124" s="37">
        <f>+COUNTIF(E124:AH124,"*"&amp;"K"&amp;"*")</f>
        <v/>
      </c>
      <c r="AV124" s="37">
        <f>+COUNTIF(E124:AH124,"*"&amp;"L"&amp;"*")</f>
        <v/>
      </c>
      <c r="AW124" s="37">
        <f>+COUNTIF(E124:AH124,"*"&amp;"M"&amp;"*")</f>
        <v/>
      </c>
      <c r="AX124" s="37">
        <f>+COUNTIF(E124:AH124,"*"&amp;"N"&amp;"*")</f>
        <v/>
      </c>
      <c r="AY124" s="37">
        <f>+COUNTIF(E124:AH124,"*"&amp;"O"&amp;"*")</f>
        <v/>
      </c>
      <c r="BA124" s="39">
        <f>IF($C124="NPT",SUM($AK124:$AY124),0)</f>
        <v/>
      </c>
      <c r="BB124" s="40">
        <f>IF($C124="PT",SUM($AK124:$AY124),0)</f>
        <v/>
      </c>
      <c r="BC124" s="41">
        <f>AK124*$B$11</f>
        <v/>
      </c>
      <c r="BD124" s="41">
        <f>AL124*$B$12</f>
        <v/>
      </c>
      <c r="BE124" s="41">
        <f>AM124*$B$13</f>
        <v/>
      </c>
      <c r="BF124" s="41">
        <f>AN124*$B$14</f>
        <v/>
      </c>
      <c r="BG124" s="41">
        <f>AO124*$B$15</f>
        <v/>
      </c>
      <c r="BH124" s="41">
        <f>AP124*$B$16</f>
        <v/>
      </c>
      <c r="BI124" s="41">
        <f>AQ124*$B$17</f>
        <v/>
      </c>
      <c r="BJ124" s="41">
        <f>AR124*$B$18</f>
        <v/>
      </c>
      <c r="BK124" s="41">
        <f>AS124*$B$19</f>
        <v/>
      </c>
      <c r="BL124" s="41">
        <f>AT124*$B$20</f>
        <v/>
      </c>
      <c r="BM124" s="41">
        <f>AU124*$B$21</f>
        <v/>
      </c>
      <c r="BN124" s="41">
        <f>AV124*$B$22</f>
        <v/>
      </c>
      <c r="BO124" s="41">
        <f>AW124*$B$23</f>
        <v/>
      </c>
      <c r="BP124" s="41">
        <f>AX124*$B$24</f>
        <v/>
      </c>
      <c r="BQ124" s="41">
        <f>AY124*$B$25</f>
        <v/>
      </c>
    </row>
    <row r="125" ht="21" customHeight="1" thickBot="1">
      <c r="A125" s="299" t="inlineStr">
        <is>
          <t>Mediterranean Life (Season 100) - Cruising To Nice</t>
        </is>
      </c>
      <c r="B125" s="1129" t="inlineStr">
        <is>
          <t>29:00</t>
        </is>
      </c>
      <c r="C125" s="249" t="inlineStr">
        <is>
          <t>NPT</t>
        </is>
      </c>
      <c r="D125" s="391" t="inlineStr">
        <is>
          <t>Mo - Su</t>
        </is>
      </c>
      <c r="E125" s="1086" t="n"/>
      <c r="F125" s="1086" t="n"/>
      <c r="G125" s="1086" t="n"/>
      <c r="H125" s="1086" t="n"/>
      <c r="I125" s="1086" t="n"/>
      <c r="J125" s="1090" t="n"/>
      <c r="K125" s="1090" t="n"/>
      <c r="L125" s="1086" t="n"/>
      <c r="M125" s="1086" t="n"/>
      <c r="N125" s="1086" t="n"/>
      <c r="O125" s="1086" t="n"/>
      <c r="P125" s="1086" t="n"/>
      <c r="Q125" s="1090" t="n"/>
      <c r="R125" s="1090" t="n"/>
      <c r="S125" s="1086" t="n"/>
      <c r="T125" s="1086" t="n"/>
      <c r="U125" s="1086" t="n"/>
      <c r="V125" s="1086" t="n"/>
      <c r="W125" s="1086" t="n"/>
      <c r="X125" s="1090" t="n"/>
      <c r="Y125" s="1090" t="n"/>
      <c r="Z125" s="1086" t="n"/>
      <c r="AA125" s="1086" t="n"/>
      <c r="AB125" s="1086" t="n"/>
      <c r="AC125" s="1086" t="n"/>
      <c r="AD125" s="1086" t="n"/>
      <c r="AE125" s="1090" t="n"/>
      <c r="AF125" s="1090" t="n"/>
      <c r="AG125" s="1086" t="n"/>
      <c r="AH125" s="1086" t="n"/>
      <c r="AI125" s="34">
        <f>COUNTA(E125:AH125)</f>
        <v/>
      </c>
      <c r="AK125" s="393">
        <f>+COUNTIF(E125:AH125,"*"&amp;"A"&amp;"*")</f>
        <v/>
      </c>
      <c r="AL125" s="37">
        <f>+COUNTIF(E125:AH125,"*"&amp;"B"&amp;"*")</f>
        <v/>
      </c>
      <c r="AM125" s="37">
        <f>+COUNTIF(E125:AH125,"*"&amp;"C"&amp;"*")</f>
        <v/>
      </c>
      <c r="AN125" s="37">
        <f>+COUNTIF(E125:AH125,"*"&amp;"D"&amp;"*")</f>
        <v/>
      </c>
      <c r="AO125" s="37">
        <f>+COUNTIF(E125:AH125,"*"&amp;"E"&amp;"*")</f>
        <v/>
      </c>
      <c r="AP125" s="37">
        <f>+COUNTIF(E125:AH125,"*"&amp;"F"&amp;"*")</f>
        <v/>
      </c>
      <c r="AQ125" s="37">
        <f>+COUNTIF(E125:AH125,"*"&amp;"G"&amp;"*")</f>
        <v/>
      </c>
      <c r="AR125" s="37">
        <f>+COUNTIF(E125:AH125,"*"&amp;"H"&amp;"*")</f>
        <v/>
      </c>
      <c r="AS125" s="37">
        <f>+COUNTIF(E125:AH125,"*"&amp;"I"&amp;"*")</f>
        <v/>
      </c>
      <c r="AT125" s="37">
        <f>+COUNTIF(E125:AH125,"*"&amp;"J"&amp;"*")</f>
        <v/>
      </c>
      <c r="AU125" s="37">
        <f>+COUNTIF(E125:AH125,"*"&amp;"K"&amp;"*")</f>
        <v/>
      </c>
      <c r="AV125" s="37">
        <f>+COUNTIF(E125:AH125,"*"&amp;"L"&amp;"*")</f>
        <v/>
      </c>
      <c r="AW125" s="37">
        <f>+COUNTIF(E125:AH125,"*"&amp;"M"&amp;"*")</f>
        <v/>
      </c>
      <c r="AX125" s="37">
        <f>+COUNTIF(E125:AH125,"*"&amp;"N"&amp;"*")</f>
        <v/>
      </c>
      <c r="AY125" s="37">
        <f>+COUNTIF(E125:AH125,"*"&amp;"O"&amp;"*")</f>
        <v/>
      </c>
      <c r="BA125" s="39">
        <f>IF($C125="NPT",SUM($AK125:$AY125),0)</f>
        <v/>
      </c>
      <c r="BB125" s="40">
        <f>IF($C125="PT",SUM($AK125:$AY125),0)</f>
        <v/>
      </c>
      <c r="BC125" s="41">
        <f>AK125*$B$11</f>
        <v/>
      </c>
      <c r="BD125" s="41">
        <f>AL125*$B$12</f>
        <v/>
      </c>
      <c r="BE125" s="41">
        <f>AM125*$B$13</f>
        <v/>
      </c>
      <c r="BF125" s="41">
        <f>AN125*$B$14</f>
        <v/>
      </c>
      <c r="BG125" s="41">
        <f>AO125*$B$15</f>
        <v/>
      </c>
      <c r="BH125" s="41">
        <f>AP125*$B$16</f>
        <v/>
      </c>
      <c r="BI125" s="41">
        <f>AQ125*$B$17</f>
        <v/>
      </c>
      <c r="BJ125" s="41">
        <f>AR125*$B$18</f>
        <v/>
      </c>
      <c r="BK125" s="41">
        <f>AS125*$B$19</f>
        <v/>
      </c>
      <c r="BL125" s="41">
        <f>AT125*$B$20</f>
        <v/>
      </c>
      <c r="BM125" s="41">
        <f>AU125*$B$21</f>
        <v/>
      </c>
      <c r="BN125" s="41">
        <f>AV125*$B$22</f>
        <v/>
      </c>
      <c r="BO125" s="41">
        <f>AW125*$B$23</f>
        <v/>
      </c>
      <c r="BP125" s="41">
        <f>AX125*$B$24</f>
        <v/>
      </c>
      <c r="BQ125" s="41">
        <f>AY125*$B$25</f>
        <v/>
      </c>
    </row>
    <row r="126" ht="21" customHeight="1" thickBot="1">
      <c r="A126" s="299" t="inlineStr">
        <is>
          <t>Mediterranean Life (Season 100) - Cruising To Nice</t>
        </is>
      </c>
      <c r="B126" s="1129" t="inlineStr">
        <is>
          <t>29:15</t>
        </is>
      </c>
      <c r="C126" s="249" t="inlineStr">
        <is>
          <t>NPT</t>
        </is>
      </c>
      <c r="D126" s="391" t="inlineStr">
        <is>
          <t>Mo - Su</t>
        </is>
      </c>
      <c r="E126" s="1086" t="n"/>
      <c r="F126" s="1086" t="n"/>
      <c r="G126" s="1086" t="n"/>
      <c r="H126" s="1086" t="n"/>
      <c r="I126" s="1086" t="n"/>
      <c r="J126" s="1090" t="n"/>
      <c r="K126" s="1090" t="n"/>
      <c r="L126" s="1086" t="n"/>
      <c r="M126" s="1086" t="n"/>
      <c r="N126" s="1086" t="n"/>
      <c r="O126" s="1086" t="n"/>
      <c r="P126" s="1086" t="n"/>
      <c r="Q126" s="1090" t="n"/>
      <c r="R126" s="1090" t="n"/>
      <c r="S126" s="1086" t="n"/>
      <c r="T126" s="1086" t="n"/>
      <c r="U126" s="1086" t="n"/>
      <c r="V126" s="1086" t="n"/>
      <c r="W126" s="1086" t="n"/>
      <c r="X126" s="1090" t="n"/>
      <c r="Y126" s="1090" t="n"/>
      <c r="Z126" s="1086" t="n"/>
      <c r="AA126" s="1086" t="n"/>
      <c r="AB126" s="1086" t="n"/>
      <c r="AC126" s="1086" t="n"/>
      <c r="AD126" s="1086" t="n"/>
      <c r="AE126" s="1090" t="n"/>
      <c r="AF126" s="1090" t="n"/>
      <c r="AG126" s="1086" t="n"/>
      <c r="AH126" s="1086" t="n"/>
      <c r="AI126" s="34">
        <f>COUNTA(E126:AH126)</f>
        <v/>
      </c>
      <c r="AK126" s="393">
        <f>+COUNTIF(E126:AH126,"*"&amp;"A"&amp;"*")</f>
        <v/>
      </c>
      <c r="AL126" s="37">
        <f>+COUNTIF(E126:AH126,"*"&amp;"B"&amp;"*")</f>
        <v/>
      </c>
      <c r="AM126" s="37">
        <f>+COUNTIF(E126:AH126,"*"&amp;"C"&amp;"*")</f>
        <v/>
      </c>
      <c r="AN126" s="37">
        <f>+COUNTIF(E126:AH126,"*"&amp;"D"&amp;"*")</f>
        <v/>
      </c>
      <c r="AO126" s="37">
        <f>+COUNTIF(E126:AH126,"*"&amp;"E"&amp;"*")</f>
        <v/>
      </c>
      <c r="AP126" s="37">
        <f>+COUNTIF(E126:AH126,"*"&amp;"F"&amp;"*")</f>
        <v/>
      </c>
      <c r="AQ126" s="37">
        <f>+COUNTIF(E126:AH126,"*"&amp;"G"&amp;"*")</f>
        <v/>
      </c>
      <c r="AR126" s="37">
        <f>+COUNTIF(E126:AH126,"*"&amp;"H"&amp;"*")</f>
        <v/>
      </c>
      <c r="AS126" s="37">
        <f>+COUNTIF(E126:AH126,"*"&amp;"I"&amp;"*")</f>
        <v/>
      </c>
      <c r="AT126" s="37">
        <f>+COUNTIF(E126:AH126,"*"&amp;"J"&amp;"*")</f>
        <v/>
      </c>
      <c r="AU126" s="37">
        <f>+COUNTIF(E126:AH126,"*"&amp;"K"&amp;"*")</f>
        <v/>
      </c>
      <c r="AV126" s="37">
        <f>+COUNTIF(E126:AH126,"*"&amp;"L"&amp;"*")</f>
        <v/>
      </c>
      <c r="AW126" s="37">
        <f>+COUNTIF(E126:AH126,"*"&amp;"M"&amp;"*")</f>
        <v/>
      </c>
      <c r="AX126" s="37">
        <f>+COUNTIF(E126:AH126,"*"&amp;"N"&amp;"*")</f>
        <v/>
      </c>
      <c r="AY126" s="37">
        <f>+COUNTIF(E126:AH126,"*"&amp;"O"&amp;"*")</f>
        <v/>
      </c>
      <c r="BA126" s="39">
        <f>IF($C126="NPT",SUM($AK126:$AY126),0)</f>
        <v/>
      </c>
      <c r="BB126" s="40">
        <f>IF($C126="PT",SUM($AK126:$AY126),0)</f>
        <v/>
      </c>
      <c r="BC126" s="41">
        <f>AK126*$B$11</f>
        <v/>
      </c>
      <c r="BD126" s="41">
        <f>AL126*$B$12</f>
        <v/>
      </c>
      <c r="BE126" s="41">
        <f>AM126*$B$13</f>
        <v/>
      </c>
      <c r="BF126" s="41">
        <f>AN126*$B$14</f>
        <v/>
      </c>
      <c r="BG126" s="41">
        <f>AO126*$B$15</f>
        <v/>
      </c>
      <c r="BH126" s="41">
        <f>AP126*$B$16</f>
        <v/>
      </c>
      <c r="BI126" s="41">
        <f>AQ126*$B$17</f>
        <v/>
      </c>
      <c r="BJ126" s="41">
        <f>AR126*$B$18</f>
        <v/>
      </c>
      <c r="BK126" s="41">
        <f>AS126*$B$19</f>
        <v/>
      </c>
      <c r="BL126" s="41">
        <f>AT126*$B$20</f>
        <v/>
      </c>
      <c r="BM126" s="41">
        <f>AU126*$B$21</f>
        <v/>
      </c>
      <c r="BN126" s="41">
        <f>AV126*$B$22</f>
        <v/>
      </c>
      <c r="BO126" s="41">
        <f>AW126*$B$23</f>
        <v/>
      </c>
      <c r="BP126" s="41">
        <f>AX126*$B$24</f>
        <v/>
      </c>
      <c r="BQ126" s="41">
        <f>AY126*$B$25</f>
        <v/>
      </c>
    </row>
    <row r="127" ht="21" customHeight="1" thickBot="1">
      <c r="A127" s="299" t="inlineStr">
        <is>
          <t>Mediterranean Life (Season 100) - Dreams Come True In Portugal</t>
        </is>
      </c>
      <c r="B127" s="1129" t="inlineStr">
        <is>
          <t>29:30</t>
        </is>
      </c>
      <c r="C127" s="249" t="inlineStr">
        <is>
          <t>NPT</t>
        </is>
      </c>
      <c r="D127" s="391" t="inlineStr">
        <is>
          <t>Mo - Su</t>
        </is>
      </c>
      <c r="E127" s="1086" t="n"/>
      <c r="F127" s="1086" t="n"/>
      <c r="G127" s="1086" t="n"/>
      <c r="H127" s="1086" t="n"/>
      <c r="I127" s="1086" t="n"/>
      <c r="J127" s="1090" t="n"/>
      <c r="K127" s="1090" t="n"/>
      <c r="L127" s="1086" t="n"/>
      <c r="M127" s="1086" t="n"/>
      <c r="N127" s="1086" t="n"/>
      <c r="O127" s="1086" t="n"/>
      <c r="P127" s="1086" t="n"/>
      <c r="Q127" s="1090" t="n"/>
      <c r="R127" s="1090" t="n"/>
      <c r="S127" s="1086" t="n"/>
      <c r="T127" s="1086" t="n"/>
      <c r="U127" s="1086" t="n"/>
      <c r="V127" s="1086" t="n"/>
      <c r="W127" s="1086" t="n"/>
      <c r="X127" s="1090" t="n"/>
      <c r="Y127" s="1090" t="n"/>
      <c r="Z127" s="1086" t="n"/>
      <c r="AA127" s="1086" t="n"/>
      <c r="AB127" s="1086" t="n"/>
      <c r="AC127" s="1086" t="n"/>
      <c r="AD127" s="1086" t="n"/>
      <c r="AE127" s="1090" t="n"/>
      <c r="AF127" s="1090" t="n"/>
      <c r="AG127" s="1086" t="n"/>
      <c r="AH127" s="1086" t="n"/>
      <c r="AI127" s="34">
        <f>COUNTA(E127:AH127)</f>
        <v/>
      </c>
      <c r="AK127" s="393">
        <f>+COUNTIF(E127:AH127,"*"&amp;"A"&amp;"*")</f>
        <v/>
      </c>
      <c r="AL127" s="37">
        <f>+COUNTIF(E127:AH127,"*"&amp;"B"&amp;"*")</f>
        <v/>
      </c>
      <c r="AM127" s="37">
        <f>+COUNTIF(E127:AH127,"*"&amp;"C"&amp;"*")</f>
        <v/>
      </c>
      <c r="AN127" s="37">
        <f>+COUNTIF(E127:AH127,"*"&amp;"D"&amp;"*")</f>
        <v/>
      </c>
      <c r="AO127" s="37">
        <f>+COUNTIF(E127:AH127,"*"&amp;"E"&amp;"*")</f>
        <v/>
      </c>
      <c r="AP127" s="37">
        <f>+COUNTIF(E127:AH127,"*"&amp;"F"&amp;"*")</f>
        <v/>
      </c>
      <c r="AQ127" s="37">
        <f>+COUNTIF(E127:AH127,"*"&amp;"G"&amp;"*")</f>
        <v/>
      </c>
      <c r="AR127" s="37">
        <f>+COUNTIF(E127:AH127,"*"&amp;"H"&amp;"*")</f>
        <v/>
      </c>
      <c r="AS127" s="37">
        <f>+COUNTIF(E127:AH127,"*"&amp;"I"&amp;"*")</f>
        <v/>
      </c>
      <c r="AT127" s="37">
        <f>+COUNTIF(E127:AH127,"*"&amp;"J"&amp;"*")</f>
        <v/>
      </c>
      <c r="AU127" s="37">
        <f>+COUNTIF(E127:AH127,"*"&amp;"K"&amp;"*")</f>
        <v/>
      </c>
      <c r="AV127" s="37">
        <f>+COUNTIF(E127:AH127,"*"&amp;"L"&amp;"*")</f>
        <v/>
      </c>
      <c r="AW127" s="37">
        <f>+COUNTIF(E127:AH127,"*"&amp;"M"&amp;"*")</f>
        <v/>
      </c>
      <c r="AX127" s="37">
        <f>+COUNTIF(E127:AH127,"*"&amp;"N"&amp;"*")</f>
        <v/>
      </c>
      <c r="AY127" s="37">
        <f>+COUNTIF(E127:AH127,"*"&amp;"O"&amp;"*")</f>
        <v/>
      </c>
      <c r="BA127" s="39">
        <f>IF($C127="NPT",SUM($AK127:$AY127),0)</f>
        <v/>
      </c>
      <c r="BB127" s="40">
        <f>IF($C127="PT",SUM($AK127:$AY127),0)</f>
        <v/>
      </c>
      <c r="BC127" s="41">
        <f>AK127*$B$11</f>
        <v/>
      </c>
      <c r="BD127" s="41">
        <f>AL127*$B$12</f>
        <v/>
      </c>
      <c r="BE127" s="41">
        <f>AM127*$B$13</f>
        <v/>
      </c>
      <c r="BF127" s="41">
        <f>AN127*$B$14</f>
        <v/>
      </c>
      <c r="BG127" s="41">
        <f>AO127*$B$15</f>
        <v/>
      </c>
      <c r="BH127" s="41">
        <f>AP127*$B$16</f>
        <v/>
      </c>
      <c r="BI127" s="41">
        <f>AQ127*$B$17</f>
        <v/>
      </c>
      <c r="BJ127" s="41">
        <f>AR127*$B$18</f>
        <v/>
      </c>
      <c r="BK127" s="41">
        <f>AS127*$B$19</f>
        <v/>
      </c>
      <c r="BL127" s="41">
        <f>AT127*$B$20</f>
        <v/>
      </c>
      <c r="BM127" s="41">
        <f>AU127*$B$21</f>
        <v/>
      </c>
      <c r="BN127" s="41">
        <f>AV127*$B$22</f>
        <v/>
      </c>
      <c r="BO127" s="41">
        <f>AW127*$B$23</f>
        <v/>
      </c>
      <c r="BP127" s="41">
        <f>AX127*$B$24</f>
        <v/>
      </c>
      <c r="BQ127" s="41">
        <f>AY127*$B$25</f>
        <v/>
      </c>
    </row>
    <row r="128" ht="21" customHeight="1">
      <c r="A128" s="299" t="inlineStr">
        <is>
          <t>Mediterranean Life (Season 100) - Dreams Come True In Portugal</t>
        </is>
      </c>
      <c r="B128" s="1129" t="inlineStr">
        <is>
          <t>29:45</t>
        </is>
      </c>
      <c r="C128" s="249" t="inlineStr">
        <is>
          <t>NPT</t>
        </is>
      </c>
      <c r="D128" s="391" t="inlineStr">
        <is>
          <t>Mo - Su</t>
        </is>
      </c>
      <c r="E128" s="1086" t="n"/>
      <c r="F128" s="1086" t="n"/>
      <c r="G128" s="1086" t="n"/>
      <c r="H128" s="1086" t="n"/>
      <c r="I128" s="1086" t="n"/>
      <c r="J128" s="1090" t="n"/>
      <c r="K128" s="1090" t="n"/>
      <c r="L128" s="1086" t="n"/>
      <c r="M128" s="1086" t="n"/>
      <c r="N128" s="1086" t="n"/>
      <c r="O128" s="1086" t="n"/>
      <c r="P128" s="1086" t="n"/>
      <c r="Q128" s="1090" t="n"/>
      <c r="R128" s="1090" t="n"/>
      <c r="S128" s="1086" t="n"/>
      <c r="T128" s="1086" t="n"/>
      <c r="U128" s="1086" t="n"/>
      <c r="V128" s="1086" t="n"/>
      <c r="W128" s="1086" t="n"/>
      <c r="X128" s="1090" t="n"/>
      <c r="Y128" s="1090" t="n"/>
      <c r="Z128" s="1086" t="n"/>
      <c r="AA128" s="1086" t="n"/>
      <c r="AB128" s="1086" t="n"/>
      <c r="AC128" s="1086" t="n"/>
      <c r="AD128" s="1086" t="n"/>
      <c r="AE128" s="1090" t="n"/>
      <c r="AF128" s="1090" t="n"/>
      <c r="AG128" s="1086" t="n"/>
      <c r="AH128" s="1086" t="n"/>
      <c r="AI128" s="34">
        <f>COUNTA(E128:AH128)</f>
        <v/>
      </c>
      <c r="AK128" s="393">
        <f>+COUNTIF(E128:AH128,"*"&amp;"A"&amp;"*")</f>
        <v/>
      </c>
      <c r="AL128" s="37">
        <f>+COUNTIF(E128:AH128,"*"&amp;"B"&amp;"*")</f>
        <v/>
      </c>
      <c r="AM128" s="37">
        <f>+COUNTIF(E128:AH128,"*"&amp;"C"&amp;"*")</f>
        <v/>
      </c>
      <c r="AN128" s="37">
        <f>+COUNTIF(E128:AH128,"*"&amp;"D"&amp;"*")</f>
        <v/>
      </c>
      <c r="AO128" s="37">
        <f>+COUNTIF(E128:AH128,"*"&amp;"E"&amp;"*")</f>
        <v/>
      </c>
      <c r="AP128" s="37">
        <f>+COUNTIF(E128:AH128,"*"&amp;"F"&amp;"*")</f>
        <v/>
      </c>
      <c r="AQ128" s="37">
        <f>+COUNTIF(E128:AH128,"*"&amp;"G"&amp;"*")</f>
        <v/>
      </c>
      <c r="AR128" s="37">
        <f>+COUNTIF(E128:AH128,"*"&amp;"H"&amp;"*")</f>
        <v/>
      </c>
      <c r="AS128" s="37">
        <f>+COUNTIF(E128:AH128,"*"&amp;"I"&amp;"*")</f>
        <v/>
      </c>
      <c r="AT128" s="37">
        <f>+COUNTIF(E128:AH128,"*"&amp;"J"&amp;"*")</f>
        <v/>
      </c>
      <c r="AU128" s="37">
        <f>+COUNTIF(E128:AH128,"*"&amp;"K"&amp;"*")</f>
        <v/>
      </c>
      <c r="AV128" s="37">
        <f>+COUNTIF(E128:AH128,"*"&amp;"L"&amp;"*")</f>
        <v/>
      </c>
      <c r="AW128" s="37">
        <f>+COUNTIF(E128:AH128,"*"&amp;"M"&amp;"*")</f>
        <v/>
      </c>
      <c r="AX128" s="37">
        <f>+COUNTIF(E128:AH128,"*"&amp;"N"&amp;"*")</f>
        <v/>
      </c>
      <c r="AY128" s="37">
        <f>+COUNTIF(E128:AH128,"*"&amp;"O"&amp;"*")</f>
        <v/>
      </c>
      <c r="BA128" s="39">
        <f>IF($C128="NPT",SUM($AK128:$AY128),0)</f>
        <v/>
      </c>
      <c r="BB128" s="40">
        <f>IF($C128="PT",SUM($AK128:$AY128),0)</f>
        <v/>
      </c>
      <c r="BC128" s="41">
        <f>AK128*$B$11</f>
        <v/>
      </c>
      <c r="BD128" s="41">
        <f>AL128*$B$12</f>
        <v/>
      </c>
      <c r="BE128" s="41">
        <f>AM128*$B$13</f>
        <v/>
      </c>
      <c r="BF128" s="41">
        <f>AN128*$B$14</f>
        <v/>
      </c>
      <c r="BG128" s="41">
        <f>AO128*$B$15</f>
        <v/>
      </c>
      <c r="BH128" s="41">
        <f>AP128*$B$16</f>
        <v/>
      </c>
      <c r="BI128" s="41">
        <f>AQ128*$B$17</f>
        <v/>
      </c>
      <c r="BJ128" s="41">
        <f>AR128*$B$18</f>
        <v/>
      </c>
      <c r="BK128" s="41">
        <f>AS128*$B$19</f>
        <v/>
      </c>
      <c r="BL128" s="41">
        <f>AT128*$B$20</f>
        <v/>
      </c>
      <c r="BM128" s="41">
        <f>AU128*$B$21</f>
        <v/>
      </c>
      <c r="BN128" s="41">
        <f>AV128*$B$22</f>
        <v/>
      </c>
      <c r="BO128" s="41">
        <f>AW128*$B$23</f>
        <v/>
      </c>
      <c r="BP128" s="41">
        <f>AX128*$B$24</f>
        <v/>
      </c>
      <c r="BQ128" s="41">
        <f>AY128*$B$25</f>
        <v/>
      </c>
    </row>
    <row r="129" ht="21.75" customHeight="1" thickBot="1">
      <c r="A129" s="307" t="n"/>
      <c r="B129" s="308" t="n"/>
      <c r="C129" s="308" t="n"/>
      <c r="AK129" s="38" t="n"/>
      <c r="AL129" s="38" t="n"/>
      <c r="AM129" s="38" t="n"/>
      <c r="AN129" s="38" t="n"/>
      <c r="AO129" s="38" t="n"/>
      <c r="AP129" s="38" t="n"/>
      <c r="AQ129" s="38" t="n"/>
      <c r="AR129" s="38" t="n"/>
      <c r="AS129" s="38" t="n"/>
      <c r="AT129" s="38" t="n"/>
      <c r="AU129" s="38" t="n"/>
      <c r="AV129" s="38" t="n"/>
      <c r="AW129" s="38" t="n"/>
      <c r="AX129" s="38" t="n"/>
      <c r="AY129" s="38" t="n"/>
    </row>
    <row r="130" ht="21.75" customHeight="1" thickBot="1">
      <c r="A130" s="38" t="n"/>
      <c r="B130" s="38" t="n"/>
      <c r="C130" s="38" t="n"/>
      <c r="D130" s="38" t="n"/>
      <c r="E130" s="309">
        <f>COUNTA(E33:E128)</f>
        <v/>
      </c>
      <c r="F130" s="309">
        <f>COUNTA(F33:F128)</f>
        <v/>
      </c>
      <c r="G130" s="309">
        <f>COUNTA(G33:G128)</f>
        <v/>
      </c>
      <c r="H130" s="309">
        <f>COUNTA(H33:H128)</f>
        <v/>
      </c>
      <c r="I130" s="309">
        <f>COUNTA(I33:I128)</f>
        <v/>
      </c>
      <c r="J130" s="309">
        <f>COUNTA(J33:J128)</f>
        <v/>
      </c>
      <c r="K130" s="309">
        <f>COUNTA(K33:K128)</f>
        <v/>
      </c>
      <c r="L130" s="309">
        <f>COUNTA(L33:L128)</f>
        <v/>
      </c>
      <c r="M130" s="309">
        <f>COUNTA(M33:M128)</f>
        <v/>
      </c>
      <c r="N130" s="309">
        <f>COUNTA(N33:N128)</f>
        <v/>
      </c>
      <c r="O130" s="309">
        <f>COUNTA(O33:O128)</f>
        <v/>
      </c>
      <c r="P130" s="309">
        <f>COUNTA(P33:P128)</f>
        <v/>
      </c>
      <c r="Q130" s="309">
        <f>COUNTA(Q33:Q128)</f>
        <v/>
      </c>
      <c r="R130" s="309">
        <f>COUNTA(R33:R128)</f>
        <v/>
      </c>
      <c r="S130" s="309">
        <f>COUNTA(S33:S128)</f>
        <v/>
      </c>
      <c r="T130" s="309">
        <f>COUNTA(T33:T128)</f>
        <v/>
      </c>
      <c r="U130" s="309">
        <f>COUNTA(U33:U128)</f>
        <v/>
      </c>
      <c r="V130" s="309">
        <f>COUNTA(V33:V128)</f>
        <v/>
      </c>
      <c r="W130" s="309">
        <f>COUNTA(W33:W128)</f>
        <v/>
      </c>
      <c r="X130" s="309">
        <f>COUNTA(X33:X128)</f>
        <v/>
      </c>
      <c r="Y130" s="309">
        <f>COUNTA(Y33:Y128)</f>
        <v/>
      </c>
      <c r="Z130" s="309">
        <f>COUNTA(Z33:Z128)</f>
        <v/>
      </c>
      <c r="AA130" s="309">
        <f>COUNTA(AA33:AA128)</f>
        <v/>
      </c>
      <c r="AB130" s="309">
        <f>COUNTA(AB33:AB128)</f>
        <v/>
      </c>
      <c r="AC130" s="309">
        <f>COUNTA(AC33:AC128)</f>
        <v/>
      </c>
      <c r="AD130" s="309">
        <f>COUNTA(AD33:AD128)</f>
        <v/>
      </c>
      <c r="AE130" s="309">
        <f>COUNTA(AE33:AE128)</f>
        <v/>
      </c>
      <c r="AF130" s="309">
        <f>COUNTA(AF33:AF128)</f>
        <v/>
      </c>
      <c r="AG130" s="309">
        <f>COUNTA(AG33:AG128)</f>
        <v/>
      </c>
      <c r="AH130" s="309">
        <f>COUNTA(AH33:AH128)</f>
        <v/>
      </c>
      <c r="AI130" s="309">
        <f>SUM(AI33:AI128)</f>
        <v/>
      </c>
      <c r="AK130" s="398">
        <f>SUM(AK33:AK128)</f>
        <v/>
      </c>
      <c r="AL130" s="398">
        <f>SUM(AL33:AL128)</f>
        <v/>
      </c>
      <c r="AM130" s="398">
        <f>SUM(AM33:AM128)</f>
        <v/>
      </c>
      <c r="AN130" s="398">
        <f>SUM(AN33:AN128)</f>
        <v/>
      </c>
      <c r="AO130" s="398">
        <f>SUM(AO33:AO128)</f>
        <v/>
      </c>
      <c r="AP130" s="398">
        <f>SUM(AP33:AP128)</f>
        <v/>
      </c>
      <c r="AQ130" s="398">
        <f>SUM(AQ33:AQ128)</f>
        <v/>
      </c>
      <c r="AR130" s="398">
        <f>SUM(AR33:AR128)</f>
        <v/>
      </c>
      <c r="AS130" s="398">
        <f>SUM(AS33:AS128)</f>
        <v/>
      </c>
      <c r="AT130" s="398">
        <f>SUM(AT33:AT128)</f>
        <v/>
      </c>
      <c r="AU130" s="398">
        <f>SUM(AU33:AU128)</f>
        <v/>
      </c>
      <c r="AV130" s="398">
        <f>SUM(AV33:AV128)</f>
        <v/>
      </c>
      <c r="AW130" s="398">
        <f>SUM(AW33:AW128)</f>
        <v/>
      </c>
      <c r="AX130" s="398">
        <f>SUM(AX33:AX128)</f>
        <v/>
      </c>
      <c r="AY130" s="398">
        <f>SUM(AY33:AY128)</f>
        <v/>
      </c>
      <c r="BA130" s="311">
        <f>SUM(BA33:BA128)</f>
        <v/>
      </c>
      <c r="BB130" s="311">
        <f>SUM(BB33:BB128)</f>
        <v/>
      </c>
      <c r="BC130" s="311">
        <f>SUM(BC33:BC128)</f>
        <v/>
      </c>
      <c r="BD130" s="311">
        <f>SUM(BD33:BD128)</f>
        <v/>
      </c>
      <c r="BE130" s="311">
        <f>SUM(BE33:BE128)</f>
        <v/>
      </c>
      <c r="BF130" s="311">
        <f>SUM(BF33:BF128)</f>
        <v/>
      </c>
      <c r="BG130" s="311">
        <f>SUM(BG33:BG128)</f>
        <v/>
      </c>
      <c r="BH130" s="311">
        <f>SUM(BH33:BH128)</f>
        <v/>
      </c>
      <c r="BI130" s="311">
        <f>SUM(BI33:BI128)</f>
        <v/>
      </c>
      <c r="BJ130" s="311">
        <f>SUM(BJ33:BJ128)</f>
        <v/>
      </c>
      <c r="BK130" s="311">
        <f>SUM(BK33:BK128)</f>
        <v/>
      </c>
      <c r="BL130" s="311">
        <f>SUM(BL33:BL128)</f>
        <v/>
      </c>
      <c r="BM130" s="311">
        <f>SUM(BM33:BM128)</f>
        <v/>
      </c>
      <c r="BN130" s="311">
        <f>SUM(BN33:BN128)</f>
        <v/>
      </c>
      <c r="BO130" s="311">
        <f>SUM(BO33:BO128)</f>
        <v/>
      </c>
      <c r="BP130" s="311">
        <f>SUM(BP33:BP128)</f>
        <v/>
      </c>
      <c r="BQ130" s="311">
        <f>SUM(BQ33:BQ128)</f>
        <v/>
      </c>
    </row>
    <row r="131">
      <c r="A131" s="38" t="n"/>
      <c r="B131" s="38" t="n"/>
      <c r="C131" s="38" t="n"/>
      <c r="D131" s="38" t="n"/>
      <c r="E131" s="38" t="n"/>
      <c r="F131" s="38" t="n"/>
      <c r="G131" s="38" t="n"/>
      <c r="H131" s="38" t="n"/>
      <c r="I131" s="38" t="n"/>
      <c r="J131" s="38" t="n"/>
      <c r="K131" s="38" t="n"/>
      <c r="L131" s="38" t="n"/>
      <c r="M131" s="38" t="n"/>
      <c r="N131" s="38" t="n"/>
      <c r="O131" s="38" t="n"/>
      <c r="P131" s="38" t="n"/>
      <c r="Q131" s="38" t="n"/>
      <c r="R131" s="38" t="n"/>
      <c r="S131" s="38" t="n"/>
      <c r="T131" s="38" t="n"/>
      <c r="U131" s="38" t="n"/>
      <c r="V131" s="38" t="n"/>
      <c r="W131" s="38" t="n"/>
      <c r="X131" s="38" t="n"/>
      <c r="Y131" s="38" t="n"/>
      <c r="Z131" s="38" t="n"/>
      <c r="AA131" s="38" t="n"/>
      <c r="AB131" s="38" t="n"/>
      <c r="AC131" s="38" t="n"/>
      <c r="AD131" s="38" t="n"/>
      <c r="AE131" s="38" t="n"/>
      <c r="AF131" s="38" t="n"/>
      <c r="AG131" s="38" t="n"/>
      <c r="AH131" s="38" t="n"/>
      <c r="AI131" s="38" t="n"/>
      <c r="AJ131" s="38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ht="21.75" customFormat="1" customHeight="1" s="38" thickBot="1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ht="27.75" customFormat="1" customHeight="1" s="38" thickBot="1" thickTop="1">
      <c r="A135" s="270" t="inlineStr">
        <is>
          <t xml:space="preserve">By daypart </t>
        </is>
      </c>
      <c r="B135" s="1138" t="inlineStr">
        <is>
          <t>Ins</t>
        </is>
      </c>
      <c r="C135" s="1139" t="inlineStr">
        <is>
          <t>%</t>
        </is>
      </c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ht="27" customFormat="1" customHeight="1" s="38" thickTop="1">
      <c r="A136" s="271" t="inlineStr">
        <is>
          <t>NPT</t>
        </is>
      </c>
      <c r="B136" s="42">
        <f>BA130</f>
        <v/>
      </c>
      <c r="C136" s="43">
        <f>B136/$B$138</f>
        <v/>
      </c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ht="26.25" customFormat="1" customHeight="1" s="38">
      <c r="A137" s="272" t="inlineStr">
        <is>
          <t>PT</t>
        </is>
      </c>
      <c r="B137" s="44">
        <f>BB130</f>
        <v/>
      </c>
      <c r="C137" s="43">
        <f>B137/$B$138</f>
        <v/>
      </c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ht="27" customFormat="1" customHeight="1" s="38" thickBot="1">
      <c r="A138" s="273" t="inlineStr">
        <is>
          <t>TOTAL</t>
        </is>
      </c>
      <c r="B138" s="45">
        <f>SUM(B136:B137)</f>
        <v/>
      </c>
      <c r="C138" s="46">
        <f>SUM(C136:C137)</f>
        <v/>
      </c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ht="21.75" customFormat="1" customHeight="1" s="38" thickTop="1">
      <c r="A139" s="566" t="n"/>
      <c r="B139" s="566" t="n"/>
      <c r="C139" s="566" t="n"/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140" s="566" t="n"/>
      <c r="B140" s="566" t="n"/>
      <c r="C140" s="566" t="n"/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ht="21.75" customFormat="1" customHeight="1" s="38" thickBot="1">
      <c r="A141" s="566" t="n"/>
      <c r="B141" s="566" t="n"/>
      <c r="C141" s="566" t="n"/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ht="27.75" customFormat="1" customHeight="1" s="38" thickBot="1" thickTop="1">
      <c r="A142" s="270" t="inlineStr">
        <is>
          <t>Duration</t>
        </is>
      </c>
      <c r="B142" s="567">
        <f>SUM(BC130:BQ130)</f>
        <v/>
      </c>
      <c r="C142" s="566" t="n"/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ht="21.75" customFormat="1" customHeight="1" s="38" thickTop="1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  <row r="691" customFormat="1" s="38">
      <c r="AK691" s="373" t="n"/>
      <c r="AL691" s="373" t="n"/>
      <c r="AM691" s="373" t="n"/>
      <c r="AN691" s="373" t="n"/>
      <c r="AO691" s="373" t="n"/>
      <c r="AP691" s="373" t="n"/>
      <c r="AQ691" s="373" t="n"/>
      <c r="AR691" s="373" t="n"/>
      <c r="AS691" s="373" t="n"/>
      <c r="AT691" s="373" t="n"/>
      <c r="AU691" s="373" t="n"/>
      <c r="AV691" s="373" t="n"/>
      <c r="AW691" s="373" t="n"/>
      <c r="AX691" s="373" t="n"/>
      <c r="AY691" s="373" t="n"/>
    </row>
    <row r="692" customFormat="1" s="38">
      <c r="AK692" s="373" t="n"/>
      <c r="AL692" s="373" t="n"/>
      <c r="AM692" s="373" t="n"/>
      <c r="AN692" s="373" t="n"/>
      <c r="AO692" s="373" t="n"/>
      <c r="AP692" s="373" t="n"/>
      <c r="AQ692" s="373" t="n"/>
      <c r="AR692" s="373" t="n"/>
      <c r="AS692" s="373" t="n"/>
      <c r="AT692" s="373" t="n"/>
      <c r="AU692" s="373" t="n"/>
      <c r="AV692" s="373" t="n"/>
      <c r="AW692" s="373" t="n"/>
      <c r="AX692" s="373" t="n"/>
      <c r="AY692" s="373" t="n"/>
    </row>
    <row r="693" customFormat="1" s="38">
      <c r="AK693" s="373" t="n"/>
      <c r="AL693" s="373" t="n"/>
      <c r="AM693" s="373" t="n"/>
      <c r="AN693" s="373" t="n"/>
      <c r="AO693" s="373" t="n"/>
      <c r="AP693" s="373" t="n"/>
      <c r="AQ693" s="373" t="n"/>
      <c r="AR693" s="373" t="n"/>
      <c r="AS693" s="373" t="n"/>
      <c r="AT693" s="373" t="n"/>
      <c r="AU693" s="373" t="n"/>
      <c r="AV693" s="373" t="n"/>
      <c r="AW693" s="373" t="n"/>
      <c r="AX693" s="373" t="n"/>
      <c r="AY693" s="373" t="n"/>
    </row>
    <row r="694" customFormat="1" s="38">
      <c r="AK694" s="373" t="n"/>
      <c r="AL694" s="373" t="n"/>
      <c r="AM694" s="373" t="n"/>
      <c r="AN694" s="373" t="n"/>
      <c r="AO694" s="373" t="n"/>
      <c r="AP694" s="373" t="n"/>
      <c r="AQ694" s="373" t="n"/>
      <c r="AR694" s="373" t="n"/>
      <c r="AS694" s="373" t="n"/>
      <c r="AT694" s="373" t="n"/>
      <c r="AU694" s="373" t="n"/>
      <c r="AV694" s="373" t="n"/>
      <c r="AW694" s="373" t="n"/>
      <c r="AX694" s="373" t="n"/>
      <c r="AY694" s="373" t="n"/>
    </row>
    <row r="695" customFormat="1" s="38">
      <c r="AK695" s="373" t="n"/>
      <c r="AL695" s="373" t="n"/>
      <c r="AM695" s="373" t="n"/>
      <c r="AN695" s="373" t="n"/>
      <c r="AO695" s="373" t="n"/>
      <c r="AP695" s="373" t="n"/>
      <c r="AQ695" s="373" t="n"/>
      <c r="AR695" s="373" t="n"/>
      <c r="AS695" s="373" t="n"/>
      <c r="AT695" s="373" t="n"/>
      <c r="AU695" s="373" t="n"/>
      <c r="AV695" s="373" t="n"/>
      <c r="AW695" s="373" t="n"/>
      <c r="AX695" s="373" t="n"/>
      <c r="AY695" s="373" t="n"/>
    </row>
    <row r="696" customFormat="1" s="38">
      <c r="AK696" s="373" t="n"/>
      <c r="AL696" s="373" t="n"/>
      <c r="AM696" s="373" t="n"/>
      <c r="AN696" s="373" t="n"/>
      <c r="AO696" s="373" t="n"/>
      <c r="AP696" s="373" t="n"/>
      <c r="AQ696" s="373" t="n"/>
      <c r="AR696" s="373" t="n"/>
      <c r="AS696" s="373" t="n"/>
      <c r="AT696" s="373" t="n"/>
      <c r="AU696" s="373" t="n"/>
      <c r="AV696" s="373" t="n"/>
      <c r="AW696" s="373" t="n"/>
      <c r="AX696" s="373" t="n"/>
      <c r="AY696" s="373" t="n"/>
    </row>
    <row r="697" customFormat="1" s="38">
      <c r="AK697" s="373" t="n"/>
      <c r="AL697" s="373" t="n"/>
      <c r="AM697" s="373" t="n"/>
      <c r="AN697" s="373" t="n"/>
      <c r="AO697" s="373" t="n"/>
      <c r="AP697" s="373" t="n"/>
      <c r="AQ697" s="373" t="n"/>
      <c r="AR697" s="373" t="n"/>
      <c r="AS697" s="373" t="n"/>
      <c r="AT697" s="373" t="n"/>
      <c r="AU697" s="373" t="n"/>
      <c r="AV697" s="373" t="n"/>
      <c r="AW697" s="373" t="n"/>
      <c r="AX697" s="373" t="n"/>
      <c r="AY697" s="373" t="n"/>
    </row>
    <row r="698" customFormat="1" s="38">
      <c r="AK698" s="373" t="n"/>
      <c r="AL698" s="373" t="n"/>
      <c r="AM698" s="373" t="n"/>
      <c r="AN698" s="373" t="n"/>
      <c r="AO698" s="373" t="n"/>
      <c r="AP698" s="373" t="n"/>
      <c r="AQ698" s="373" t="n"/>
      <c r="AR698" s="373" t="n"/>
      <c r="AS698" s="373" t="n"/>
      <c r="AT698" s="373" t="n"/>
      <c r="AU698" s="373" t="n"/>
      <c r="AV698" s="373" t="n"/>
      <c r="AW698" s="373" t="n"/>
      <c r="AX698" s="373" t="n"/>
      <c r="AY698" s="373" t="n"/>
    </row>
    <row r="699" customFormat="1" s="38">
      <c r="AK699" s="373" t="n"/>
      <c r="AL699" s="373" t="n"/>
      <c r="AM699" s="373" t="n"/>
      <c r="AN699" s="373" t="n"/>
      <c r="AO699" s="373" t="n"/>
      <c r="AP699" s="373" t="n"/>
      <c r="AQ699" s="373" t="n"/>
      <c r="AR699" s="373" t="n"/>
      <c r="AS699" s="373" t="n"/>
      <c r="AT699" s="373" t="n"/>
      <c r="AU699" s="373" t="n"/>
      <c r="AV699" s="373" t="n"/>
      <c r="AW699" s="373" t="n"/>
      <c r="AX699" s="373" t="n"/>
      <c r="AY699" s="373" t="n"/>
    </row>
    <row r="700" customFormat="1" s="38">
      <c r="AK700" s="373" t="n"/>
      <c r="AL700" s="373" t="n"/>
      <c r="AM700" s="373" t="n"/>
      <c r="AN700" s="373" t="n"/>
      <c r="AO700" s="373" t="n"/>
      <c r="AP700" s="373" t="n"/>
      <c r="AQ700" s="373" t="n"/>
      <c r="AR700" s="373" t="n"/>
      <c r="AS700" s="373" t="n"/>
      <c r="AT700" s="373" t="n"/>
      <c r="AU700" s="373" t="n"/>
      <c r="AV700" s="373" t="n"/>
      <c r="AW700" s="373" t="n"/>
      <c r="AX700" s="373" t="n"/>
      <c r="AY700" s="373" t="n"/>
    </row>
    <row r="701" customFormat="1" s="38">
      <c r="AK701" s="373" t="n"/>
      <c r="AL701" s="373" t="n"/>
      <c r="AM701" s="373" t="n"/>
      <c r="AN701" s="373" t="n"/>
      <c r="AO701" s="373" t="n"/>
      <c r="AP701" s="373" t="n"/>
      <c r="AQ701" s="373" t="n"/>
      <c r="AR701" s="373" t="n"/>
      <c r="AS701" s="373" t="n"/>
      <c r="AT701" s="373" t="n"/>
      <c r="AU701" s="373" t="n"/>
      <c r="AV701" s="373" t="n"/>
      <c r="AW701" s="373" t="n"/>
      <c r="AX701" s="373" t="n"/>
      <c r="AY701" s="373" t="n"/>
    </row>
    <row r="702" customFormat="1" s="38">
      <c r="AK702" s="373" t="n"/>
      <c r="AL702" s="373" t="n"/>
      <c r="AM702" s="373" t="n"/>
      <c r="AN702" s="373" t="n"/>
      <c r="AO702" s="373" t="n"/>
      <c r="AP702" s="373" t="n"/>
      <c r="AQ702" s="373" t="n"/>
      <c r="AR702" s="373" t="n"/>
      <c r="AS702" s="373" t="n"/>
      <c r="AT702" s="373" t="n"/>
      <c r="AU702" s="373" t="n"/>
      <c r="AV702" s="373" t="n"/>
      <c r="AW702" s="373" t="n"/>
      <c r="AX702" s="373" t="n"/>
      <c r="AY702" s="373" t="n"/>
    </row>
    <row r="703" customFormat="1" s="38">
      <c r="AK703" s="373" t="n"/>
      <c r="AL703" s="373" t="n"/>
      <c r="AM703" s="373" t="n"/>
      <c r="AN703" s="373" t="n"/>
      <c r="AO703" s="373" t="n"/>
      <c r="AP703" s="373" t="n"/>
      <c r="AQ703" s="373" t="n"/>
      <c r="AR703" s="373" t="n"/>
      <c r="AS703" s="373" t="n"/>
      <c r="AT703" s="373" t="n"/>
      <c r="AU703" s="373" t="n"/>
      <c r="AV703" s="373" t="n"/>
      <c r="AW703" s="373" t="n"/>
      <c r="AX703" s="373" t="n"/>
      <c r="AY703" s="373" t="n"/>
    </row>
    <row r="704" customFormat="1" s="38">
      <c r="AK704" s="373" t="n"/>
      <c r="AL704" s="373" t="n"/>
      <c r="AM704" s="373" t="n"/>
      <c r="AN704" s="373" t="n"/>
      <c r="AO704" s="373" t="n"/>
      <c r="AP704" s="373" t="n"/>
      <c r="AQ704" s="373" t="n"/>
      <c r="AR704" s="373" t="n"/>
      <c r="AS704" s="373" t="n"/>
      <c r="AT704" s="373" t="n"/>
      <c r="AU704" s="373" t="n"/>
      <c r="AV704" s="373" t="n"/>
      <c r="AW704" s="373" t="n"/>
      <c r="AX704" s="373" t="n"/>
      <c r="AY704" s="373" t="n"/>
    </row>
    <row r="705" customFormat="1" s="38">
      <c r="AK705" s="373" t="n"/>
      <c r="AL705" s="373" t="n"/>
      <c r="AM705" s="373" t="n"/>
      <c r="AN705" s="373" t="n"/>
      <c r="AO705" s="373" t="n"/>
      <c r="AP705" s="373" t="n"/>
      <c r="AQ705" s="373" t="n"/>
      <c r="AR705" s="373" t="n"/>
      <c r="AS705" s="373" t="n"/>
      <c r="AT705" s="373" t="n"/>
      <c r="AU705" s="373" t="n"/>
      <c r="AV705" s="373" t="n"/>
      <c r="AW705" s="373" t="n"/>
      <c r="AX705" s="373" t="n"/>
      <c r="AY705" s="373" t="n"/>
    </row>
    <row r="706" customFormat="1" s="38">
      <c r="AK706" s="373" t="n"/>
      <c r="AL706" s="373" t="n"/>
      <c r="AM706" s="373" t="n"/>
      <c r="AN706" s="373" t="n"/>
      <c r="AO706" s="373" t="n"/>
      <c r="AP706" s="373" t="n"/>
      <c r="AQ706" s="373" t="n"/>
      <c r="AR706" s="373" t="n"/>
      <c r="AS706" s="373" t="n"/>
      <c r="AT706" s="373" t="n"/>
      <c r="AU706" s="373" t="n"/>
      <c r="AV706" s="373" t="n"/>
      <c r="AW706" s="373" t="n"/>
      <c r="AX706" s="373" t="n"/>
      <c r="AY706" s="373" t="n"/>
    </row>
    <row r="707" customFormat="1" s="38">
      <c r="AK707" s="373" t="n"/>
      <c r="AL707" s="373" t="n"/>
      <c r="AM707" s="373" t="n"/>
      <c r="AN707" s="373" t="n"/>
      <c r="AO707" s="373" t="n"/>
      <c r="AP707" s="373" t="n"/>
      <c r="AQ707" s="373" t="n"/>
      <c r="AR707" s="373" t="n"/>
      <c r="AS707" s="373" t="n"/>
      <c r="AT707" s="373" t="n"/>
      <c r="AU707" s="373" t="n"/>
      <c r="AV707" s="373" t="n"/>
      <c r="AW707" s="373" t="n"/>
      <c r="AX707" s="373" t="n"/>
      <c r="AY707" s="373" t="n"/>
    </row>
    <row r="708" customFormat="1" s="38">
      <c r="AK708" s="373" t="n"/>
      <c r="AL708" s="373" t="n"/>
      <c r="AM708" s="373" t="n"/>
      <c r="AN708" s="373" t="n"/>
      <c r="AO708" s="373" t="n"/>
      <c r="AP708" s="373" t="n"/>
      <c r="AQ708" s="373" t="n"/>
      <c r="AR708" s="373" t="n"/>
      <c r="AS708" s="373" t="n"/>
      <c r="AT708" s="373" t="n"/>
      <c r="AU708" s="373" t="n"/>
      <c r="AV708" s="373" t="n"/>
      <c r="AW708" s="373" t="n"/>
      <c r="AX708" s="373" t="n"/>
      <c r="AY708" s="373" t="n"/>
    </row>
    <row r="709" customFormat="1" s="38">
      <c r="AK709" s="373" t="n"/>
      <c r="AL709" s="373" t="n"/>
      <c r="AM709" s="373" t="n"/>
      <c r="AN709" s="373" t="n"/>
      <c r="AO709" s="373" t="n"/>
      <c r="AP709" s="373" t="n"/>
      <c r="AQ709" s="373" t="n"/>
      <c r="AR709" s="373" t="n"/>
      <c r="AS709" s="373" t="n"/>
      <c r="AT709" s="373" t="n"/>
      <c r="AU709" s="373" t="n"/>
      <c r="AV709" s="373" t="n"/>
      <c r="AW709" s="373" t="n"/>
      <c r="AX709" s="373" t="n"/>
      <c r="AY709" s="373" t="n"/>
    </row>
    <row r="710" customFormat="1" s="38">
      <c r="AK710" s="373" t="n"/>
      <c r="AL710" s="373" t="n"/>
      <c r="AM710" s="373" t="n"/>
      <c r="AN710" s="373" t="n"/>
      <c r="AO710" s="373" t="n"/>
      <c r="AP710" s="373" t="n"/>
      <c r="AQ710" s="373" t="n"/>
      <c r="AR710" s="373" t="n"/>
      <c r="AS710" s="373" t="n"/>
      <c r="AT710" s="373" t="n"/>
      <c r="AU710" s="373" t="n"/>
      <c r="AV710" s="373" t="n"/>
      <c r="AW710" s="373" t="n"/>
      <c r="AX710" s="373" t="n"/>
      <c r="AY710" s="373" t="n"/>
    </row>
    <row r="711" customFormat="1" s="38">
      <c r="AK711" s="373" t="n"/>
      <c r="AL711" s="373" t="n"/>
      <c r="AM711" s="373" t="n"/>
      <c r="AN711" s="373" t="n"/>
      <c r="AO711" s="373" t="n"/>
      <c r="AP711" s="373" t="n"/>
      <c r="AQ711" s="373" t="n"/>
      <c r="AR711" s="373" t="n"/>
      <c r="AS711" s="373" t="n"/>
      <c r="AT711" s="373" t="n"/>
      <c r="AU711" s="373" t="n"/>
      <c r="AV711" s="373" t="n"/>
      <c r="AW711" s="373" t="n"/>
      <c r="AX711" s="373" t="n"/>
      <c r="AY711" s="373" t="n"/>
    </row>
    <row r="712" customFormat="1" s="38">
      <c r="AK712" s="373" t="n"/>
      <c r="AL712" s="373" t="n"/>
      <c r="AM712" s="373" t="n"/>
      <c r="AN712" s="373" t="n"/>
      <c r="AO712" s="373" t="n"/>
      <c r="AP712" s="373" t="n"/>
      <c r="AQ712" s="373" t="n"/>
      <c r="AR712" s="373" t="n"/>
      <c r="AS712" s="373" t="n"/>
      <c r="AT712" s="373" t="n"/>
      <c r="AU712" s="373" t="n"/>
      <c r="AV712" s="373" t="n"/>
      <c r="AW712" s="373" t="n"/>
      <c r="AX712" s="373" t="n"/>
      <c r="AY712" s="373" t="n"/>
    </row>
    <row r="713" customFormat="1" s="38">
      <c r="AK713" s="373" t="n"/>
      <c r="AL713" s="373" t="n"/>
      <c r="AM713" s="373" t="n"/>
      <c r="AN713" s="373" t="n"/>
      <c r="AO713" s="373" t="n"/>
      <c r="AP713" s="373" t="n"/>
      <c r="AQ713" s="373" t="n"/>
      <c r="AR713" s="373" t="n"/>
      <c r="AS713" s="373" t="n"/>
      <c r="AT713" s="373" t="n"/>
      <c r="AU713" s="373" t="n"/>
      <c r="AV713" s="373" t="n"/>
      <c r="AW713" s="373" t="n"/>
      <c r="AX713" s="373" t="n"/>
      <c r="AY713" s="373" t="n"/>
    </row>
    <row r="714" customFormat="1" s="38">
      <c r="AK714" s="373" t="n"/>
      <c r="AL714" s="373" t="n"/>
      <c r="AM714" s="373" t="n"/>
      <c r="AN714" s="373" t="n"/>
      <c r="AO714" s="373" t="n"/>
      <c r="AP714" s="373" t="n"/>
      <c r="AQ714" s="373" t="n"/>
      <c r="AR714" s="373" t="n"/>
      <c r="AS714" s="373" t="n"/>
      <c r="AT714" s="373" t="n"/>
      <c r="AU714" s="373" t="n"/>
      <c r="AV714" s="373" t="n"/>
      <c r="AW714" s="373" t="n"/>
      <c r="AX714" s="373" t="n"/>
      <c r="AY714" s="373" t="n"/>
    </row>
    <row r="715" customFormat="1" s="38">
      <c r="AK715" s="373" t="n"/>
      <c r="AL715" s="373" t="n"/>
      <c r="AM715" s="373" t="n"/>
      <c r="AN715" s="373" t="n"/>
      <c r="AO715" s="373" t="n"/>
      <c r="AP715" s="373" t="n"/>
      <c r="AQ715" s="373" t="n"/>
      <c r="AR715" s="373" t="n"/>
      <c r="AS715" s="373" t="n"/>
      <c r="AT715" s="373" t="n"/>
      <c r="AU715" s="373" t="n"/>
      <c r="AV715" s="373" t="n"/>
      <c r="AW715" s="373" t="n"/>
      <c r="AX715" s="373" t="n"/>
      <c r="AY715" s="373" t="n"/>
    </row>
    <row r="716" customFormat="1" s="38">
      <c r="AK716" s="373" t="n"/>
      <c r="AL716" s="373" t="n"/>
      <c r="AM716" s="373" t="n"/>
      <c r="AN716" s="373" t="n"/>
      <c r="AO716" s="373" t="n"/>
      <c r="AP716" s="373" t="n"/>
      <c r="AQ716" s="373" t="n"/>
      <c r="AR716" s="373" t="n"/>
      <c r="AS716" s="373" t="n"/>
      <c r="AT716" s="373" t="n"/>
      <c r="AU716" s="373" t="n"/>
      <c r="AV716" s="373" t="n"/>
      <c r="AW716" s="373" t="n"/>
      <c r="AX716" s="373" t="n"/>
      <c r="AY716" s="373" t="n"/>
    </row>
    <row r="717" customFormat="1" s="38">
      <c r="AK717" s="373" t="n"/>
      <c r="AL717" s="373" t="n"/>
      <c r="AM717" s="373" t="n"/>
      <c r="AN717" s="373" t="n"/>
      <c r="AO717" s="373" t="n"/>
      <c r="AP717" s="373" t="n"/>
      <c r="AQ717" s="373" t="n"/>
      <c r="AR717" s="373" t="n"/>
      <c r="AS717" s="373" t="n"/>
      <c r="AT717" s="373" t="n"/>
      <c r="AU717" s="373" t="n"/>
      <c r="AV717" s="373" t="n"/>
      <c r="AW717" s="373" t="n"/>
      <c r="AX717" s="373" t="n"/>
      <c r="AY717" s="373" t="n"/>
    </row>
    <row r="718" customFormat="1" s="38">
      <c r="AK718" s="373" t="n"/>
      <c r="AL718" s="373" t="n"/>
      <c r="AM718" s="373" t="n"/>
      <c r="AN718" s="373" t="n"/>
      <c r="AO718" s="373" t="n"/>
      <c r="AP718" s="373" t="n"/>
      <c r="AQ718" s="373" t="n"/>
      <c r="AR718" s="373" t="n"/>
      <c r="AS718" s="373" t="n"/>
      <c r="AT718" s="373" t="n"/>
      <c r="AU718" s="373" t="n"/>
      <c r="AV718" s="373" t="n"/>
      <c r="AW718" s="373" t="n"/>
      <c r="AX718" s="373" t="n"/>
      <c r="AY718" s="373" t="n"/>
    </row>
    <row r="719" customFormat="1" s="38">
      <c r="AK719" s="373" t="n"/>
      <c r="AL719" s="373" t="n"/>
      <c r="AM719" s="373" t="n"/>
      <c r="AN719" s="373" t="n"/>
      <c r="AO719" s="373" t="n"/>
      <c r="AP719" s="373" t="n"/>
      <c r="AQ719" s="373" t="n"/>
      <c r="AR719" s="373" t="n"/>
      <c r="AS719" s="373" t="n"/>
      <c r="AT719" s="373" t="n"/>
      <c r="AU719" s="373" t="n"/>
      <c r="AV719" s="373" t="n"/>
      <c r="AW719" s="373" t="n"/>
      <c r="AX719" s="373" t="n"/>
      <c r="AY719" s="373" t="n"/>
    </row>
    <row r="720" customFormat="1" s="38">
      <c r="AK720" s="373" t="n"/>
      <c r="AL720" s="373" t="n"/>
      <c r="AM720" s="373" t="n"/>
      <c r="AN720" s="373" t="n"/>
      <c r="AO720" s="373" t="n"/>
      <c r="AP720" s="373" t="n"/>
      <c r="AQ720" s="373" t="n"/>
      <c r="AR720" s="373" t="n"/>
      <c r="AS720" s="373" t="n"/>
      <c r="AT720" s="373" t="n"/>
      <c r="AU720" s="373" t="n"/>
      <c r="AV720" s="373" t="n"/>
      <c r="AW720" s="373" t="n"/>
      <c r="AX720" s="373" t="n"/>
      <c r="AY720" s="373" t="n"/>
    </row>
    <row r="721" customFormat="1" s="38">
      <c r="AK721" s="373" t="n"/>
      <c r="AL721" s="373" t="n"/>
      <c r="AM721" s="373" t="n"/>
      <c r="AN721" s="373" t="n"/>
      <c r="AO721" s="373" t="n"/>
      <c r="AP721" s="373" t="n"/>
      <c r="AQ721" s="373" t="n"/>
      <c r="AR721" s="373" t="n"/>
      <c r="AS721" s="373" t="n"/>
      <c r="AT721" s="373" t="n"/>
      <c r="AU721" s="373" t="n"/>
      <c r="AV721" s="373" t="n"/>
      <c r="AW721" s="373" t="n"/>
      <c r="AX721" s="373" t="n"/>
      <c r="AY721" s="373" t="n"/>
    </row>
    <row r="722" customFormat="1" s="38">
      <c r="AK722" s="373" t="n"/>
      <c r="AL722" s="373" t="n"/>
      <c r="AM722" s="373" t="n"/>
      <c r="AN722" s="373" t="n"/>
      <c r="AO722" s="373" t="n"/>
      <c r="AP722" s="373" t="n"/>
      <c r="AQ722" s="373" t="n"/>
      <c r="AR722" s="373" t="n"/>
      <c r="AS722" s="373" t="n"/>
      <c r="AT722" s="373" t="n"/>
      <c r="AU722" s="373" t="n"/>
      <c r="AV722" s="373" t="n"/>
      <c r="AW722" s="373" t="n"/>
      <c r="AX722" s="373" t="n"/>
      <c r="AY722" s="373" t="n"/>
    </row>
    <row r="723" customFormat="1" s="38">
      <c r="AK723" s="373" t="n"/>
      <c r="AL723" s="373" t="n"/>
      <c r="AM723" s="373" t="n"/>
      <c r="AN723" s="373" t="n"/>
      <c r="AO723" s="373" t="n"/>
      <c r="AP723" s="373" t="n"/>
      <c r="AQ723" s="373" t="n"/>
      <c r="AR723" s="373" t="n"/>
      <c r="AS723" s="373" t="n"/>
      <c r="AT723" s="373" t="n"/>
      <c r="AU723" s="373" t="n"/>
      <c r="AV723" s="373" t="n"/>
      <c r="AW723" s="373" t="n"/>
      <c r="AX723" s="373" t="n"/>
      <c r="AY723" s="373" t="n"/>
    </row>
    <row r="724" customFormat="1" s="38">
      <c r="AK724" s="373" t="n"/>
      <c r="AL724" s="373" t="n"/>
      <c r="AM724" s="373" t="n"/>
      <c r="AN724" s="373" t="n"/>
      <c r="AO724" s="373" t="n"/>
      <c r="AP724" s="373" t="n"/>
      <c r="AQ724" s="373" t="n"/>
      <c r="AR724" s="373" t="n"/>
      <c r="AS724" s="373" t="n"/>
      <c r="AT724" s="373" t="n"/>
      <c r="AU724" s="373" t="n"/>
      <c r="AV724" s="373" t="n"/>
      <c r="AW724" s="373" t="n"/>
      <c r="AX724" s="373" t="n"/>
      <c r="AY724" s="373" t="n"/>
    </row>
    <row r="725" customFormat="1" s="38">
      <c r="AK725" s="373" t="n"/>
      <c r="AL725" s="373" t="n"/>
      <c r="AM725" s="373" t="n"/>
      <c r="AN725" s="373" t="n"/>
      <c r="AO725" s="373" t="n"/>
      <c r="AP725" s="373" t="n"/>
      <c r="AQ725" s="373" t="n"/>
      <c r="AR725" s="373" t="n"/>
      <c r="AS725" s="373" t="n"/>
      <c r="AT725" s="373" t="n"/>
      <c r="AU725" s="373" t="n"/>
      <c r="AV725" s="373" t="n"/>
      <c r="AW725" s="373" t="n"/>
      <c r="AX725" s="373" t="n"/>
      <c r="AY725" s="373" t="n"/>
    </row>
    <row r="726" customFormat="1" s="38">
      <c r="AK726" s="373" t="n"/>
      <c r="AL726" s="373" t="n"/>
      <c r="AM726" s="373" t="n"/>
      <c r="AN726" s="373" t="n"/>
      <c r="AO726" s="373" t="n"/>
      <c r="AP726" s="373" t="n"/>
      <c r="AQ726" s="373" t="n"/>
      <c r="AR726" s="373" t="n"/>
      <c r="AS726" s="373" t="n"/>
      <c r="AT726" s="373" t="n"/>
      <c r="AU726" s="373" t="n"/>
      <c r="AV726" s="373" t="n"/>
      <c r="AW726" s="373" t="n"/>
      <c r="AX726" s="373" t="n"/>
      <c r="AY726" s="373" t="n"/>
    </row>
    <row r="727" customFormat="1" s="38">
      <c r="AK727" s="373" t="n"/>
      <c r="AL727" s="373" t="n"/>
      <c r="AM727" s="373" t="n"/>
      <c r="AN727" s="373" t="n"/>
      <c r="AO727" s="373" t="n"/>
      <c r="AP727" s="373" t="n"/>
      <c r="AQ727" s="373" t="n"/>
      <c r="AR727" s="373" t="n"/>
      <c r="AS727" s="373" t="n"/>
      <c r="AT727" s="373" t="n"/>
      <c r="AU727" s="373" t="n"/>
      <c r="AV727" s="373" t="n"/>
      <c r="AW727" s="373" t="n"/>
      <c r="AX727" s="373" t="n"/>
      <c r="AY727" s="373" t="n"/>
    </row>
  </sheetData>
  <mergeCells count="36">
    <mergeCell ref="AK28:AK31"/>
    <mergeCell ref="BB28:BB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BI28:BI31"/>
    <mergeCell ref="AY28:AY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AP28:AP31"/>
    <mergeCell ref="BG28:BG31"/>
    <mergeCell ref="E28:AH29"/>
    <mergeCell ref="A28:D31"/>
    <mergeCell ref="AQ28:AQ31"/>
    <mergeCell ref="BC28:BC31"/>
    <mergeCell ref="BE28:BE31"/>
  </mergeCells>
  <printOptions horizontalCentered="1" verticalCentered="1"/>
  <pageMargins left="0.5" right="0.7" top="0.75" bottom="0.75" header="0.3" footer="0.3"/>
  <pageSetup orientation="landscape" paperSize="9" scale="10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A1:BQ1048518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8554687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61" t="inlineStr">
        <is>
          <t>Client:</t>
        </is>
      </c>
      <c r="B2" s="82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62" t="inlineStr">
        <is>
          <t>Campaign duration</t>
        </is>
      </c>
      <c r="B5" s="63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05" t="inlineStr">
        <is>
          <t>Spot name</t>
        </is>
      </c>
      <c r="B10" s="506" t="inlineStr">
        <is>
          <t>Lenght</t>
        </is>
      </c>
      <c r="C10" s="507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N11" s="38" t="n"/>
      <c r="O11" s="38" t="n"/>
      <c r="P11" s="38" t="n"/>
      <c r="Q11" s="38" t="n"/>
      <c r="U11" s="38" t="n"/>
      <c r="V11" s="38" t="n"/>
      <c r="W11" s="38" t="n"/>
      <c r="X11" s="38" t="n"/>
      <c r="Y11" s="38" t="n"/>
      <c r="Z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778" t="inlineStr">
        <is>
          <t>Kitchen TV</t>
        </is>
      </c>
      <c r="B28" s="1113" t="n"/>
      <c r="C28" s="1113" t="n"/>
      <c r="D28" s="1113" t="n"/>
      <c r="E28" s="1140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74" t="inlineStr">
        <is>
          <t># Of
Spots A</t>
        </is>
      </c>
      <c r="AL28" s="774" t="inlineStr">
        <is>
          <t># Of
Spots B</t>
        </is>
      </c>
      <c r="AM28" s="774" t="inlineStr">
        <is>
          <t># Of
Spots C</t>
        </is>
      </c>
      <c r="AN28" s="774" t="inlineStr">
        <is>
          <t># Of
Spots D</t>
        </is>
      </c>
      <c r="AO28" s="774" t="inlineStr">
        <is>
          <t># Of
Spots E</t>
        </is>
      </c>
      <c r="AP28" s="774" t="inlineStr">
        <is>
          <t># Of
Spots F</t>
        </is>
      </c>
      <c r="AQ28" s="774" t="inlineStr">
        <is>
          <t># Of
Spots G</t>
        </is>
      </c>
      <c r="AR28" s="774" t="inlineStr">
        <is>
          <t># Of
Spots H</t>
        </is>
      </c>
      <c r="AS28" s="774" t="inlineStr">
        <is>
          <t># Of
Spots I</t>
        </is>
      </c>
      <c r="AT28" s="774" t="inlineStr">
        <is>
          <t># Of
Spots J</t>
        </is>
      </c>
      <c r="AU28" s="774" t="inlineStr">
        <is>
          <t># Of
Spots K</t>
        </is>
      </c>
      <c r="AV28" s="774" t="inlineStr">
        <is>
          <t># Of
Spots L</t>
        </is>
      </c>
      <c r="AW28" s="774" t="inlineStr">
        <is>
          <t># Of
Spots M</t>
        </is>
      </c>
      <c r="AX28" s="774" t="inlineStr">
        <is>
          <t># Of
Spots N</t>
        </is>
      </c>
      <c r="AY28" s="774" t="inlineStr">
        <is>
          <t># Of
Spots O</t>
        </is>
      </c>
      <c r="BA28" s="786" t="inlineStr">
        <is>
          <t>NPT</t>
        </is>
      </c>
      <c r="BB28" s="787" t="inlineStr">
        <is>
          <t>PT</t>
        </is>
      </c>
      <c r="BC28" s="786" t="inlineStr">
        <is>
          <t>A</t>
        </is>
      </c>
      <c r="BD28" s="787" t="inlineStr">
        <is>
          <t>B</t>
        </is>
      </c>
      <c r="BE28" s="786" t="inlineStr">
        <is>
          <t>C</t>
        </is>
      </c>
      <c r="BF28" s="787" t="inlineStr">
        <is>
          <t>D</t>
        </is>
      </c>
      <c r="BG28" s="786" t="inlineStr">
        <is>
          <t>E</t>
        </is>
      </c>
      <c r="BH28" s="787" t="inlineStr">
        <is>
          <t>F</t>
        </is>
      </c>
      <c r="BI28" s="786" t="inlineStr">
        <is>
          <t>G</t>
        </is>
      </c>
      <c r="BJ28" s="787" t="inlineStr">
        <is>
          <t>H</t>
        </is>
      </c>
      <c r="BK28" s="786" t="inlineStr">
        <is>
          <t>I</t>
        </is>
      </c>
      <c r="BL28" s="787" t="inlineStr">
        <is>
          <t>J</t>
        </is>
      </c>
      <c r="BM28" s="786" t="inlineStr">
        <is>
          <t>K</t>
        </is>
      </c>
      <c r="BN28" s="787" t="inlineStr">
        <is>
          <t>L</t>
        </is>
      </c>
      <c r="BO28" s="786" t="inlineStr">
        <is>
          <t>M</t>
        </is>
      </c>
      <c r="BP28" s="787" t="inlineStr">
        <is>
          <t>N</t>
        </is>
      </c>
      <c r="BQ28" s="786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47" t="inlineStr">
        <is>
          <t>Program Name</t>
        </is>
      </c>
      <c r="B32" s="548" t="inlineStr">
        <is>
          <t>Start</t>
        </is>
      </c>
      <c r="C32" s="549" t="inlineStr">
        <is>
          <t>Day Part</t>
        </is>
      </c>
      <c r="D32" s="550" t="inlineStr">
        <is>
          <t>Day</t>
        </is>
      </c>
      <c r="M32" s="385" t="n"/>
      <c r="T32" s="385" t="n"/>
      <c r="AA32" s="385" t="n"/>
      <c r="AI32" s="34" t="n"/>
      <c r="AJ32" s="38" t="n"/>
      <c r="AK32" s="512" t="n"/>
      <c r="AL32" s="514" t="n"/>
      <c r="AM32" s="514" t="n"/>
      <c r="AN32" s="512" t="n"/>
      <c r="AO32" s="514" t="n"/>
      <c r="AP32" s="514" t="n"/>
      <c r="AQ32" s="512" t="n"/>
      <c r="AR32" s="514" t="n"/>
      <c r="AS32" s="514" t="n"/>
      <c r="AT32" s="512" t="n"/>
      <c r="AU32" s="514" t="n"/>
      <c r="AV32" s="514" t="n"/>
      <c r="AW32" s="512" t="n"/>
      <c r="AX32" s="514" t="n"/>
      <c r="AY32" s="514" t="n"/>
      <c r="BA32" s="515" t="n"/>
      <c r="BB32" s="515" t="n"/>
      <c r="BC32" s="515" t="n"/>
      <c r="BD32" s="515" t="n"/>
      <c r="BE32" s="515" t="n"/>
      <c r="BF32" s="515" t="n"/>
      <c r="BG32" s="515" t="n"/>
      <c r="BH32" s="515" t="n"/>
      <c r="BI32" s="515" t="n"/>
      <c r="BJ32" s="515" t="n"/>
      <c r="BK32" s="515" t="n"/>
      <c r="BL32" s="515" t="n"/>
      <c r="BM32" s="515" t="n"/>
      <c r="BN32" s="515" t="n"/>
      <c r="BO32" s="515" t="n"/>
      <c r="BP32" s="515" t="n"/>
      <c r="BQ32" s="515" t="n"/>
    </row>
    <row r="33" ht="21" customHeight="1">
      <c r="A33" s="551" t="inlineStr">
        <is>
          <t>DIVLJA_KUHINJA_I</t>
        </is>
      </c>
      <c r="B33" s="552" t="inlineStr">
        <is>
          <t>08:15</t>
        </is>
      </c>
      <c r="C33" s="552" t="inlineStr">
        <is>
          <t>NPT</t>
        </is>
      </c>
      <c r="D33" s="178" t="inlineStr">
        <is>
          <t>Mo - Su</t>
        </is>
      </c>
      <c r="E33" s="702" t="n"/>
      <c r="F33" s="702" t="n"/>
      <c r="G33" s="702" t="n"/>
      <c r="H33" s="702" t="n"/>
      <c r="I33" s="702" t="n"/>
      <c r="J33" s="704" t="n"/>
      <c r="K33" s="704" t="n"/>
      <c r="L33" s="702" t="n"/>
      <c r="M33" s="702" t="n"/>
      <c r="N33" s="702" t="n"/>
      <c r="O33" s="702" t="n"/>
      <c r="P33" s="702" t="n"/>
      <c r="Q33" s="704" t="n"/>
      <c r="R33" s="704" t="n"/>
      <c r="S33" s="702" t="n"/>
      <c r="T33" s="702" t="n"/>
      <c r="U33" s="702" t="n"/>
      <c r="V33" s="702" t="n"/>
      <c r="W33" s="702" t="n"/>
      <c r="X33" s="704" t="n"/>
      <c r="Y33" s="704" t="n"/>
      <c r="Z33" s="702" t="n"/>
      <c r="AA33" s="702" t="n"/>
      <c r="AB33" s="702" t="n"/>
      <c r="AC33" s="702" t="n"/>
      <c r="AD33" s="702" t="n"/>
      <c r="AE33" s="704" t="n"/>
      <c r="AF33" s="704" t="n"/>
      <c r="AG33" s="702" t="n"/>
      <c r="AH33" s="702" t="n"/>
      <c r="AI33" s="34">
        <f>COUNTA(E33:AH33)</f>
        <v/>
      </c>
      <c r="AJ33" s="38" t="n"/>
      <c r="AK33" s="678">
        <f>+COUNTIF(E33:AH33,"*"&amp;"A"&amp;"*")</f>
        <v/>
      </c>
      <c r="AL33" s="678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4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59">
        <f>AY33*$B$25</f>
        <v/>
      </c>
    </row>
    <row r="34" ht="21" customHeight="1">
      <c r="A34" s="551" t="inlineStr">
        <is>
          <t>Mamekovi_recepti</t>
        </is>
      </c>
      <c r="B34" s="552" t="inlineStr">
        <is>
          <t>08:45</t>
        </is>
      </c>
      <c r="C34" s="552" t="inlineStr">
        <is>
          <t>NPT</t>
        </is>
      </c>
      <c r="D34" s="178" t="inlineStr">
        <is>
          <t>Mo - Su</t>
        </is>
      </c>
      <c r="E34" s="702" t="n"/>
      <c r="F34" s="702" t="n"/>
      <c r="G34" s="702" t="n"/>
      <c r="H34" s="702" t="n"/>
      <c r="I34" s="702" t="n"/>
      <c r="J34" s="704" t="n"/>
      <c r="K34" s="704" t="n"/>
      <c r="L34" s="702" t="n"/>
      <c r="M34" s="702" t="n"/>
      <c r="N34" s="702" t="n"/>
      <c r="O34" s="702" t="n"/>
      <c r="P34" s="702" t="n"/>
      <c r="Q34" s="704" t="n"/>
      <c r="R34" s="704" t="n"/>
      <c r="S34" s="702" t="n"/>
      <c r="T34" s="702" t="n"/>
      <c r="U34" s="702" t="n"/>
      <c r="V34" s="702" t="n"/>
      <c r="W34" s="702" t="n"/>
      <c r="X34" s="704" t="n"/>
      <c r="Y34" s="704" t="n"/>
      <c r="Z34" s="702" t="n"/>
      <c r="AA34" s="702" t="n"/>
      <c r="AB34" s="702" t="n"/>
      <c r="AC34" s="702" t="n"/>
      <c r="AD34" s="702" t="n"/>
      <c r="AE34" s="704" t="n"/>
      <c r="AF34" s="704" t="n"/>
      <c r="AG34" s="702" t="n"/>
      <c r="AH34" s="702" t="n"/>
      <c r="AI34" s="34">
        <f>COUNTA(E34:AH34)</f>
        <v/>
      </c>
      <c r="AK34" s="678">
        <f>+COUNTIF(E34:AH34,"*"&amp;"A"&amp;"*")</f>
        <v/>
      </c>
      <c r="AL34" s="678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551" t="inlineStr">
        <is>
          <t>SAMOBORKE</t>
        </is>
      </c>
      <c r="B35" s="552" t="inlineStr">
        <is>
          <t>09:15</t>
        </is>
      </c>
      <c r="C35" s="552" t="inlineStr">
        <is>
          <t>NPT</t>
        </is>
      </c>
      <c r="D35" s="178" t="inlineStr">
        <is>
          <t>Mo - Su</t>
        </is>
      </c>
      <c r="E35" s="702" t="n"/>
      <c r="F35" s="702" t="n"/>
      <c r="G35" s="702" t="n"/>
      <c r="H35" s="702" t="n"/>
      <c r="I35" s="702" t="n"/>
      <c r="J35" s="704" t="n"/>
      <c r="K35" s="704" t="n"/>
      <c r="L35" s="702" t="n"/>
      <c r="M35" s="702" t="n"/>
      <c r="N35" s="702" t="n"/>
      <c r="O35" s="702" t="n"/>
      <c r="P35" s="702" t="n"/>
      <c r="Q35" s="704" t="n"/>
      <c r="R35" s="704" t="n"/>
      <c r="S35" s="702" t="n"/>
      <c r="T35" s="702" t="n"/>
      <c r="U35" s="702" t="n"/>
      <c r="V35" s="702" t="n"/>
      <c r="W35" s="702" t="n"/>
      <c r="X35" s="704" t="n"/>
      <c r="Y35" s="704" t="n"/>
      <c r="Z35" s="702" t="n"/>
      <c r="AA35" s="702" t="n"/>
      <c r="AB35" s="702" t="n"/>
      <c r="AC35" s="702" t="n"/>
      <c r="AD35" s="702" t="n"/>
      <c r="AE35" s="704" t="n"/>
      <c r="AF35" s="704" t="n"/>
      <c r="AG35" s="702" t="n"/>
      <c r="AH35" s="702" t="n"/>
      <c r="AI35" s="34">
        <f>COUNTA(E35:AH35)</f>
        <v/>
      </c>
      <c r="AK35" s="678">
        <f>+COUNTIF(E35:AH35,"*"&amp;"A"&amp;"*")</f>
        <v/>
      </c>
      <c r="AL35" s="678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551" t="inlineStr">
        <is>
          <t>KATY_NA_MORU_I_MALO_U_BRDIMA</t>
        </is>
      </c>
      <c r="B36" s="552" t="inlineStr">
        <is>
          <t>09:45</t>
        </is>
      </c>
      <c r="C36" s="552" t="inlineStr">
        <is>
          <t>NPT</t>
        </is>
      </c>
      <c r="D36" s="178" t="inlineStr">
        <is>
          <t>Mo - Su</t>
        </is>
      </c>
      <c r="E36" s="702" t="n"/>
      <c r="F36" s="702" t="n"/>
      <c r="G36" s="702" t="n"/>
      <c r="H36" s="702" t="n"/>
      <c r="I36" s="702" t="n"/>
      <c r="J36" s="704" t="n"/>
      <c r="K36" s="704" t="n"/>
      <c r="L36" s="702" t="n"/>
      <c r="M36" s="702" t="n"/>
      <c r="N36" s="702" t="n"/>
      <c r="O36" s="702" t="n"/>
      <c r="P36" s="702" t="n"/>
      <c r="Q36" s="704" t="n"/>
      <c r="R36" s="704" t="n"/>
      <c r="S36" s="702" t="n"/>
      <c r="T36" s="702" t="n"/>
      <c r="U36" s="702" t="n"/>
      <c r="V36" s="702" t="n"/>
      <c r="W36" s="702" t="n"/>
      <c r="X36" s="704" t="n"/>
      <c r="Y36" s="704" t="n"/>
      <c r="Z36" s="702" t="n"/>
      <c r="AA36" s="702" t="n"/>
      <c r="AB36" s="702" t="n"/>
      <c r="AC36" s="702" t="n"/>
      <c r="AD36" s="702" t="n"/>
      <c r="AE36" s="704" t="n"/>
      <c r="AF36" s="704" t="n"/>
      <c r="AG36" s="702" t="n"/>
      <c r="AH36" s="702" t="n"/>
      <c r="AI36" s="34">
        <f>COUNTA(E36:AH36)</f>
        <v/>
      </c>
      <c r="AK36" s="678">
        <f>+COUNTIF(E36:AH36,"*"&amp;"A"&amp;"*")</f>
        <v/>
      </c>
      <c r="AL36" s="678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551" t="inlineStr">
        <is>
          <t>KATARININE_ČAROLIJE_I</t>
        </is>
      </c>
      <c r="B37" s="552" t="inlineStr">
        <is>
          <t>10:15</t>
        </is>
      </c>
      <c r="C37" s="552" t="inlineStr">
        <is>
          <t>NPT</t>
        </is>
      </c>
      <c r="D37" s="178" t="inlineStr">
        <is>
          <t>Mo - Su</t>
        </is>
      </c>
      <c r="E37" s="702" t="n"/>
      <c r="F37" s="702" t="n"/>
      <c r="G37" s="702" t="n"/>
      <c r="H37" s="702" t="n"/>
      <c r="I37" s="702" t="n"/>
      <c r="J37" s="704" t="n"/>
      <c r="K37" s="704" t="n"/>
      <c r="L37" s="702" t="n"/>
      <c r="M37" s="702" t="n"/>
      <c r="N37" s="702" t="n"/>
      <c r="O37" s="702" t="n"/>
      <c r="P37" s="702" t="n"/>
      <c r="Q37" s="704" t="n"/>
      <c r="R37" s="704" t="n"/>
      <c r="S37" s="702" t="n"/>
      <c r="T37" s="702" t="n"/>
      <c r="U37" s="702" t="n"/>
      <c r="V37" s="702" t="n"/>
      <c r="W37" s="702" t="n"/>
      <c r="X37" s="704" t="n"/>
      <c r="Y37" s="704" t="n"/>
      <c r="Z37" s="702" t="n"/>
      <c r="AA37" s="702" t="n"/>
      <c r="AB37" s="702" t="n"/>
      <c r="AC37" s="702" t="n"/>
      <c r="AD37" s="702" t="n"/>
      <c r="AE37" s="704" t="n"/>
      <c r="AF37" s="704" t="n"/>
      <c r="AG37" s="702" t="n"/>
      <c r="AH37" s="702" t="n"/>
      <c r="AI37" s="34">
        <f>COUNTA(E37:AH37)</f>
        <v/>
      </c>
      <c r="AK37" s="678">
        <f>+COUNTIF(E37:AH37,"*"&amp;"A"&amp;"*")</f>
        <v/>
      </c>
      <c r="AL37" s="678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551" t="inlineStr">
        <is>
          <t>GASTRONOMAD_1</t>
        </is>
      </c>
      <c r="B38" s="552" t="inlineStr">
        <is>
          <t>10:30</t>
        </is>
      </c>
      <c r="C38" s="552" t="inlineStr">
        <is>
          <t>NPT</t>
        </is>
      </c>
      <c r="D38" s="178" t="inlineStr">
        <is>
          <t>Mo - Su</t>
        </is>
      </c>
      <c r="E38" s="702" t="n"/>
      <c r="F38" s="702" t="n"/>
      <c r="G38" s="702" t="n"/>
      <c r="H38" s="702" t="n"/>
      <c r="I38" s="702" t="n"/>
      <c r="J38" s="704" t="n"/>
      <c r="K38" s="704" t="n"/>
      <c r="L38" s="702" t="n"/>
      <c r="M38" s="702" t="n"/>
      <c r="N38" s="702" t="n"/>
      <c r="O38" s="702" t="n"/>
      <c r="P38" s="702" t="n"/>
      <c r="Q38" s="704" t="n"/>
      <c r="R38" s="704" t="n"/>
      <c r="S38" s="702" t="n"/>
      <c r="T38" s="702" t="n"/>
      <c r="U38" s="702" t="n"/>
      <c r="V38" s="702" t="n"/>
      <c r="W38" s="702" t="n"/>
      <c r="X38" s="704" t="n"/>
      <c r="Y38" s="704" t="n"/>
      <c r="Z38" s="702" t="n"/>
      <c r="AA38" s="702" t="n"/>
      <c r="AB38" s="702" t="n"/>
      <c r="AC38" s="702" t="n"/>
      <c r="AD38" s="702" t="n"/>
      <c r="AE38" s="704" t="n"/>
      <c r="AF38" s="704" t="n"/>
      <c r="AG38" s="702" t="n"/>
      <c r="AH38" s="702" t="n"/>
      <c r="AI38" s="34">
        <f>COUNTA(E38:AH38)</f>
        <v/>
      </c>
      <c r="AK38" s="678">
        <f>+COUNTIF(E38:AH38,"*"&amp;"A"&amp;"*")</f>
        <v/>
      </c>
      <c r="AL38" s="678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551" t="inlineStr">
        <is>
          <t>GASTRONOMAD_1</t>
        </is>
      </c>
      <c r="B39" s="552" t="inlineStr">
        <is>
          <t>11:00</t>
        </is>
      </c>
      <c r="C39" s="552" t="inlineStr">
        <is>
          <t>NPT</t>
        </is>
      </c>
      <c r="D39" s="178" t="inlineStr">
        <is>
          <t>Mo - Su</t>
        </is>
      </c>
      <c r="E39" s="702" t="n"/>
      <c r="F39" s="702" t="n"/>
      <c r="G39" s="702" t="n"/>
      <c r="H39" s="702" t="n"/>
      <c r="I39" s="702" t="n"/>
      <c r="J39" s="704" t="n"/>
      <c r="K39" s="704" t="n"/>
      <c r="L39" s="702" t="n"/>
      <c r="M39" s="702" t="n"/>
      <c r="N39" s="702" t="n"/>
      <c r="O39" s="702" t="n"/>
      <c r="P39" s="702" t="n"/>
      <c r="Q39" s="704" t="n"/>
      <c r="R39" s="704" t="n"/>
      <c r="S39" s="702" t="n"/>
      <c r="T39" s="702" t="n"/>
      <c r="U39" s="702" t="n"/>
      <c r="V39" s="702" t="n"/>
      <c r="W39" s="702" t="n"/>
      <c r="X39" s="704" t="n"/>
      <c r="Y39" s="704" t="n"/>
      <c r="Z39" s="702" t="n"/>
      <c r="AA39" s="702" t="n"/>
      <c r="AB39" s="702" t="n"/>
      <c r="AC39" s="702" t="n"/>
      <c r="AD39" s="702" t="n"/>
      <c r="AE39" s="704" t="n"/>
      <c r="AF39" s="704" t="n"/>
      <c r="AG39" s="702" t="n"/>
      <c r="AH39" s="702" t="n"/>
      <c r="AI39" s="34">
        <f>COUNTA(E39:AH39)</f>
        <v/>
      </c>
      <c r="AK39" s="678">
        <f>+COUNTIF(E39:AH39,"*"&amp;"A"&amp;"*")</f>
        <v/>
      </c>
      <c r="AL39" s="678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551" t="inlineStr">
        <is>
          <t>KATARININE_ČAROLIJE_II</t>
        </is>
      </c>
      <c r="B40" s="552" t="inlineStr">
        <is>
          <t>11:15</t>
        </is>
      </c>
      <c r="C40" s="552" t="inlineStr">
        <is>
          <t>NPT</t>
        </is>
      </c>
      <c r="D40" s="178" t="inlineStr">
        <is>
          <t>Mo - Su</t>
        </is>
      </c>
      <c r="E40" s="702" t="n"/>
      <c r="F40" s="702" t="n"/>
      <c r="G40" s="702" t="n"/>
      <c r="H40" s="702" t="n"/>
      <c r="I40" s="702" t="n"/>
      <c r="J40" s="704" t="n"/>
      <c r="K40" s="704" t="n"/>
      <c r="L40" s="702" t="n"/>
      <c r="M40" s="702" t="n"/>
      <c r="N40" s="702" t="n"/>
      <c r="O40" s="702" t="n"/>
      <c r="P40" s="702" t="n"/>
      <c r="Q40" s="704" t="n"/>
      <c r="R40" s="704" t="n"/>
      <c r="S40" s="702" t="n"/>
      <c r="T40" s="702" t="n"/>
      <c r="U40" s="702" t="n"/>
      <c r="V40" s="702" t="n"/>
      <c r="W40" s="702" t="n"/>
      <c r="X40" s="704" t="n"/>
      <c r="Y40" s="704" t="n"/>
      <c r="Z40" s="702" t="n"/>
      <c r="AA40" s="702" t="n"/>
      <c r="AB40" s="702" t="n"/>
      <c r="AC40" s="702" t="n"/>
      <c r="AD40" s="702" t="n"/>
      <c r="AE40" s="704" t="n"/>
      <c r="AF40" s="704" t="n"/>
      <c r="AG40" s="702" t="n"/>
      <c r="AH40" s="702" t="n"/>
      <c r="AI40" s="34">
        <f>COUNTA(E40:AH40)</f>
        <v/>
      </c>
      <c r="AK40" s="678">
        <f>+COUNTIF(E40:AH40,"*"&amp;"A"&amp;"*")</f>
        <v/>
      </c>
      <c r="AL40" s="678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551" t="inlineStr">
        <is>
          <t>KUHINJA_5_ELEMENATA</t>
        </is>
      </c>
      <c r="B41" s="552" t="inlineStr">
        <is>
          <t>11:45</t>
        </is>
      </c>
      <c r="C41" s="552" t="inlineStr">
        <is>
          <t>NPT</t>
        </is>
      </c>
      <c r="D41" s="178" t="inlineStr">
        <is>
          <t>Mo - Su</t>
        </is>
      </c>
      <c r="E41" s="702" t="n"/>
      <c r="F41" s="702" t="n"/>
      <c r="G41" s="702" t="n"/>
      <c r="H41" s="702" t="n"/>
      <c r="I41" s="702" t="n"/>
      <c r="J41" s="704" t="n"/>
      <c r="K41" s="704" t="n"/>
      <c r="L41" s="702" t="n"/>
      <c r="M41" s="702" t="n"/>
      <c r="N41" s="702" t="n"/>
      <c r="O41" s="702" t="n"/>
      <c r="P41" s="702" t="n"/>
      <c r="Q41" s="704" t="n"/>
      <c r="R41" s="704" t="n"/>
      <c r="S41" s="702" t="n"/>
      <c r="T41" s="702" t="n"/>
      <c r="U41" s="702" t="n"/>
      <c r="V41" s="702" t="n"/>
      <c r="W41" s="702" t="n"/>
      <c r="X41" s="704" t="n"/>
      <c r="Y41" s="704" t="n"/>
      <c r="Z41" s="702" t="n"/>
      <c r="AA41" s="702" t="n"/>
      <c r="AB41" s="702" t="n"/>
      <c r="AC41" s="702" t="n"/>
      <c r="AD41" s="702" t="n"/>
      <c r="AE41" s="704" t="n"/>
      <c r="AF41" s="704" t="n"/>
      <c r="AG41" s="702" t="n"/>
      <c r="AH41" s="702" t="n"/>
      <c r="AI41" s="34">
        <f>COUNTA(E41:AH41)</f>
        <v/>
      </c>
      <c r="AK41" s="678">
        <f>+COUNTIF(E41:AH41,"*"&amp;"A"&amp;"*")</f>
        <v/>
      </c>
      <c r="AL41" s="678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551" t="inlineStr">
        <is>
          <t>LEPI_BRKA_I_VJEKO_IV</t>
        </is>
      </c>
      <c r="B42" s="552" t="inlineStr">
        <is>
          <t>12:15</t>
        </is>
      </c>
      <c r="C42" s="552" t="inlineStr">
        <is>
          <t>NPT</t>
        </is>
      </c>
      <c r="D42" s="178" t="inlineStr">
        <is>
          <t>Mo - Su</t>
        </is>
      </c>
      <c r="E42" s="702" t="n"/>
      <c r="F42" s="702" t="n"/>
      <c r="G42" s="702" t="n"/>
      <c r="H42" s="702" t="n"/>
      <c r="I42" s="702" t="n"/>
      <c r="J42" s="704" t="n"/>
      <c r="K42" s="704" t="n"/>
      <c r="L42" s="702" t="n"/>
      <c r="M42" s="702" t="n"/>
      <c r="N42" s="702" t="n"/>
      <c r="O42" s="702" t="n"/>
      <c r="P42" s="702" t="n"/>
      <c r="Q42" s="704" t="n"/>
      <c r="R42" s="704" t="n"/>
      <c r="S42" s="702" t="n"/>
      <c r="T42" s="702" t="n"/>
      <c r="U42" s="702" t="n"/>
      <c r="V42" s="702" t="n"/>
      <c r="W42" s="702" t="n"/>
      <c r="X42" s="704" t="n"/>
      <c r="Y42" s="704" t="n"/>
      <c r="Z42" s="702" t="n"/>
      <c r="AA42" s="702" t="n"/>
      <c r="AB42" s="702" t="n"/>
      <c r="AC42" s="702" t="n"/>
      <c r="AD42" s="702" t="n"/>
      <c r="AE42" s="704" t="n"/>
      <c r="AF42" s="704" t="n"/>
      <c r="AG42" s="702" t="n"/>
      <c r="AH42" s="702" t="n"/>
      <c r="AI42" s="34">
        <f>COUNTA(E42:AH42)</f>
        <v/>
      </c>
      <c r="AK42" s="678">
        <f>+COUNTIF(E42:AH42,"*"&amp;"A"&amp;"*")</f>
        <v/>
      </c>
      <c r="AL42" s="678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551" t="inlineStr">
        <is>
          <t>FIT_FOOD_II</t>
        </is>
      </c>
      <c r="B43" s="552" t="inlineStr">
        <is>
          <t>12:45</t>
        </is>
      </c>
      <c r="C43" s="552" t="inlineStr">
        <is>
          <t>NPT</t>
        </is>
      </c>
      <c r="D43" s="178" t="inlineStr">
        <is>
          <t>Mo - Su</t>
        </is>
      </c>
      <c r="E43" s="702" t="n"/>
      <c r="F43" s="702" t="n"/>
      <c r="G43" s="702" t="n"/>
      <c r="H43" s="702" t="n"/>
      <c r="I43" s="702" t="n"/>
      <c r="J43" s="704" t="n"/>
      <c r="K43" s="704" t="n"/>
      <c r="L43" s="702" t="n"/>
      <c r="M43" s="702" t="n"/>
      <c r="N43" s="702" t="n"/>
      <c r="O43" s="702" t="n"/>
      <c r="P43" s="702" t="n"/>
      <c r="Q43" s="704" t="n"/>
      <c r="R43" s="704" t="n"/>
      <c r="S43" s="702" t="n"/>
      <c r="T43" s="702" t="n"/>
      <c r="U43" s="702" t="n"/>
      <c r="V43" s="702" t="n"/>
      <c r="W43" s="702" t="n"/>
      <c r="X43" s="704" t="n"/>
      <c r="Y43" s="704" t="n"/>
      <c r="Z43" s="702" t="n"/>
      <c r="AA43" s="702" t="n"/>
      <c r="AB43" s="702" t="n"/>
      <c r="AC43" s="702" t="n"/>
      <c r="AD43" s="702" t="n"/>
      <c r="AE43" s="704" t="n"/>
      <c r="AF43" s="704" t="n"/>
      <c r="AG43" s="702" t="n"/>
      <c r="AH43" s="702" t="n"/>
      <c r="AI43" s="34">
        <f>COUNTA(E43:AH43)</f>
        <v/>
      </c>
      <c r="AK43" s="678">
        <f>+COUNTIF(E43:AH43,"*"&amp;"A"&amp;"*")</f>
        <v/>
      </c>
      <c r="AL43" s="678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551" t="inlineStr">
        <is>
          <t>UKUSI_AZIJE_I</t>
        </is>
      </c>
      <c r="B44" s="552" t="inlineStr">
        <is>
          <t>13:00</t>
        </is>
      </c>
      <c r="C44" s="552" t="inlineStr">
        <is>
          <t>NPT</t>
        </is>
      </c>
      <c r="D44" s="178" t="inlineStr">
        <is>
          <t>Mo - Su</t>
        </is>
      </c>
      <c r="E44" s="702" t="n"/>
      <c r="F44" s="702" t="n"/>
      <c r="G44" s="702" t="n"/>
      <c r="H44" s="702" t="n"/>
      <c r="I44" s="702" t="n"/>
      <c r="J44" s="704" t="n"/>
      <c r="K44" s="704" t="n"/>
      <c r="L44" s="702" t="n"/>
      <c r="M44" s="702" t="n"/>
      <c r="N44" s="702" t="n"/>
      <c r="O44" s="702" t="n"/>
      <c r="P44" s="702" t="n"/>
      <c r="Q44" s="704" t="n"/>
      <c r="R44" s="704" t="n"/>
      <c r="S44" s="702" t="n"/>
      <c r="T44" s="702" t="n"/>
      <c r="U44" s="702" t="n"/>
      <c r="V44" s="702" t="n"/>
      <c r="W44" s="702" t="n"/>
      <c r="X44" s="704" t="n"/>
      <c r="Y44" s="704" t="n"/>
      <c r="Z44" s="702" t="n"/>
      <c r="AA44" s="702" t="n"/>
      <c r="AB44" s="702" t="n"/>
      <c r="AC44" s="702" t="n"/>
      <c r="AD44" s="702" t="n"/>
      <c r="AE44" s="704" t="n"/>
      <c r="AF44" s="704" t="n"/>
      <c r="AG44" s="702" t="n"/>
      <c r="AH44" s="702" t="n"/>
      <c r="AI44" s="34">
        <f>COUNTA(E44:AH44)</f>
        <v/>
      </c>
      <c r="AK44" s="678">
        <f>+COUNTIF(E44:AH44,"*"&amp;"A"&amp;"*")</f>
        <v/>
      </c>
      <c r="AL44" s="678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551" t="inlineStr">
        <is>
          <t>DIPLOMATSKI_MENI</t>
        </is>
      </c>
      <c r="B45" s="552" t="inlineStr">
        <is>
          <t>13:30</t>
        </is>
      </c>
      <c r="C45" s="552" t="inlineStr">
        <is>
          <t>NPT</t>
        </is>
      </c>
      <c r="D45" s="178" t="inlineStr">
        <is>
          <t>Mo - Su</t>
        </is>
      </c>
      <c r="E45" s="702" t="n"/>
      <c r="F45" s="702" t="n"/>
      <c r="G45" s="702" t="n"/>
      <c r="H45" s="702" t="n"/>
      <c r="I45" s="702" t="n"/>
      <c r="J45" s="704" t="n"/>
      <c r="K45" s="704" t="n"/>
      <c r="L45" s="702" t="n"/>
      <c r="M45" s="702" t="n"/>
      <c r="N45" s="702" t="n"/>
      <c r="O45" s="702" t="n"/>
      <c r="P45" s="702" t="n"/>
      <c r="Q45" s="704" t="n"/>
      <c r="R45" s="704" t="n"/>
      <c r="S45" s="702" t="n"/>
      <c r="T45" s="702" t="n"/>
      <c r="U45" s="702" t="n"/>
      <c r="V45" s="702" t="n"/>
      <c r="W45" s="702" t="n"/>
      <c r="X45" s="704" t="n"/>
      <c r="Y45" s="704" t="n"/>
      <c r="Z45" s="702" t="n"/>
      <c r="AA45" s="702" t="n"/>
      <c r="AB45" s="702" t="n"/>
      <c r="AC45" s="702" t="n"/>
      <c r="AD45" s="702" t="n"/>
      <c r="AE45" s="704" t="n"/>
      <c r="AF45" s="704" t="n"/>
      <c r="AG45" s="702" t="n"/>
      <c r="AH45" s="702" t="n"/>
      <c r="AI45" s="34">
        <f>COUNTA(E45:AH45)</f>
        <v/>
      </c>
      <c r="AK45" s="678">
        <f>+COUNTIF(E45:AH45,"*"&amp;"A"&amp;"*")</f>
        <v/>
      </c>
      <c r="AL45" s="678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551" t="inlineStr">
        <is>
          <t>GASTRONOMAD_2</t>
        </is>
      </c>
      <c r="B46" s="552" t="inlineStr">
        <is>
          <t>14:00</t>
        </is>
      </c>
      <c r="C46" s="552" t="inlineStr">
        <is>
          <t>NPT</t>
        </is>
      </c>
      <c r="D46" s="178" t="inlineStr">
        <is>
          <t>Mo - Su</t>
        </is>
      </c>
      <c r="E46" s="702" t="n"/>
      <c r="F46" s="702" t="n"/>
      <c r="G46" s="702" t="n"/>
      <c r="H46" s="702" t="n"/>
      <c r="I46" s="702" t="n"/>
      <c r="J46" s="704" t="n"/>
      <c r="K46" s="704" t="n"/>
      <c r="L46" s="702" t="n"/>
      <c r="M46" s="702" t="n"/>
      <c r="N46" s="702" t="n"/>
      <c r="O46" s="702" t="n"/>
      <c r="P46" s="702" t="n"/>
      <c r="Q46" s="704" t="n"/>
      <c r="R46" s="704" t="n"/>
      <c r="S46" s="702" t="n"/>
      <c r="T46" s="702" t="n"/>
      <c r="U46" s="702" t="n"/>
      <c r="V46" s="702" t="n"/>
      <c r="W46" s="702" t="n"/>
      <c r="X46" s="704" t="n"/>
      <c r="Y46" s="704" t="n"/>
      <c r="Z46" s="702" t="n"/>
      <c r="AA46" s="702" t="n"/>
      <c r="AB46" s="702" t="n"/>
      <c r="AC46" s="702" t="n"/>
      <c r="AD46" s="702" t="n"/>
      <c r="AE46" s="704" t="n"/>
      <c r="AF46" s="704" t="n"/>
      <c r="AG46" s="702" t="n"/>
      <c r="AH46" s="702" t="n"/>
      <c r="AI46" s="34">
        <f>COUNTA(E46:AH46)</f>
        <v/>
      </c>
      <c r="AK46" s="678">
        <f>+COUNTIF(E46:AH46,"*"&amp;"A"&amp;"*")</f>
        <v/>
      </c>
      <c r="AL46" s="678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551" t="inlineStr">
        <is>
          <t>GASTRONOMAD_2</t>
        </is>
      </c>
      <c r="B47" s="552" t="inlineStr">
        <is>
          <t>14:30</t>
        </is>
      </c>
      <c r="C47" s="552" t="inlineStr">
        <is>
          <t>NPT</t>
        </is>
      </c>
      <c r="D47" s="178" t="inlineStr">
        <is>
          <t>Mo - Su</t>
        </is>
      </c>
      <c r="E47" s="702" t="n"/>
      <c r="F47" s="702" t="n"/>
      <c r="G47" s="702" t="n"/>
      <c r="H47" s="702" t="n"/>
      <c r="I47" s="702" t="n"/>
      <c r="J47" s="704" t="n"/>
      <c r="K47" s="704" t="n"/>
      <c r="L47" s="702" t="n"/>
      <c r="M47" s="702" t="n"/>
      <c r="N47" s="702" t="n"/>
      <c r="O47" s="702" t="n"/>
      <c r="P47" s="702" t="n"/>
      <c r="Q47" s="704" t="n"/>
      <c r="R47" s="704" t="n"/>
      <c r="S47" s="702" t="n"/>
      <c r="T47" s="702" t="n"/>
      <c r="U47" s="702" t="n"/>
      <c r="V47" s="702" t="n"/>
      <c r="W47" s="702" t="n"/>
      <c r="X47" s="704" t="n"/>
      <c r="Y47" s="704" t="n"/>
      <c r="Z47" s="702" t="n"/>
      <c r="AA47" s="702" t="n"/>
      <c r="AB47" s="702" t="n"/>
      <c r="AC47" s="702" t="n"/>
      <c r="AD47" s="702" t="n"/>
      <c r="AE47" s="704" t="n"/>
      <c r="AF47" s="704" t="n"/>
      <c r="AG47" s="702" t="n"/>
      <c r="AH47" s="702" t="n"/>
      <c r="AI47" s="34">
        <f>COUNTA(E47:AH47)</f>
        <v/>
      </c>
      <c r="AK47" s="678">
        <f>+COUNTIF(E47:AH47,"*"&amp;"A"&amp;"*")</f>
        <v/>
      </c>
      <c r="AL47" s="678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551" t="inlineStr">
        <is>
          <t>BOJANINA_RADIONICA_KOLAČA_II</t>
        </is>
      </c>
      <c r="B48" s="552" t="inlineStr">
        <is>
          <t>15:00</t>
        </is>
      </c>
      <c r="C48" s="552" t="inlineStr">
        <is>
          <t>NPT</t>
        </is>
      </c>
      <c r="D48" s="178" t="inlineStr">
        <is>
          <t>Mo - Su</t>
        </is>
      </c>
      <c r="E48" s="702" t="n"/>
      <c r="F48" s="702" t="n"/>
      <c r="G48" s="702" t="n"/>
      <c r="H48" s="702" t="n"/>
      <c r="I48" s="702" t="n"/>
      <c r="J48" s="704" t="n"/>
      <c r="K48" s="704" t="n"/>
      <c r="L48" s="702" t="n"/>
      <c r="M48" s="702" t="n"/>
      <c r="N48" s="702" t="n"/>
      <c r="O48" s="702" t="n"/>
      <c r="P48" s="702" t="n"/>
      <c r="Q48" s="704" t="n"/>
      <c r="R48" s="704" t="n"/>
      <c r="S48" s="702" t="n"/>
      <c r="T48" s="702" t="n"/>
      <c r="U48" s="702" t="n"/>
      <c r="V48" s="702" t="n"/>
      <c r="W48" s="702" t="n"/>
      <c r="X48" s="704" t="n"/>
      <c r="Y48" s="704" t="n"/>
      <c r="Z48" s="702" t="n"/>
      <c r="AA48" s="702" t="n"/>
      <c r="AB48" s="702" t="n"/>
      <c r="AC48" s="702" t="n"/>
      <c r="AD48" s="702" t="n"/>
      <c r="AE48" s="704" t="n"/>
      <c r="AF48" s="704" t="n"/>
      <c r="AG48" s="702" t="n"/>
      <c r="AH48" s="702" t="n"/>
      <c r="AI48" s="34">
        <f>COUNTA(E48:AH48)</f>
        <v/>
      </c>
      <c r="AK48" s="678">
        <f>+COUNTIF(E48:AH48,"*"&amp;"A"&amp;"*")</f>
        <v/>
      </c>
      <c r="AL48" s="678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551" t="inlineStr">
        <is>
          <t>KAD_OKUSI_PROGOVORE_DUBROVNIK</t>
        </is>
      </c>
      <c r="B49" s="552" t="inlineStr">
        <is>
          <t>15:30</t>
        </is>
      </c>
      <c r="C49" s="552" t="inlineStr">
        <is>
          <t>NPT</t>
        </is>
      </c>
      <c r="D49" s="178" t="inlineStr">
        <is>
          <t>Mo - Su</t>
        </is>
      </c>
      <c r="E49" s="702" t="n"/>
      <c r="F49" s="702" t="n"/>
      <c r="G49" s="702" t="n"/>
      <c r="H49" s="702" t="n"/>
      <c r="I49" s="702" t="n"/>
      <c r="J49" s="704" t="n"/>
      <c r="K49" s="704" t="n"/>
      <c r="L49" s="702" t="n"/>
      <c r="M49" s="702" t="n"/>
      <c r="N49" s="702" t="n"/>
      <c r="O49" s="702" t="n"/>
      <c r="P49" s="702" t="n"/>
      <c r="Q49" s="704" t="n"/>
      <c r="R49" s="704" t="n"/>
      <c r="S49" s="702" t="n"/>
      <c r="T49" s="702" t="n"/>
      <c r="U49" s="702" t="n"/>
      <c r="V49" s="702" t="n"/>
      <c r="W49" s="702" t="n"/>
      <c r="X49" s="704" t="n"/>
      <c r="Y49" s="704" t="n"/>
      <c r="Z49" s="702" t="n"/>
      <c r="AA49" s="702" t="n"/>
      <c r="AB49" s="702" t="n"/>
      <c r="AC49" s="702" t="n"/>
      <c r="AD49" s="702" t="n"/>
      <c r="AE49" s="704" t="n"/>
      <c r="AF49" s="704" t="n"/>
      <c r="AG49" s="702" t="n"/>
      <c r="AH49" s="702" t="n"/>
      <c r="AI49" s="34">
        <f>COUNTA(E49:AH49)</f>
        <v/>
      </c>
      <c r="AK49" s="678">
        <f>+COUNTIF(E49:AH49,"*"&amp;"A"&amp;"*")</f>
        <v/>
      </c>
      <c r="AL49" s="678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551" t="inlineStr">
        <is>
          <t>DIVLJA_KUHINJA_I</t>
        </is>
      </c>
      <c r="B50" s="552" t="inlineStr">
        <is>
          <t>16:15</t>
        </is>
      </c>
      <c r="C50" s="552" t="inlineStr">
        <is>
          <t>PT</t>
        </is>
      </c>
      <c r="D50" s="178" t="inlineStr">
        <is>
          <t>Mo - Su</t>
        </is>
      </c>
      <c r="E50" s="702" t="n"/>
      <c r="F50" s="702" t="n"/>
      <c r="G50" s="702" t="n"/>
      <c r="H50" s="702" t="n"/>
      <c r="I50" s="702" t="n"/>
      <c r="J50" s="704" t="n"/>
      <c r="K50" s="704" t="n"/>
      <c r="L50" s="702" t="n"/>
      <c r="M50" s="702" t="n"/>
      <c r="N50" s="702" t="n"/>
      <c r="O50" s="702" t="n"/>
      <c r="P50" s="702" t="n"/>
      <c r="Q50" s="704" t="n"/>
      <c r="R50" s="704" t="n"/>
      <c r="S50" s="702" t="n"/>
      <c r="T50" s="702" t="n"/>
      <c r="U50" s="702" t="n"/>
      <c r="V50" s="702" t="n"/>
      <c r="W50" s="702" t="n"/>
      <c r="X50" s="704" t="n"/>
      <c r="Y50" s="704" t="n"/>
      <c r="Z50" s="702" t="n"/>
      <c r="AA50" s="702" t="n"/>
      <c r="AB50" s="702" t="n"/>
      <c r="AC50" s="702" t="n"/>
      <c r="AD50" s="702" t="n"/>
      <c r="AE50" s="704" t="n"/>
      <c r="AF50" s="704" t="n"/>
      <c r="AG50" s="702" t="n"/>
      <c r="AH50" s="702" t="n"/>
      <c r="AI50" s="34">
        <f>COUNTA(E50:AH50)</f>
        <v/>
      </c>
      <c r="AK50" s="678">
        <f>+COUNTIF(E50:AH50,"*"&amp;"A"&amp;"*")</f>
        <v/>
      </c>
      <c r="AL50" s="678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551" t="inlineStr">
        <is>
          <t>Mamekovi_recepti</t>
        </is>
      </c>
      <c r="B51" s="552" t="inlineStr">
        <is>
          <t>16:45</t>
        </is>
      </c>
      <c r="C51" s="552" t="inlineStr">
        <is>
          <t>PT</t>
        </is>
      </c>
      <c r="D51" s="178" t="inlineStr">
        <is>
          <t>Mo - Su</t>
        </is>
      </c>
      <c r="E51" s="702" t="n"/>
      <c r="F51" s="702" t="n"/>
      <c r="G51" s="702" t="n"/>
      <c r="H51" s="702" t="n"/>
      <c r="I51" s="702" t="n"/>
      <c r="J51" s="704" t="n"/>
      <c r="K51" s="704" t="n"/>
      <c r="L51" s="702" t="n"/>
      <c r="M51" s="702" t="n"/>
      <c r="N51" s="702" t="n"/>
      <c r="O51" s="702" t="n"/>
      <c r="P51" s="702" t="n"/>
      <c r="Q51" s="704" t="n"/>
      <c r="R51" s="704" t="n"/>
      <c r="S51" s="702" t="n"/>
      <c r="T51" s="702" t="n"/>
      <c r="U51" s="702" t="n"/>
      <c r="V51" s="702" t="n"/>
      <c r="W51" s="702" t="n"/>
      <c r="X51" s="704" t="n"/>
      <c r="Y51" s="704" t="n"/>
      <c r="Z51" s="702" t="n"/>
      <c r="AA51" s="702" t="n"/>
      <c r="AB51" s="702" t="n"/>
      <c r="AC51" s="702" t="n"/>
      <c r="AD51" s="702" t="n"/>
      <c r="AE51" s="704" t="n"/>
      <c r="AF51" s="704" t="n"/>
      <c r="AG51" s="702" t="n"/>
      <c r="AH51" s="702" t="n"/>
      <c r="AI51" s="34">
        <f>COUNTA(E51:AH51)</f>
        <v/>
      </c>
      <c r="AK51" s="678">
        <f>+COUNTIF(E51:AH51,"*"&amp;"A"&amp;"*")</f>
        <v/>
      </c>
      <c r="AL51" s="678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551" t="inlineStr">
        <is>
          <t>SAMOBORKE</t>
        </is>
      </c>
      <c r="B52" s="552" t="inlineStr">
        <is>
          <t>17:15</t>
        </is>
      </c>
      <c r="C52" s="552" t="inlineStr">
        <is>
          <t>PT</t>
        </is>
      </c>
      <c r="D52" s="178" t="inlineStr">
        <is>
          <t>Mo - Su</t>
        </is>
      </c>
      <c r="E52" s="702" t="n"/>
      <c r="F52" s="702" t="n"/>
      <c r="G52" s="702" t="n"/>
      <c r="H52" s="702" t="n"/>
      <c r="I52" s="702" t="n"/>
      <c r="J52" s="704" t="n"/>
      <c r="K52" s="704" t="n"/>
      <c r="L52" s="702" t="n"/>
      <c r="M52" s="702" t="n"/>
      <c r="N52" s="702" t="n"/>
      <c r="O52" s="702" t="n"/>
      <c r="P52" s="702" t="n"/>
      <c r="Q52" s="704" t="n"/>
      <c r="R52" s="704" t="n"/>
      <c r="S52" s="702" t="n"/>
      <c r="T52" s="702" t="n"/>
      <c r="U52" s="702" t="n"/>
      <c r="V52" s="702" t="n"/>
      <c r="W52" s="702" t="n"/>
      <c r="X52" s="704" t="n"/>
      <c r="Y52" s="704" t="n"/>
      <c r="Z52" s="702" t="n"/>
      <c r="AA52" s="702" t="n"/>
      <c r="AB52" s="702" t="n"/>
      <c r="AC52" s="702" t="n"/>
      <c r="AD52" s="702" t="n"/>
      <c r="AE52" s="704" t="n"/>
      <c r="AF52" s="704" t="n"/>
      <c r="AG52" s="702" t="n"/>
      <c r="AH52" s="702" t="n"/>
      <c r="AI52" s="34">
        <f>COUNTA(E52:AH52)</f>
        <v/>
      </c>
      <c r="AK52" s="678">
        <f>+COUNTIF(E52:AH52,"*"&amp;"A"&amp;"*")</f>
        <v/>
      </c>
      <c r="AL52" s="678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>
      <c r="A53" s="551" t="inlineStr">
        <is>
          <t>KATY_NA_MORU_I_MALO_U_BRDIMA</t>
        </is>
      </c>
      <c r="B53" s="552" t="inlineStr">
        <is>
          <t>17:45</t>
        </is>
      </c>
      <c r="C53" s="552" t="inlineStr">
        <is>
          <t>PT</t>
        </is>
      </c>
      <c r="D53" s="178" t="inlineStr">
        <is>
          <t>Mo - Su</t>
        </is>
      </c>
      <c r="E53" s="702" t="n"/>
      <c r="F53" s="702" t="n"/>
      <c r="G53" s="702" t="n"/>
      <c r="H53" s="702" t="n"/>
      <c r="I53" s="702" t="n"/>
      <c r="J53" s="704" t="n"/>
      <c r="K53" s="704" t="n"/>
      <c r="L53" s="702" t="n"/>
      <c r="M53" s="702" t="n"/>
      <c r="N53" s="702" t="n"/>
      <c r="O53" s="702" t="n"/>
      <c r="P53" s="702" t="n"/>
      <c r="Q53" s="704" t="n"/>
      <c r="R53" s="704" t="n"/>
      <c r="S53" s="702" t="n"/>
      <c r="T53" s="702" t="n"/>
      <c r="U53" s="702" t="n"/>
      <c r="V53" s="702" t="n"/>
      <c r="W53" s="702" t="n"/>
      <c r="X53" s="704" t="n"/>
      <c r="Y53" s="704" t="n"/>
      <c r="Z53" s="702" t="n"/>
      <c r="AA53" s="702" t="n"/>
      <c r="AB53" s="702" t="n"/>
      <c r="AC53" s="702" t="n"/>
      <c r="AD53" s="702" t="n"/>
      <c r="AE53" s="704" t="n"/>
      <c r="AF53" s="704" t="n"/>
      <c r="AG53" s="702" t="n"/>
      <c r="AH53" s="702" t="n"/>
      <c r="AI53" s="34">
        <f>COUNTA(E53:AH53)</f>
        <v/>
      </c>
      <c r="AK53" s="678">
        <f>+COUNTIF(E53:AH53,"*"&amp;"A"&amp;"*")</f>
        <v/>
      </c>
      <c r="AL53" s="678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>
      <c r="A54" s="551" t="inlineStr">
        <is>
          <t>KATARININE_ČAROLIJE_I</t>
        </is>
      </c>
      <c r="B54" s="552" t="inlineStr">
        <is>
          <t>18:15</t>
        </is>
      </c>
      <c r="C54" s="552" t="inlineStr">
        <is>
          <t>PT</t>
        </is>
      </c>
      <c r="D54" s="178" t="inlineStr">
        <is>
          <t>Mo - Su</t>
        </is>
      </c>
      <c r="E54" s="702" t="n"/>
      <c r="F54" s="702" t="n"/>
      <c r="G54" s="702" t="n"/>
      <c r="H54" s="702" t="n"/>
      <c r="I54" s="702" t="n"/>
      <c r="J54" s="704" t="n"/>
      <c r="K54" s="704" t="n"/>
      <c r="L54" s="702" t="n"/>
      <c r="M54" s="702" t="n"/>
      <c r="N54" s="702" t="n"/>
      <c r="O54" s="702" t="n"/>
      <c r="P54" s="702" t="n"/>
      <c r="Q54" s="704" t="n"/>
      <c r="R54" s="704" t="n"/>
      <c r="S54" s="702" t="n"/>
      <c r="T54" s="702" t="n"/>
      <c r="U54" s="702" t="n"/>
      <c r="V54" s="702" t="n"/>
      <c r="W54" s="702" t="n"/>
      <c r="X54" s="704" t="n"/>
      <c r="Y54" s="704" t="n"/>
      <c r="Z54" s="702" t="n"/>
      <c r="AA54" s="702" t="n"/>
      <c r="AB54" s="702" t="n"/>
      <c r="AC54" s="702" t="n"/>
      <c r="AD54" s="702" t="n"/>
      <c r="AE54" s="704" t="n"/>
      <c r="AF54" s="704" t="n"/>
      <c r="AG54" s="702" t="n"/>
      <c r="AH54" s="702" t="n"/>
      <c r="AI54" s="34">
        <f>COUNTA(E54:AH54)</f>
        <v/>
      </c>
      <c r="AK54" s="678">
        <f>+COUNTIF(E54:AH54,"*"&amp;"A"&amp;"*")</f>
        <v/>
      </c>
      <c r="AL54" s="678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>
      <c r="A55" s="551" t="inlineStr">
        <is>
          <t>GASTRONOMAD_1</t>
        </is>
      </c>
      <c r="B55" s="552" t="inlineStr">
        <is>
          <t>18:30</t>
        </is>
      </c>
      <c r="C55" s="552" t="inlineStr">
        <is>
          <t>PT</t>
        </is>
      </c>
      <c r="D55" s="178" t="inlineStr">
        <is>
          <t>Mo - Su</t>
        </is>
      </c>
      <c r="E55" s="702" t="n"/>
      <c r="F55" s="702" t="n"/>
      <c r="G55" s="702" t="n"/>
      <c r="H55" s="702" t="n"/>
      <c r="I55" s="702" t="n"/>
      <c r="J55" s="704" t="n"/>
      <c r="K55" s="704" t="n"/>
      <c r="L55" s="702" t="n"/>
      <c r="M55" s="702" t="n"/>
      <c r="N55" s="702" t="n"/>
      <c r="O55" s="702" t="n"/>
      <c r="P55" s="702" t="n"/>
      <c r="Q55" s="704" t="n"/>
      <c r="R55" s="704" t="n"/>
      <c r="S55" s="702" t="n"/>
      <c r="T55" s="702" t="n"/>
      <c r="U55" s="702" t="n"/>
      <c r="V55" s="702" t="n"/>
      <c r="W55" s="702" t="n"/>
      <c r="X55" s="704" t="n"/>
      <c r="Y55" s="704" t="n"/>
      <c r="Z55" s="702" t="n"/>
      <c r="AA55" s="702" t="n"/>
      <c r="AB55" s="702" t="n"/>
      <c r="AC55" s="702" t="n"/>
      <c r="AD55" s="702" t="n"/>
      <c r="AE55" s="704" t="n"/>
      <c r="AF55" s="704" t="n"/>
      <c r="AG55" s="702" t="n"/>
      <c r="AH55" s="702" t="n"/>
      <c r="AI55" s="34">
        <f>COUNTA(E55:AH55)</f>
        <v/>
      </c>
      <c r="AK55" s="678">
        <f>+COUNTIF(E55:AH55,"*"&amp;"A"&amp;"*")</f>
        <v/>
      </c>
      <c r="AL55" s="678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>
      <c r="A56" s="551" t="inlineStr">
        <is>
          <t>GASTRONOMAD_1</t>
        </is>
      </c>
      <c r="B56" s="552" t="inlineStr">
        <is>
          <t>19:00</t>
        </is>
      </c>
      <c r="C56" s="552" t="inlineStr">
        <is>
          <t>PT</t>
        </is>
      </c>
      <c r="D56" s="178" t="inlineStr">
        <is>
          <t>Mo - Su</t>
        </is>
      </c>
      <c r="E56" s="702" t="n"/>
      <c r="F56" s="702" t="n"/>
      <c r="G56" s="702" t="n"/>
      <c r="H56" s="702" t="n"/>
      <c r="I56" s="702" t="n"/>
      <c r="J56" s="704" t="n"/>
      <c r="K56" s="704" t="n"/>
      <c r="L56" s="702" t="n"/>
      <c r="M56" s="702" t="n"/>
      <c r="N56" s="702" t="n"/>
      <c r="O56" s="702" t="n"/>
      <c r="P56" s="702" t="n"/>
      <c r="Q56" s="704" t="n"/>
      <c r="R56" s="704" t="n"/>
      <c r="S56" s="702" t="n"/>
      <c r="T56" s="702" t="n"/>
      <c r="U56" s="702" t="n"/>
      <c r="V56" s="702" t="n"/>
      <c r="W56" s="702" t="n"/>
      <c r="X56" s="704" t="n"/>
      <c r="Y56" s="704" t="n"/>
      <c r="Z56" s="702" t="n"/>
      <c r="AA56" s="702" t="n"/>
      <c r="AB56" s="702" t="n"/>
      <c r="AC56" s="702" t="n"/>
      <c r="AD56" s="702" t="n"/>
      <c r="AE56" s="704" t="n"/>
      <c r="AF56" s="704" t="n"/>
      <c r="AG56" s="702" t="n"/>
      <c r="AH56" s="702" t="n"/>
      <c r="AI56" s="34">
        <f>COUNTA(E56:AH56)</f>
        <v/>
      </c>
      <c r="AK56" s="678">
        <f>+COUNTIF(E56:AH56,"*"&amp;"A"&amp;"*")</f>
        <v/>
      </c>
      <c r="AL56" s="678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>
      <c r="A57" s="551" t="inlineStr">
        <is>
          <t>KATARININE_ČAROLIJE_II</t>
        </is>
      </c>
      <c r="B57" s="552" t="inlineStr">
        <is>
          <t>19:15</t>
        </is>
      </c>
      <c r="C57" s="552" t="inlineStr">
        <is>
          <t>PT</t>
        </is>
      </c>
      <c r="D57" s="178" t="inlineStr">
        <is>
          <t>Mo - Su</t>
        </is>
      </c>
      <c r="E57" s="702" t="n"/>
      <c r="F57" s="702" t="n"/>
      <c r="G57" s="702" t="n"/>
      <c r="H57" s="702" t="n"/>
      <c r="I57" s="702" t="n"/>
      <c r="J57" s="704" t="n"/>
      <c r="K57" s="704" t="n"/>
      <c r="L57" s="702" t="n"/>
      <c r="M57" s="702" t="n"/>
      <c r="N57" s="702" t="n"/>
      <c r="O57" s="702" t="n"/>
      <c r="P57" s="702" t="n"/>
      <c r="Q57" s="704" t="n"/>
      <c r="R57" s="704" t="n"/>
      <c r="S57" s="702" t="n"/>
      <c r="T57" s="702" t="n"/>
      <c r="U57" s="702" t="n"/>
      <c r="V57" s="702" t="n"/>
      <c r="W57" s="702" t="n"/>
      <c r="X57" s="704" t="n"/>
      <c r="Y57" s="704" t="n"/>
      <c r="Z57" s="702" t="n"/>
      <c r="AA57" s="702" t="n"/>
      <c r="AB57" s="702" t="n"/>
      <c r="AC57" s="702" t="n"/>
      <c r="AD57" s="702" t="n"/>
      <c r="AE57" s="704" t="n"/>
      <c r="AF57" s="704" t="n"/>
      <c r="AG57" s="702" t="n"/>
      <c r="AH57" s="702" t="n"/>
      <c r="AI57" s="34">
        <f>COUNTA(E57:AH57)</f>
        <v/>
      </c>
      <c r="AK57" s="678">
        <f>+COUNTIF(E57:AH57,"*"&amp;"A"&amp;"*")</f>
        <v/>
      </c>
      <c r="AL57" s="678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>
      <c r="A58" s="551" t="inlineStr">
        <is>
          <t>KUHINJA_5_ELEMENATA</t>
        </is>
      </c>
      <c r="B58" s="552" t="inlineStr">
        <is>
          <t>19:45</t>
        </is>
      </c>
      <c r="C58" s="552" t="inlineStr">
        <is>
          <t>PT</t>
        </is>
      </c>
      <c r="D58" s="178" t="inlineStr">
        <is>
          <t>Mo - Su</t>
        </is>
      </c>
      <c r="E58" s="702" t="n"/>
      <c r="F58" s="702" t="n"/>
      <c r="G58" s="702" t="n"/>
      <c r="H58" s="702" t="n"/>
      <c r="I58" s="702" t="n"/>
      <c r="J58" s="704" t="n"/>
      <c r="K58" s="704" t="n"/>
      <c r="L58" s="702" t="n"/>
      <c r="M58" s="702" t="n"/>
      <c r="N58" s="702" t="n"/>
      <c r="O58" s="702" t="n"/>
      <c r="P58" s="702" t="n"/>
      <c r="Q58" s="704" t="n"/>
      <c r="R58" s="704" t="n"/>
      <c r="S58" s="702" t="n"/>
      <c r="T58" s="702" t="n"/>
      <c r="U58" s="702" t="n"/>
      <c r="V58" s="702" t="n"/>
      <c r="W58" s="702" t="n"/>
      <c r="X58" s="704" t="n"/>
      <c r="Y58" s="704" t="n"/>
      <c r="Z58" s="702" t="n"/>
      <c r="AA58" s="702" t="n"/>
      <c r="AB58" s="702" t="n"/>
      <c r="AC58" s="702" t="n"/>
      <c r="AD58" s="702" t="n"/>
      <c r="AE58" s="704" t="n"/>
      <c r="AF58" s="704" t="n"/>
      <c r="AG58" s="702" t="n"/>
      <c r="AH58" s="702" t="n"/>
      <c r="AI58" s="34">
        <f>COUNTA(E58:AH58)</f>
        <v/>
      </c>
      <c r="AK58" s="678">
        <f>+COUNTIF(E58:AH58,"*"&amp;"A"&amp;"*")</f>
        <v/>
      </c>
      <c r="AL58" s="678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>
      <c r="A59" s="551" t="inlineStr">
        <is>
          <t>LEPI_BRKA_I_VJEKO_IV</t>
        </is>
      </c>
      <c r="B59" s="552" t="inlineStr">
        <is>
          <t>20:15</t>
        </is>
      </c>
      <c r="C59" s="552" t="inlineStr">
        <is>
          <t>PT</t>
        </is>
      </c>
      <c r="D59" s="178" t="inlineStr">
        <is>
          <t>Mo - Su</t>
        </is>
      </c>
      <c r="E59" s="702" t="n"/>
      <c r="F59" s="702" t="n"/>
      <c r="G59" s="702" t="n"/>
      <c r="H59" s="702" t="n"/>
      <c r="I59" s="702" t="n"/>
      <c r="J59" s="704" t="n"/>
      <c r="K59" s="704" t="n"/>
      <c r="L59" s="702" t="n"/>
      <c r="M59" s="702" t="n"/>
      <c r="N59" s="702" t="n"/>
      <c r="O59" s="702" t="n"/>
      <c r="P59" s="702" t="n"/>
      <c r="Q59" s="704" t="n"/>
      <c r="R59" s="704" t="n"/>
      <c r="S59" s="702" t="n"/>
      <c r="T59" s="702" t="n"/>
      <c r="U59" s="702" t="n"/>
      <c r="V59" s="702" t="n"/>
      <c r="W59" s="702" t="n"/>
      <c r="X59" s="704" t="n"/>
      <c r="Y59" s="704" t="n"/>
      <c r="Z59" s="702" t="n"/>
      <c r="AA59" s="702" t="n"/>
      <c r="AB59" s="702" t="n"/>
      <c r="AC59" s="702" t="n"/>
      <c r="AD59" s="702" t="n"/>
      <c r="AE59" s="704" t="n"/>
      <c r="AF59" s="704" t="n"/>
      <c r="AG59" s="702" t="n"/>
      <c r="AH59" s="702" t="n"/>
      <c r="AI59" s="34">
        <f>COUNTA(E59:AH59)</f>
        <v/>
      </c>
      <c r="AK59" s="678">
        <f>+COUNTIF(E59:AH59,"*"&amp;"A"&amp;"*")</f>
        <v/>
      </c>
      <c r="AL59" s="678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>
      <c r="A60" s="551" t="inlineStr">
        <is>
          <t>FIT_FOOD_II</t>
        </is>
      </c>
      <c r="B60" s="552" t="inlineStr">
        <is>
          <t>20:45</t>
        </is>
      </c>
      <c r="C60" s="552" t="inlineStr">
        <is>
          <t>PT</t>
        </is>
      </c>
      <c r="D60" s="178" t="inlineStr">
        <is>
          <t>Mo - Su</t>
        </is>
      </c>
      <c r="E60" s="702" t="n"/>
      <c r="F60" s="702" t="n"/>
      <c r="G60" s="702" t="n"/>
      <c r="H60" s="702" t="n"/>
      <c r="I60" s="702" t="n"/>
      <c r="J60" s="704" t="n"/>
      <c r="K60" s="704" t="n"/>
      <c r="L60" s="702" t="n"/>
      <c r="M60" s="702" t="n"/>
      <c r="N60" s="702" t="n"/>
      <c r="O60" s="702" t="n"/>
      <c r="P60" s="702" t="n"/>
      <c r="Q60" s="704" t="n"/>
      <c r="R60" s="704" t="n"/>
      <c r="S60" s="702" t="n"/>
      <c r="T60" s="702" t="n"/>
      <c r="U60" s="702" t="n"/>
      <c r="V60" s="702" t="n"/>
      <c r="W60" s="702" t="n"/>
      <c r="X60" s="704" t="n"/>
      <c r="Y60" s="704" t="n"/>
      <c r="Z60" s="702" t="n"/>
      <c r="AA60" s="702" t="n"/>
      <c r="AB60" s="702" t="n"/>
      <c r="AC60" s="702" t="n"/>
      <c r="AD60" s="702" t="n"/>
      <c r="AE60" s="704" t="n"/>
      <c r="AF60" s="704" t="n"/>
      <c r="AG60" s="702" t="n"/>
      <c r="AH60" s="702" t="n"/>
      <c r="AI60" s="34">
        <f>COUNTA(E60:AH60)</f>
        <v/>
      </c>
      <c r="AK60" s="678">
        <f>+COUNTIF(E60:AH60,"*"&amp;"A"&amp;"*")</f>
        <v/>
      </c>
      <c r="AL60" s="678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>
      <c r="A61" s="551" t="inlineStr">
        <is>
          <t>UKUSI_AZIJE_I</t>
        </is>
      </c>
      <c r="B61" s="552" t="inlineStr">
        <is>
          <t>21:00</t>
        </is>
      </c>
      <c r="C61" s="552" t="inlineStr">
        <is>
          <t>PT</t>
        </is>
      </c>
      <c r="D61" s="178" t="inlineStr">
        <is>
          <t>Mo - Su</t>
        </is>
      </c>
      <c r="E61" s="702" t="n"/>
      <c r="F61" s="702" t="n"/>
      <c r="G61" s="702" t="n"/>
      <c r="H61" s="702" t="n"/>
      <c r="I61" s="702" t="n"/>
      <c r="J61" s="704" t="n"/>
      <c r="K61" s="704" t="n"/>
      <c r="L61" s="702" t="n"/>
      <c r="M61" s="702" t="n"/>
      <c r="N61" s="702" t="n"/>
      <c r="O61" s="702" t="n"/>
      <c r="P61" s="702" t="n"/>
      <c r="Q61" s="704" t="n"/>
      <c r="R61" s="704" t="n"/>
      <c r="S61" s="702" t="n"/>
      <c r="T61" s="702" t="n"/>
      <c r="U61" s="702" t="n"/>
      <c r="V61" s="702" t="n"/>
      <c r="W61" s="702" t="n"/>
      <c r="X61" s="704" t="n"/>
      <c r="Y61" s="704" t="n"/>
      <c r="Z61" s="702" t="n"/>
      <c r="AA61" s="702" t="n"/>
      <c r="AB61" s="702" t="n"/>
      <c r="AC61" s="702" t="n"/>
      <c r="AD61" s="702" t="n"/>
      <c r="AE61" s="704" t="n"/>
      <c r="AF61" s="704" t="n"/>
      <c r="AG61" s="702" t="n"/>
      <c r="AH61" s="702" t="n"/>
      <c r="AI61" s="34">
        <f>COUNTA(E61:AH61)</f>
        <v/>
      </c>
      <c r="AK61" s="678">
        <f>+COUNTIF(E61:AH61,"*"&amp;"A"&amp;"*")</f>
        <v/>
      </c>
      <c r="AL61" s="678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>
      <c r="A62" s="551" t="inlineStr">
        <is>
          <t>DIPLOMATSKI_MENI</t>
        </is>
      </c>
      <c r="B62" s="552" t="inlineStr">
        <is>
          <t>21:30</t>
        </is>
      </c>
      <c r="C62" s="552" t="inlineStr">
        <is>
          <t>PT</t>
        </is>
      </c>
      <c r="D62" s="178" t="inlineStr">
        <is>
          <t>Mo - Su</t>
        </is>
      </c>
      <c r="E62" s="702" t="n"/>
      <c r="F62" s="702" t="n"/>
      <c r="G62" s="702" t="n"/>
      <c r="H62" s="702" t="n"/>
      <c r="I62" s="702" t="n"/>
      <c r="J62" s="704" t="n"/>
      <c r="K62" s="704" t="n"/>
      <c r="L62" s="702" t="n"/>
      <c r="M62" s="702" t="n"/>
      <c r="N62" s="702" t="n"/>
      <c r="O62" s="702" t="n"/>
      <c r="P62" s="702" t="n"/>
      <c r="Q62" s="704" t="n"/>
      <c r="R62" s="704" t="n"/>
      <c r="S62" s="702" t="n"/>
      <c r="T62" s="702" t="n"/>
      <c r="U62" s="702" t="n"/>
      <c r="V62" s="702" t="n"/>
      <c r="W62" s="702" t="n"/>
      <c r="X62" s="704" t="n"/>
      <c r="Y62" s="704" t="n"/>
      <c r="Z62" s="702" t="n"/>
      <c r="AA62" s="702" t="n"/>
      <c r="AB62" s="702" t="n"/>
      <c r="AC62" s="702" t="n"/>
      <c r="AD62" s="702" t="n"/>
      <c r="AE62" s="704" t="n"/>
      <c r="AF62" s="704" t="n"/>
      <c r="AG62" s="702" t="n"/>
      <c r="AH62" s="702" t="n"/>
      <c r="AI62" s="34">
        <f>COUNTA(E62:AH62)</f>
        <v/>
      </c>
      <c r="AK62" s="678">
        <f>+COUNTIF(E62:AH62,"*"&amp;"A"&amp;"*")</f>
        <v/>
      </c>
      <c r="AL62" s="678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>
      <c r="A63" s="551" t="inlineStr">
        <is>
          <t>GASTRONOMAD_2</t>
        </is>
      </c>
      <c r="B63" s="552" t="inlineStr">
        <is>
          <t>22:00</t>
        </is>
      </c>
      <c r="C63" s="552" t="inlineStr">
        <is>
          <t>PT</t>
        </is>
      </c>
      <c r="D63" s="178" t="inlineStr">
        <is>
          <t>Mo - Su</t>
        </is>
      </c>
      <c r="E63" s="702" t="n"/>
      <c r="F63" s="702" t="n"/>
      <c r="G63" s="702" t="n"/>
      <c r="H63" s="702" t="n"/>
      <c r="I63" s="702" t="n"/>
      <c r="J63" s="704" t="n"/>
      <c r="K63" s="704" t="n"/>
      <c r="L63" s="702" t="n"/>
      <c r="M63" s="702" t="n"/>
      <c r="N63" s="702" t="n"/>
      <c r="O63" s="702" t="n"/>
      <c r="P63" s="702" t="n"/>
      <c r="Q63" s="704" t="n"/>
      <c r="R63" s="704" t="n"/>
      <c r="S63" s="702" t="n"/>
      <c r="T63" s="702" t="n"/>
      <c r="U63" s="702" t="n"/>
      <c r="V63" s="702" t="n"/>
      <c r="W63" s="702" t="n"/>
      <c r="X63" s="704" t="n"/>
      <c r="Y63" s="704" t="n"/>
      <c r="Z63" s="702" t="n"/>
      <c r="AA63" s="702" t="n"/>
      <c r="AB63" s="702" t="n"/>
      <c r="AC63" s="702" t="n"/>
      <c r="AD63" s="702" t="n"/>
      <c r="AE63" s="704" t="n"/>
      <c r="AF63" s="704" t="n"/>
      <c r="AG63" s="702" t="n"/>
      <c r="AH63" s="702" t="n"/>
      <c r="AI63" s="34">
        <f>COUNTA(E63:AH63)</f>
        <v/>
      </c>
      <c r="AK63" s="678">
        <f>+COUNTIF(E63:AH63,"*"&amp;"A"&amp;"*")</f>
        <v/>
      </c>
      <c r="AL63" s="678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>
      <c r="A64" s="551" t="inlineStr">
        <is>
          <t>GASTRONOMAD_2</t>
        </is>
      </c>
      <c r="B64" s="552" t="inlineStr">
        <is>
          <t>22:30</t>
        </is>
      </c>
      <c r="C64" s="552" t="inlineStr">
        <is>
          <t>PT</t>
        </is>
      </c>
      <c r="D64" s="178" t="inlineStr">
        <is>
          <t>Mo - Su</t>
        </is>
      </c>
      <c r="E64" s="702" t="n"/>
      <c r="F64" s="702" t="n"/>
      <c r="G64" s="702" t="n"/>
      <c r="H64" s="702" t="n"/>
      <c r="I64" s="702" t="n"/>
      <c r="J64" s="704" t="n"/>
      <c r="K64" s="704" t="n"/>
      <c r="L64" s="702" t="n"/>
      <c r="M64" s="702" t="n"/>
      <c r="N64" s="702" t="n"/>
      <c r="O64" s="702" t="n"/>
      <c r="P64" s="702" t="n"/>
      <c r="Q64" s="704" t="n"/>
      <c r="R64" s="704" t="n"/>
      <c r="S64" s="702" t="n"/>
      <c r="T64" s="702" t="n"/>
      <c r="U64" s="702" t="n"/>
      <c r="V64" s="702" t="n"/>
      <c r="W64" s="702" t="n"/>
      <c r="X64" s="704" t="n"/>
      <c r="Y64" s="704" t="n"/>
      <c r="Z64" s="702" t="n"/>
      <c r="AA64" s="702" t="n"/>
      <c r="AB64" s="702" t="n"/>
      <c r="AC64" s="702" t="n"/>
      <c r="AD64" s="702" t="n"/>
      <c r="AE64" s="704" t="n"/>
      <c r="AF64" s="704" t="n"/>
      <c r="AG64" s="702" t="n"/>
      <c r="AH64" s="702" t="n"/>
      <c r="AI64" s="34">
        <f>COUNTA(E64:AH64)</f>
        <v/>
      </c>
      <c r="AK64" s="678">
        <f>+COUNTIF(E64:AH64,"*"&amp;"A"&amp;"*")</f>
        <v/>
      </c>
      <c r="AL64" s="678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>
      <c r="A65" s="551" t="inlineStr">
        <is>
          <t>BOJANINA_RADIONICA_KOLAČA_II</t>
        </is>
      </c>
      <c r="B65" s="552" t="inlineStr">
        <is>
          <t>23:00</t>
        </is>
      </c>
      <c r="C65" s="552" t="inlineStr">
        <is>
          <t>NPT</t>
        </is>
      </c>
      <c r="D65" s="178" t="inlineStr">
        <is>
          <t>Mo - Su</t>
        </is>
      </c>
      <c r="E65" s="702" t="n"/>
      <c r="F65" s="702" t="n"/>
      <c r="G65" s="702" t="n"/>
      <c r="H65" s="702" t="n"/>
      <c r="I65" s="702" t="n"/>
      <c r="J65" s="704" t="n"/>
      <c r="K65" s="704" t="n"/>
      <c r="L65" s="702" t="n"/>
      <c r="M65" s="702" t="n"/>
      <c r="N65" s="702" t="n"/>
      <c r="O65" s="702" t="n"/>
      <c r="P65" s="702" t="n"/>
      <c r="Q65" s="704" t="n"/>
      <c r="R65" s="704" t="n"/>
      <c r="S65" s="702" t="n"/>
      <c r="T65" s="702" t="n"/>
      <c r="U65" s="702" t="n"/>
      <c r="V65" s="702" t="n"/>
      <c r="W65" s="702" t="n"/>
      <c r="X65" s="704" t="n"/>
      <c r="Y65" s="704" t="n"/>
      <c r="Z65" s="702" t="n"/>
      <c r="AA65" s="702" t="n"/>
      <c r="AB65" s="702" t="n"/>
      <c r="AC65" s="702" t="n"/>
      <c r="AD65" s="702" t="n"/>
      <c r="AE65" s="704" t="n"/>
      <c r="AF65" s="704" t="n"/>
      <c r="AG65" s="702" t="n"/>
      <c r="AH65" s="702" t="n"/>
      <c r="AI65" s="34">
        <f>COUNTA(E65:AH65)</f>
        <v/>
      </c>
      <c r="AJ65" s="38" t="n"/>
      <c r="AK65" s="678">
        <f>+COUNTIF(E65:AH65,"*"&amp;"A"&amp;"*")</f>
        <v/>
      </c>
      <c r="AL65" s="678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>
      <c r="A66" s="551" t="inlineStr">
        <is>
          <t>KAD_OKUSI_PROGOVORE_DUBROVNIK</t>
        </is>
      </c>
      <c r="B66" s="552" t="inlineStr">
        <is>
          <t>23:30</t>
        </is>
      </c>
      <c r="C66" s="552" t="inlineStr">
        <is>
          <t>NPT</t>
        </is>
      </c>
      <c r="D66" s="178" t="inlineStr">
        <is>
          <t>Mo - Su</t>
        </is>
      </c>
      <c r="E66" s="702" t="n"/>
      <c r="F66" s="702" t="n"/>
      <c r="G66" s="702" t="n"/>
      <c r="H66" s="702" t="n"/>
      <c r="I66" s="702" t="n"/>
      <c r="J66" s="704" t="n"/>
      <c r="K66" s="704" t="n"/>
      <c r="L66" s="702" t="n"/>
      <c r="M66" s="702" t="n"/>
      <c r="N66" s="702" t="n"/>
      <c r="O66" s="702" t="n"/>
      <c r="P66" s="702" t="n"/>
      <c r="Q66" s="704" t="n"/>
      <c r="R66" s="704" t="n"/>
      <c r="S66" s="702" t="n"/>
      <c r="T66" s="702" t="n"/>
      <c r="U66" s="702" t="n"/>
      <c r="V66" s="702" t="n"/>
      <c r="W66" s="702" t="n"/>
      <c r="X66" s="704" t="n"/>
      <c r="Y66" s="704" t="n"/>
      <c r="Z66" s="702" t="n"/>
      <c r="AA66" s="702" t="n"/>
      <c r="AB66" s="702" t="n"/>
      <c r="AC66" s="702" t="n"/>
      <c r="AD66" s="702" t="n"/>
      <c r="AE66" s="704" t="n"/>
      <c r="AF66" s="704" t="n"/>
      <c r="AG66" s="702" t="n"/>
      <c r="AH66" s="702" t="n"/>
      <c r="AI66" s="34">
        <f>COUNTA(E66:AH66)</f>
        <v/>
      </c>
      <c r="AK66" s="678">
        <f>+COUNTIF(E66:AH66,"*"&amp;"A"&amp;"*")</f>
        <v/>
      </c>
      <c r="AL66" s="678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7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>
      <c r="A67" s="551" t="inlineStr">
        <is>
          <t>DIVLJA_KUHINJA_I</t>
        </is>
      </c>
      <c r="B67" s="552" t="inlineStr">
        <is>
          <t>24:15</t>
        </is>
      </c>
      <c r="C67" s="552" t="inlineStr">
        <is>
          <t>NPT</t>
        </is>
      </c>
      <c r="D67" s="178" t="inlineStr">
        <is>
          <t>Mo - Su</t>
        </is>
      </c>
      <c r="E67" s="702" t="n"/>
      <c r="F67" s="702" t="n"/>
      <c r="G67" s="702" t="n"/>
      <c r="H67" s="702" t="n"/>
      <c r="I67" s="702" t="n"/>
      <c r="J67" s="704" t="n"/>
      <c r="K67" s="704" t="n"/>
      <c r="L67" s="702" t="n"/>
      <c r="M67" s="702" t="n"/>
      <c r="N67" s="702" t="n"/>
      <c r="O67" s="702" t="n"/>
      <c r="P67" s="702" t="n"/>
      <c r="Q67" s="704" t="n"/>
      <c r="R67" s="704" t="n"/>
      <c r="S67" s="702" t="n"/>
      <c r="T67" s="702" t="n"/>
      <c r="U67" s="702" t="n"/>
      <c r="V67" s="702" t="n"/>
      <c r="W67" s="702" t="n"/>
      <c r="X67" s="704" t="n"/>
      <c r="Y67" s="704" t="n"/>
      <c r="Z67" s="702" t="n"/>
      <c r="AA67" s="702" t="n"/>
      <c r="AB67" s="702" t="n"/>
      <c r="AC67" s="702" t="n"/>
      <c r="AD67" s="702" t="n"/>
      <c r="AE67" s="704" t="n"/>
      <c r="AF67" s="704" t="n"/>
      <c r="AG67" s="702" t="n"/>
      <c r="AH67" s="702" t="n"/>
      <c r="AI67" s="34">
        <f>COUNTA(E67:AH67)</f>
        <v/>
      </c>
      <c r="AK67" s="678">
        <f>+COUNTIF(E67:AH67,"*"&amp;"A"&amp;"*")</f>
        <v/>
      </c>
      <c r="AL67" s="678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7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>
      <c r="A68" s="551" t="inlineStr">
        <is>
          <t>Mamekovi_recepti</t>
        </is>
      </c>
      <c r="B68" s="552" t="inlineStr">
        <is>
          <t>24:45</t>
        </is>
      </c>
      <c r="C68" s="552" t="inlineStr">
        <is>
          <t>NPT</t>
        </is>
      </c>
      <c r="D68" s="178" t="inlineStr">
        <is>
          <t>Mo - Su</t>
        </is>
      </c>
      <c r="E68" s="702" t="n"/>
      <c r="F68" s="702" t="n"/>
      <c r="G68" s="702" t="n"/>
      <c r="H68" s="702" t="n"/>
      <c r="I68" s="702" t="n"/>
      <c r="J68" s="704" t="n"/>
      <c r="K68" s="704" t="n"/>
      <c r="L68" s="702" t="n"/>
      <c r="M68" s="702" t="n"/>
      <c r="N68" s="702" t="n"/>
      <c r="O68" s="702" t="n"/>
      <c r="P68" s="702" t="n"/>
      <c r="Q68" s="704" t="n"/>
      <c r="R68" s="704" t="n"/>
      <c r="S68" s="702" t="n"/>
      <c r="T68" s="702" t="n"/>
      <c r="U68" s="702" t="n"/>
      <c r="V68" s="702" t="n"/>
      <c r="W68" s="702" t="n"/>
      <c r="X68" s="704" t="n"/>
      <c r="Y68" s="704" t="n"/>
      <c r="Z68" s="702" t="n"/>
      <c r="AA68" s="702" t="n"/>
      <c r="AB68" s="702" t="n"/>
      <c r="AC68" s="702" t="n"/>
      <c r="AD68" s="702" t="n"/>
      <c r="AE68" s="704" t="n"/>
      <c r="AF68" s="704" t="n"/>
      <c r="AG68" s="702" t="n"/>
      <c r="AH68" s="702" t="n"/>
      <c r="AI68" s="34">
        <f>COUNTA(E68:AH68)</f>
        <v/>
      </c>
      <c r="AK68" s="678">
        <f>+COUNTIF(E68:AH68,"*"&amp;"A"&amp;"*")</f>
        <v/>
      </c>
      <c r="AL68" s="678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7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 thickBot="1">
      <c r="A69" s="307" t="n"/>
      <c r="B69" s="308" t="n"/>
      <c r="C69" s="308" t="n"/>
      <c r="AK69" s="38" t="n"/>
      <c r="AL69" s="38" t="n"/>
      <c r="AM69" s="38" t="n"/>
      <c r="AN69" s="38" t="n"/>
      <c r="AO69" s="38" t="n"/>
      <c r="AP69" s="38" t="n"/>
      <c r="AQ69" s="38" t="n"/>
      <c r="AR69" s="38" t="n"/>
      <c r="AS69" s="38" t="n"/>
      <c r="AT69" s="38" t="n"/>
      <c r="AU69" s="38" t="n"/>
      <c r="AV69" s="38" t="n"/>
      <c r="AW69" s="38" t="n"/>
      <c r="AX69" s="38" t="n"/>
      <c r="AY69" s="38" t="n"/>
      <c r="BQ69" s="35" t="n"/>
    </row>
    <row r="70" ht="21.75" customHeight="1" thickBot="1">
      <c r="A70" s="38" t="n"/>
      <c r="B70" s="38" t="n"/>
      <c r="C70" s="38" t="n"/>
      <c r="D70" s="38" t="n"/>
      <c r="E70" s="309">
        <f>COUNTA(E33:E68)</f>
        <v/>
      </c>
      <c r="F70" s="309">
        <f>COUNTA(F33:F68)</f>
        <v/>
      </c>
      <c r="G70" s="309">
        <f>COUNTA(G33:G68)</f>
        <v/>
      </c>
      <c r="H70" s="309">
        <f>COUNTA(H33:H68)</f>
        <v/>
      </c>
      <c r="I70" s="309">
        <f>COUNTA(I33:I68)</f>
        <v/>
      </c>
      <c r="J70" s="309">
        <f>COUNTA(J33:J68)</f>
        <v/>
      </c>
      <c r="K70" s="309">
        <f>COUNTA(K33:K68)</f>
        <v/>
      </c>
      <c r="L70" s="309">
        <f>COUNTA(L33:L68)</f>
        <v/>
      </c>
      <c r="M70" s="309">
        <f>COUNTA(M33:M68)</f>
        <v/>
      </c>
      <c r="N70" s="309">
        <f>COUNTA(N33:N68)</f>
        <v/>
      </c>
      <c r="O70" s="309">
        <f>COUNTA(O33:O68)</f>
        <v/>
      </c>
      <c r="P70" s="309">
        <f>COUNTA(P33:P68)</f>
        <v/>
      </c>
      <c r="Q70" s="309">
        <f>COUNTA(Q33:Q68)</f>
        <v/>
      </c>
      <c r="R70" s="309">
        <f>COUNTA(R33:R68)</f>
        <v/>
      </c>
      <c r="S70" s="309">
        <f>COUNTA(S33:S68)</f>
        <v/>
      </c>
      <c r="T70" s="309">
        <f>COUNTA(T33:T68)</f>
        <v/>
      </c>
      <c r="U70" s="309">
        <f>COUNTA(U33:U68)</f>
        <v/>
      </c>
      <c r="V70" s="309">
        <f>COUNTA(V33:V68)</f>
        <v/>
      </c>
      <c r="W70" s="309">
        <f>COUNTA(W33:W68)</f>
        <v/>
      </c>
      <c r="X70" s="309">
        <f>COUNTA(X33:X68)</f>
        <v/>
      </c>
      <c r="Y70" s="309">
        <f>COUNTA(Y33:Y68)</f>
        <v/>
      </c>
      <c r="Z70" s="309">
        <f>COUNTA(Z33:Z68)</f>
        <v/>
      </c>
      <c r="AA70" s="309">
        <f>COUNTA(AA33:AA68)</f>
        <v/>
      </c>
      <c r="AB70" s="309">
        <f>COUNTA(AB33:AB68)</f>
        <v/>
      </c>
      <c r="AC70" s="309">
        <f>COUNTA(AC33:AC68)</f>
        <v/>
      </c>
      <c r="AD70" s="309">
        <f>COUNTA(AD33:AD68)</f>
        <v/>
      </c>
      <c r="AE70" s="309">
        <f>COUNTA(AE33:AE68)</f>
        <v/>
      </c>
      <c r="AF70" s="309">
        <f>COUNTA(AF33:AF68)</f>
        <v/>
      </c>
      <c r="AG70" s="309">
        <f>COUNTA(AG33:AG68)</f>
        <v/>
      </c>
      <c r="AH70" s="309">
        <f>COUNTA(AH33:AH68)</f>
        <v/>
      </c>
      <c r="AI70" s="309">
        <f>SUM(AI33:AI68)</f>
        <v/>
      </c>
      <c r="AK70" s="398">
        <f>SUM(AK33:AK68)</f>
        <v/>
      </c>
      <c r="AL70" s="398">
        <f>SUM(AL33:AL68)</f>
        <v/>
      </c>
      <c r="AM70" s="398">
        <f>SUM(AM33:AM68)</f>
        <v/>
      </c>
      <c r="AN70" s="398">
        <f>SUM(AN33:AN68)</f>
        <v/>
      </c>
      <c r="AO70" s="398">
        <f>SUM(AO33:AO68)</f>
        <v/>
      </c>
      <c r="AP70" s="398">
        <f>SUM(AP33:AP68)</f>
        <v/>
      </c>
      <c r="AQ70" s="398">
        <f>SUM(AQ33:AQ68)</f>
        <v/>
      </c>
      <c r="AR70" s="398">
        <f>SUM(AR33:AR68)</f>
        <v/>
      </c>
      <c r="AS70" s="398">
        <f>SUM(AS33:AS68)</f>
        <v/>
      </c>
      <c r="AT70" s="398">
        <f>SUM(AT33:AT68)</f>
        <v/>
      </c>
      <c r="AU70" s="398">
        <f>SUM(AU33:AU68)</f>
        <v/>
      </c>
      <c r="AV70" s="398">
        <f>SUM(AV33:AV68)</f>
        <v/>
      </c>
      <c r="AW70" s="398">
        <f>SUM(AW33:AW68)</f>
        <v/>
      </c>
      <c r="AX70" s="398">
        <f>SUM(AX33:AX68)</f>
        <v/>
      </c>
      <c r="AY70" s="398">
        <f>SUM(AY33:AY68)</f>
        <v/>
      </c>
      <c r="BA70" s="311">
        <f>SUM(BA33:BA68)</f>
        <v/>
      </c>
      <c r="BB70" s="311">
        <f>SUM(BB33:BB68)</f>
        <v/>
      </c>
      <c r="BC70" s="311">
        <f>SUM(BC33:BC68)</f>
        <v/>
      </c>
      <c r="BD70" s="311">
        <f>SUM(BD33:BD68)</f>
        <v/>
      </c>
      <c r="BE70" s="311">
        <f>SUM(BE33:BE68)</f>
        <v/>
      </c>
      <c r="BF70" s="311">
        <f>SUM(BF33:BF68)</f>
        <v/>
      </c>
      <c r="BG70" s="311">
        <f>SUM(BG33:BG68)</f>
        <v/>
      </c>
      <c r="BH70" s="311">
        <f>SUM(BH33:BH68)</f>
        <v/>
      </c>
      <c r="BI70" s="311">
        <f>SUM(BI33:BI68)</f>
        <v/>
      </c>
      <c r="BJ70" s="311">
        <f>SUM(BJ33:BJ68)</f>
        <v/>
      </c>
      <c r="BK70" s="311">
        <f>SUM(BK33:BK68)</f>
        <v/>
      </c>
      <c r="BL70" s="311">
        <f>SUM(BL33:BL68)</f>
        <v/>
      </c>
      <c r="BM70" s="311">
        <f>SUM(BM33:BM68)</f>
        <v/>
      </c>
      <c r="BN70" s="311">
        <f>SUM(BN33:BN68)</f>
        <v/>
      </c>
      <c r="BO70" s="311">
        <f>SUM(BO33:BO68)</f>
        <v/>
      </c>
      <c r="BP70" s="311">
        <f>SUM(BP33:BP68)</f>
        <v/>
      </c>
      <c r="BQ70" s="311">
        <f>SUM(BQ33:BQ68)</f>
        <v/>
      </c>
    </row>
    <row r="71">
      <c r="A71" s="38" t="n"/>
      <c r="B71" s="38" t="n"/>
      <c r="C71" s="38" t="n"/>
      <c r="D71" s="38" t="n"/>
      <c r="E71" s="38" t="n"/>
      <c r="F71" s="38" t="n"/>
      <c r="G71" s="38" t="n"/>
      <c r="H71" s="38" t="n"/>
      <c r="I71" s="38" t="n"/>
      <c r="J71" s="38" t="n"/>
      <c r="K71" s="38" t="n"/>
      <c r="L71" s="38" t="n"/>
      <c r="M71" s="38" t="n"/>
      <c r="N71" s="38" t="n"/>
      <c r="O71" s="38" t="n"/>
      <c r="P71" s="38" t="n"/>
      <c r="Q71" s="38" t="n"/>
      <c r="R71" s="38" t="n"/>
      <c r="S71" s="38" t="n"/>
      <c r="T71" s="38" t="n"/>
      <c r="U71" s="38" t="n"/>
      <c r="V71" s="38" t="n"/>
      <c r="W71" s="38" t="n"/>
      <c r="X71" s="38" t="n"/>
      <c r="Y71" s="38" t="n"/>
      <c r="Z71" s="38" t="n"/>
      <c r="AA71" s="38" t="n"/>
      <c r="AB71" s="38" t="n"/>
      <c r="AC71" s="38" t="n"/>
      <c r="AD71" s="38" t="n"/>
      <c r="AE71" s="38" t="n"/>
      <c r="AF71" s="38" t="n"/>
      <c r="AG71" s="38" t="n"/>
      <c r="AH71" s="38" t="n"/>
      <c r="AI71" s="38" t="n"/>
      <c r="AJ71" s="38" t="n"/>
    </row>
    <row r="72" customFormat="1" s="38"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  <c r="AY72" s="373" t="n"/>
    </row>
    <row r="73" customFormat="1" s="38"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  <c r="AY73" s="373" t="n"/>
    </row>
    <row r="74" ht="21.75" customFormat="1" customHeight="1" s="38" thickBot="1"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  <c r="AY74" s="373" t="n"/>
    </row>
    <row r="75" ht="27.75" customFormat="1" customHeight="1" s="38" thickBot="1" thickTop="1">
      <c r="A75" s="64" t="inlineStr">
        <is>
          <t xml:space="preserve">By daypart </t>
        </is>
      </c>
      <c r="B75" s="1141" t="inlineStr">
        <is>
          <t>Ins</t>
        </is>
      </c>
      <c r="C75" s="1142" t="inlineStr">
        <is>
          <t>%</t>
        </is>
      </c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  <c r="AY75" s="373" t="n"/>
    </row>
    <row r="76" ht="27" customFormat="1" customHeight="1" s="38" thickTop="1">
      <c r="A76" s="67" t="inlineStr">
        <is>
          <t>NPT</t>
        </is>
      </c>
      <c r="B76" s="56">
        <f>BA70</f>
        <v/>
      </c>
      <c r="C76" s="57">
        <f>B76/$B$78</f>
        <v/>
      </c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  <c r="AY76" s="373" t="n"/>
    </row>
    <row r="77" ht="26.25" customFormat="1" customHeight="1" s="38">
      <c r="A77" s="68" t="inlineStr">
        <is>
          <t>PT</t>
        </is>
      </c>
      <c r="B77" s="58">
        <f>BB70</f>
        <v/>
      </c>
      <c r="C77" s="57">
        <f>B77/$B$78</f>
        <v/>
      </c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  <c r="AY77" s="373" t="n"/>
    </row>
    <row r="78" ht="27" customFormat="1" customHeight="1" s="38" thickBot="1">
      <c r="A78" s="69" t="inlineStr">
        <is>
          <t>TOTAL</t>
        </is>
      </c>
      <c r="B78" s="59">
        <f>SUM(B76:B77)</f>
        <v/>
      </c>
      <c r="C78" s="60">
        <f>SUM(C76:C77)</f>
        <v/>
      </c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  <c r="AY78" s="373" t="n"/>
    </row>
    <row r="79" ht="21.75" customFormat="1" customHeight="1" s="38" thickTop="1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  <c r="AY79" s="373" t="n"/>
    </row>
    <row r="80" customFormat="1" s="38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  <c r="AY80" s="373" t="n"/>
    </row>
    <row r="81" ht="21.75" customFormat="1" customHeight="1" s="38" thickBot="1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  <c r="AY81" s="373" t="n"/>
    </row>
    <row r="82" ht="27.75" customFormat="1" customHeight="1" s="38" thickBot="1" thickTop="1">
      <c r="A82" s="70" t="inlineStr">
        <is>
          <t>Duration</t>
        </is>
      </c>
      <c r="B82" s="312">
        <f>SUM(BC70:BQ70)</f>
        <v/>
      </c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  <c r="AY82" s="373" t="n"/>
    </row>
    <row r="83" ht="21.75" customFormat="1" customHeight="1" s="38" thickTop="1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  <c r="AY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  <c r="AY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  <c r="AY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  <c r="AY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  <c r="AY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  <c r="AY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  <c r="AY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  <c r="AY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  <c r="AY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  <c r="AY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  <c r="AY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  <c r="AY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  <c r="AY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  <c r="AY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  <c r="AY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  <c r="AY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  <c r="AY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  <c r="AY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  <c r="AY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  <c r="AY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  <c r="AY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  <c r="AY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  <c r="AY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  <c r="AY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  <c r="AY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  <c r="AY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  <c r="AY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  <c r="AY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  <c r="AY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  <c r="AY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  <c r="AY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  <c r="AY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  <c r="AY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1048518">
      <c r="D1048518" s="399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7.xml><?xml version="1.0" encoding="utf-8"?>
<worksheet xmlns="http://schemas.openxmlformats.org/spreadsheetml/2006/main">
  <sheetPr codeName="Sheet7">
    <outlinePr summaryBelow="1" summaryRight="1"/>
    <pageSetUpPr/>
  </sheetPr>
  <dimension ref="A1:BQ665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47" t="inlineStr">
        <is>
          <t>Client:</t>
        </is>
      </c>
      <c r="B2" s="238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246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37" t="inlineStr">
        <is>
          <t>Campaign duration</t>
        </is>
      </c>
      <c r="B5" s="238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37" t="inlineStr">
        <is>
          <t>Spot name</t>
        </is>
      </c>
      <c r="B10" s="538" t="inlineStr">
        <is>
          <t>Lenght</t>
        </is>
      </c>
      <c r="C10" s="537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43" t="inlineStr">
        <is>
          <t>Grand Kanal</t>
        </is>
      </c>
      <c r="B28" s="1113" t="n"/>
      <c r="C28" s="1113" t="n"/>
      <c r="D28" s="1113" t="n"/>
      <c r="E28" s="1136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59" t="inlineStr">
        <is>
          <t># Of
Spots A</t>
        </is>
      </c>
      <c r="AL28" s="759" t="inlineStr">
        <is>
          <t># Of
Spots B</t>
        </is>
      </c>
      <c r="AM28" s="759" t="inlineStr">
        <is>
          <t># Of
Spots C</t>
        </is>
      </c>
      <c r="AN28" s="759" t="inlineStr">
        <is>
          <t># Of
Spots D</t>
        </is>
      </c>
      <c r="AO28" s="759" t="inlineStr">
        <is>
          <t># Of
Spots E</t>
        </is>
      </c>
      <c r="AP28" s="759" t="inlineStr">
        <is>
          <t># Of
Spots F</t>
        </is>
      </c>
      <c r="AQ28" s="759" t="inlineStr">
        <is>
          <t># Of
Spots G</t>
        </is>
      </c>
      <c r="AR28" s="759" t="inlineStr">
        <is>
          <t># Of
Spots H</t>
        </is>
      </c>
      <c r="AS28" s="759" t="inlineStr">
        <is>
          <t># Of
Spots I</t>
        </is>
      </c>
      <c r="AT28" s="759" t="inlineStr">
        <is>
          <t># Of
Spots J</t>
        </is>
      </c>
      <c r="AU28" s="759" t="inlineStr">
        <is>
          <t># Of
Spots K</t>
        </is>
      </c>
      <c r="AV28" s="759" t="inlineStr">
        <is>
          <t># Of
Spots L</t>
        </is>
      </c>
      <c r="AW28" s="759" t="inlineStr">
        <is>
          <t># Of
Spots M</t>
        </is>
      </c>
      <c r="AX28" s="759" t="inlineStr">
        <is>
          <t># Of
Spots N</t>
        </is>
      </c>
      <c r="AY28" s="759" t="inlineStr">
        <is>
          <t># Of
Spots O</t>
        </is>
      </c>
      <c r="BA28" s="762" t="inlineStr">
        <is>
          <t>NPT</t>
        </is>
      </c>
      <c r="BB28" s="763" t="inlineStr">
        <is>
          <t>PT</t>
        </is>
      </c>
      <c r="BC28" s="758" t="inlineStr">
        <is>
          <t>A</t>
        </is>
      </c>
      <c r="BD28" s="758" t="inlineStr">
        <is>
          <t>B</t>
        </is>
      </c>
      <c r="BE28" s="758" t="inlineStr">
        <is>
          <t>C</t>
        </is>
      </c>
      <c r="BF28" s="758" t="inlineStr">
        <is>
          <t>D</t>
        </is>
      </c>
      <c r="BG28" s="758" t="inlineStr">
        <is>
          <t>E</t>
        </is>
      </c>
      <c r="BH28" s="758" t="inlineStr">
        <is>
          <t>F</t>
        </is>
      </c>
      <c r="BI28" s="758" t="inlineStr">
        <is>
          <t>G</t>
        </is>
      </c>
      <c r="BJ28" s="758" t="inlineStr">
        <is>
          <t>H</t>
        </is>
      </c>
      <c r="BK28" s="758" t="inlineStr">
        <is>
          <t>I</t>
        </is>
      </c>
      <c r="BL28" s="758" t="inlineStr">
        <is>
          <t>J</t>
        </is>
      </c>
      <c r="BM28" s="758" t="inlineStr">
        <is>
          <t>K</t>
        </is>
      </c>
      <c r="BN28" s="758" t="inlineStr">
        <is>
          <t>L</t>
        </is>
      </c>
      <c r="BO28" s="758" t="inlineStr">
        <is>
          <t>M</t>
        </is>
      </c>
      <c r="BP28" s="758" t="inlineStr">
        <is>
          <t>N</t>
        </is>
      </c>
      <c r="BQ28" s="758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39" t="inlineStr">
        <is>
          <t>Program Name</t>
        </is>
      </c>
      <c r="B32" s="540" t="inlineStr">
        <is>
          <t>Start</t>
        </is>
      </c>
      <c r="C32" s="541" t="inlineStr">
        <is>
          <t>Day Part</t>
        </is>
      </c>
      <c r="D32" s="542" t="inlineStr">
        <is>
          <t>Day</t>
        </is>
      </c>
      <c r="AI32" s="34" t="n"/>
      <c r="AJ32" s="38" t="n"/>
      <c r="AK32" s="543" t="n"/>
      <c r="AL32" s="544" t="n"/>
      <c r="AM32" s="544" t="n"/>
      <c r="AN32" s="544" t="n"/>
      <c r="AO32" s="544" t="n"/>
      <c r="AP32" s="544" t="n"/>
      <c r="AQ32" s="544" t="n"/>
      <c r="AR32" s="544" t="n"/>
      <c r="AS32" s="544" t="n"/>
      <c r="AT32" s="544" t="n"/>
      <c r="AU32" s="544" t="n"/>
      <c r="AV32" s="544" t="n"/>
      <c r="AW32" s="544" t="n"/>
      <c r="AX32" s="544" t="n"/>
      <c r="AY32" s="544" t="n"/>
      <c r="BA32" s="545" t="n"/>
      <c r="BB32" s="545" t="n"/>
      <c r="BC32" s="546" t="n"/>
      <c r="BD32" s="546" t="n"/>
      <c r="BE32" s="546" t="n"/>
      <c r="BF32" s="546" t="n"/>
      <c r="BG32" s="546" t="n"/>
      <c r="BH32" s="546" t="n"/>
      <c r="BI32" s="546" t="n"/>
      <c r="BJ32" s="546" t="n"/>
      <c r="BK32" s="546" t="n"/>
      <c r="BL32" s="546" t="n"/>
      <c r="BM32" s="546" t="n"/>
      <c r="BN32" s="546" t="n"/>
      <c r="BO32" s="546" t="n"/>
      <c r="BP32" s="546" t="n"/>
      <c r="BQ32" s="546" t="n"/>
    </row>
    <row r="33" ht="21" customHeight="1">
      <c r="A33" s="299" t="inlineStr">
        <is>
          <t>Muzicki miks 07:10</t>
        </is>
      </c>
      <c r="B33" s="300" t="inlineStr">
        <is>
          <t>07:00</t>
        </is>
      </c>
      <c r="C33" s="249" t="inlineStr">
        <is>
          <t>NPT</t>
        </is>
      </c>
      <c r="D33" s="239" t="inlineStr">
        <is>
          <t>Mo - Su</t>
        </is>
      </c>
      <c r="E33" s="1086" t="n"/>
      <c r="F33" s="1086" t="n"/>
      <c r="G33" s="1086" t="n"/>
      <c r="H33" s="1086" t="n"/>
      <c r="I33" s="1086" t="n"/>
      <c r="J33" s="1091" t="n"/>
      <c r="K33" s="1091" t="n"/>
      <c r="L33" s="1086" t="n"/>
      <c r="M33" s="1086" t="n"/>
      <c r="N33" s="1086" t="n"/>
      <c r="O33" s="1086" t="n"/>
      <c r="P33" s="1086" t="n"/>
      <c r="Q33" s="1091" t="n"/>
      <c r="R33" s="1091" t="n"/>
      <c r="S33" s="1086" t="n"/>
      <c r="T33" s="1086" t="n"/>
      <c r="U33" s="1086" t="n"/>
      <c r="V33" s="1086" t="n"/>
      <c r="W33" s="1086" t="n"/>
      <c r="X33" s="1091" t="n"/>
      <c r="Y33" s="1091" t="n"/>
      <c r="Z33" s="1086" t="n"/>
      <c r="AA33" s="1086" t="n"/>
      <c r="AB33" s="1086" t="n"/>
      <c r="AC33" s="1086" t="n"/>
      <c r="AD33" s="1086" t="n"/>
      <c r="AE33" s="1091" t="n"/>
      <c r="AF33" s="1091" t="n"/>
      <c r="AG33" s="1086" t="n"/>
      <c r="AH33" s="1086" t="n"/>
      <c r="AI33" s="34">
        <f>COUNTA(E33:AH33)</f>
        <v/>
      </c>
      <c r="AJ33" s="38" t="n"/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>
      <c r="A34" s="299" t="inlineStr">
        <is>
          <t>Muzicki miks 07:45</t>
        </is>
      </c>
      <c r="B34" s="300" t="inlineStr">
        <is>
          <t>07:45</t>
        </is>
      </c>
      <c r="C34" s="249" t="inlineStr">
        <is>
          <t>NPT</t>
        </is>
      </c>
      <c r="D34" s="71" t="inlineStr">
        <is>
          <t>Mo - Su</t>
        </is>
      </c>
      <c r="E34" s="1086" t="n"/>
      <c r="F34" s="1086" t="n"/>
      <c r="G34" s="1086" t="n"/>
      <c r="H34" s="1086" t="n"/>
      <c r="I34" s="1086" t="n"/>
      <c r="J34" s="1091" t="n"/>
      <c r="K34" s="1091" t="n"/>
      <c r="L34" s="1086" t="n"/>
      <c r="M34" s="1086" t="n"/>
      <c r="N34" s="1086" t="n"/>
      <c r="O34" s="1086" t="n"/>
      <c r="P34" s="1086" t="n"/>
      <c r="Q34" s="1091" t="n"/>
      <c r="R34" s="1091" t="n"/>
      <c r="S34" s="1086" t="n"/>
      <c r="T34" s="1086" t="n"/>
      <c r="U34" s="1086" t="n"/>
      <c r="V34" s="1086" t="n"/>
      <c r="W34" s="1086" t="n"/>
      <c r="X34" s="1091" t="n"/>
      <c r="Y34" s="1091" t="n"/>
      <c r="Z34" s="1086" t="n"/>
      <c r="AA34" s="1086" t="n"/>
      <c r="AB34" s="1086" t="n"/>
      <c r="AC34" s="1086" t="n"/>
      <c r="AD34" s="1086" t="n"/>
      <c r="AE34" s="1091" t="n"/>
      <c r="AF34" s="1091" t="n"/>
      <c r="AG34" s="1086" t="n"/>
      <c r="AH34" s="1086" t="n"/>
      <c r="AI34" s="34">
        <f>COUNTA(E34:AH34)</f>
        <v/>
      </c>
      <c r="AJ34" s="38" t="n"/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299" t="inlineStr">
        <is>
          <t>Muzicki miks 08:10</t>
        </is>
      </c>
      <c r="B35" s="300" t="inlineStr">
        <is>
          <t>08:00</t>
        </is>
      </c>
      <c r="C35" s="249" t="inlineStr">
        <is>
          <t>NPT</t>
        </is>
      </c>
      <c r="D35" s="71" t="inlineStr">
        <is>
          <t>Mo - Su</t>
        </is>
      </c>
      <c r="E35" s="1086" t="n"/>
      <c r="F35" s="1088" t="n"/>
      <c r="G35" s="1088" t="n"/>
      <c r="H35" s="1086" t="n"/>
      <c r="I35" s="1086" t="n"/>
      <c r="J35" s="1091" t="n"/>
      <c r="K35" s="1088" t="n"/>
      <c r="L35" s="1086" t="n"/>
      <c r="M35" s="1088" t="n"/>
      <c r="N35" s="1088" t="n"/>
      <c r="O35" s="1086" t="n"/>
      <c r="P35" s="1086" t="n"/>
      <c r="Q35" s="1091" t="n"/>
      <c r="R35" s="1088" t="n"/>
      <c r="S35" s="1086" t="n"/>
      <c r="T35" s="1088" t="n"/>
      <c r="U35" s="1088" t="n"/>
      <c r="V35" s="1086" t="n"/>
      <c r="W35" s="1086" t="n"/>
      <c r="X35" s="1091" t="n"/>
      <c r="Y35" s="1088" t="n"/>
      <c r="Z35" s="1086" t="n"/>
      <c r="AA35" s="1088" t="n"/>
      <c r="AB35" s="1088" t="n"/>
      <c r="AC35" s="1086" t="n"/>
      <c r="AD35" s="1086" t="n"/>
      <c r="AE35" s="1091" t="n"/>
      <c r="AF35" s="1088" t="n"/>
      <c r="AG35" s="1086" t="n"/>
      <c r="AH35" s="1088" t="n"/>
      <c r="AI35" s="34">
        <f>COUNTA(E35:AH35)</f>
        <v/>
      </c>
      <c r="AJ35" s="38" t="n"/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299" t="inlineStr">
        <is>
          <t>Muzicki miks 08:20</t>
        </is>
      </c>
      <c r="B36" s="300" t="inlineStr">
        <is>
          <t>08:15</t>
        </is>
      </c>
      <c r="C36" s="249" t="inlineStr">
        <is>
          <t>NPT</t>
        </is>
      </c>
      <c r="D36" s="71" t="inlineStr">
        <is>
          <t>Mo - Su</t>
        </is>
      </c>
      <c r="E36" s="1088" t="n"/>
      <c r="F36" s="1086" t="n"/>
      <c r="G36" s="1086" t="n"/>
      <c r="H36" s="1088" t="n"/>
      <c r="I36" s="1088" t="n"/>
      <c r="J36" s="1088" t="n"/>
      <c r="K36" s="1088" t="n"/>
      <c r="L36" s="1088" t="n"/>
      <c r="M36" s="1086" t="n"/>
      <c r="N36" s="1086" t="n"/>
      <c r="O36" s="1088" t="n"/>
      <c r="P36" s="1088" t="n"/>
      <c r="Q36" s="1088" t="n"/>
      <c r="R36" s="1088" t="n"/>
      <c r="S36" s="1088" t="n"/>
      <c r="T36" s="1086" t="n"/>
      <c r="U36" s="1086" t="n"/>
      <c r="V36" s="1088" t="n"/>
      <c r="W36" s="1088" t="n"/>
      <c r="X36" s="1088" t="n"/>
      <c r="Y36" s="1088" t="n"/>
      <c r="Z36" s="1088" t="n"/>
      <c r="AA36" s="1086" t="n"/>
      <c r="AB36" s="1086" t="n"/>
      <c r="AC36" s="1088" t="n"/>
      <c r="AD36" s="1088" t="n"/>
      <c r="AE36" s="1088" t="n"/>
      <c r="AF36" s="1088" t="n"/>
      <c r="AG36" s="1088" t="n"/>
      <c r="AH36" s="1086" t="n"/>
      <c r="AI36" s="34">
        <f>COUNTA(E36:AH36)</f>
        <v/>
      </c>
      <c r="AJ36" s="38" t="n"/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299" t="inlineStr">
        <is>
          <t>Muzicki miks 08:30</t>
        </is>
      </c>
      <c r="B37" s="300" t="inlineStr">
        <is>
          <t>08:30</t>
        </is>
      </c>
      <c r="C37" s="249" t="inlineStr">
        <is>
          <t>NPT</t>
        </is>
      </c>
      <c r="D37" s="71" t="inlineStr">
        <is>
          <t>Mo - Su</t>
        </is>
      </c>
      <c r="E37" s="1088" t="n"/>
      <c r="F37" s="1088" t="n"/>
      <c r="G37" s="1088" t="n"/>
      <c r="H37" s="1088" t="n"/>
      <c r="I37" s="1088" t="n"/>
      <c r="J37" s="1088" t="n"/>
      <c r="K37" s="1091" t="n"/>
      <c r="L37" s="1088" t="n"/>
      <c r="M37" s="1088" t="n"/>
      <c r="N37" s="1088" t="n"/>
      <c r="O37" s="1088" t="n"/>
      <c r="P37" s="1088" t="n"/>
      <c r="Q37" s="1088" t="n"/>
      <c r="R37" s="1091" t="n"/>
      <c r="S37" s="1088" t="n"/>
      <c r="T37" s="1088" t="n"/>
      <c r="U37" s="1088" t="n"/>
      <c r="V37" s="1088" t="n"/>
      <c r="W37" s="1088" t="n"/>
      <c r="X37" s="1088" t="n"/>
      <c r="Y37" s="1091" t="n"/>
      <c r="Z37" s="1088" t="n"/>
      <c r="AA37" s="1088" t="n"/>
      <c r="AB37" s="1088" t="n"/>
      <c r="AC37" s="1088" t="n"/>
      <c r="AD37" s="1088" t="n"/>
      <c r="AE37" s="1088" t="n"/>
      <c r="AF37" s="1091" t="n"/>
      <c r="AG37" s="1088" t="n"/>
      <c r="AH37" s="1088" t="n"/>
      <c r="AI37" s="34">
        <f>COUNTA(E37:AH37)</f>
        <v/>
      </c>
      <c r="AJ37" s="38" t="n"/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299" t="inlineStr">
        <is>
          <t>Muzicki miks 08:45</t>
        </is>
      </c>
      <c r="B38" s="300" t="inlineStr">
        <is>
          <t>08:45</t>
        </is>
      </c>
      <c r="C38" s="249" t="inlineStr">
        <is>
          <t>NPT</t>
        </is>
      </c>
      <c r="D38" s="71" t="inlineStr">
        <is>
          <t>Mo - Su</t>
        </is>
      </c>
      <c r="E38" s="1086" t="n"/>
      <c r="F38" s="1088" t="n"/>
      <c r="G38" s="1088" t="n"/>
      <c r="H38" s="1086" t="n"/>
      <c r="I38" s="1088" t="n"/>
      <c r="J38" s="1091" t="n"/>
      <c r="K38" s="1088" t="n"/>
      <c r="L38" s="1086" t="n"/>
      <c r="M38" s="1088" t="n"/>
      <c r="N38" s="1088" t="n"/>
      <c r="O38" s="1086" t="n"/>
      <c r="P38" s="1088" t="n"/>
      <c r="Q38" s="1091" t="n"/>
      <c r="R38" s="1088" t="n"/>
      <c r="S38" s="1086" t="n"/>
      <c r="T38" s="1088" t="n"/>
      <c r="U38" s="1088" t="n"/>
      <c r="V38" s="1086" t="n"/>
      <c r="W38" s="1088" t="n"/>
      <c r="X38" s="1091" t="n"/>
      <c r="Y38" s="1088" t="n"/>
      <c r="Z38" s="1086" t="n"/>
      <c r="AA38" s="1088" t="n"/>
      <c r="AB38" s="1088" t="n"/>
      <c r="AC38" s="1086" t="n"/>
      <c r="AD38" s="1088" t="n"/>
      <c r="AE38" s="1091" t="n"/>
      <c r="AF38" s="1088" t="n"/>
      <c r="AG38" s="1086" t="n"/>
      <c r="AH38" s="1088" t="n"/>
      <c r="AI38" s="34">
        <f>COUNTA(E38:AH38)</f>
        <v/>
      </c>
      <c r="AJ38" s="38" t="n"/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299" t="inlineStr">
        <is>
          <t>Muzicki miks 09:30</t>
        </is>
      </c>
      <c r="B39" s="300" t="inlineStr">
        <is>
          <t>09:30</t>
        </is>
      </c>
      <c r="C39" s="249" t="inlineStr">
        <is>
          <t>NPT</t>
        </is>
      </c>
      <c r="D39" s="71" t="inlineStr">
        <is>
          <t>Mo - Su</t>
        </is>
      </c>
      <c r="E39" s="1086" t="n"/>
      <c r="F39" s="1086" t="n"/>
      <c r="G39" s="1086" t="n"/>
      <c r="H39" s="1086" t="n"/>
      <c r="I39" s="1086" t="n"/>
      <c r="J39" s="1091" t="n"/>
      <c r="K39" s="1091" t="n"/>
      <c r="L39" s="1086" t="n"/>
      <c r="M39" s="1086" t="n"/>
      <c r="N39" s="1086" t="n"/>
      <c r="O39" s="1086" t="n"/>
      <c r="P39" s="1086" t="n"/>
      <c r="Q39" s="1091" t="n"/>
      <c r="R39" s="1091" t="n"/>
      <c r="S39" s="1086" t="n"/>
      <c r="T39" s="1086" t="n"/>
      <c r="U39" s="1086" t="n"/>
      <c r="V39" s="1086" t="n"/>
      <c r="W39" s="1086" t="n"/>
      <c r="X39" s="1091" t="n"/>
      <c r="Y39" s="1091" t="n"/>
      <c r="Z39" s="1086" t="n"/>
      <c r="AA39" s="1086" t="n"/>
      <c r="AB39" s="1086" t="n"/>
      <c r="AC39" s="1086" t="n"/>
      <c r="AD39" s="1086" t="n"/>
      <c r="AE39" s="1091" t="n"/>
      <c r="AF39" s="1091" t="n"/>
      <c r="AG39" s="1086" t="n"/>
      <c r="AH39" s="1086" t="n"/>
      <c r="AI39" s="34">
        <f>COUNTA(E39:AH39)</f>
        <v/>
      </c>
      <c r="AJ39" s="38" t="n"/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299" t="inlineStr">
        <is>
          <t>Muzicki miks 10:10</t>
        </is>
      </c>
      <c r="B40" s="300" t="inlineStr">
        <is>
          <t>10:00</t>
        </is>
      </c>
      <c r="C40" s="249" t="inlineStr">
        <is>
          <t>NPT</t>
        </is>
      </c>
      <c r="D40" s="71" t="inlineStr">
        <is>
          <t>Mo - Su</t>
        </is>
      </c>
      <c r="E40" s="1086" t="n"/>
      <c r="F40" s="1088" t="n"/>
      <c r="G40" s="1088" t="n"/>
      <c r="H40" s="1086" t="n"/>
      <c r="I40" s="1088" t="n"/>
      <c r="J40" s="1088" t="n"/>
      <c r="K40" s="1088" t="n"/>
      <c r="L40" s="1086" t="n"/>
      <c r="M40" s="1088" t="n"/>
      <c r="N40" s="1088" t="n"/>
      <c r="O40" s="1086" t="n"/>
      <c r="P40" s="1088" t="n"/>
      <c r="Q40" s="1088" t="n"/>
      <c r="R40" s="1088" t="n"/>
      <c r="S40" s="1086" t="n"/>
      <c r="T40" s="1088" t="n"/>
      <c r="U40" s="1088" t="n"/>
      <c r="V40" s="1086" t="n"/>
      <c r="W40" s="1088" t="n"/>
      <c r="X40" s="1088" t="n"/>
      <c r="Y40" s="1088" t="n"/>
      <c r="Z40" s="1086" t="n"/>
      <c r="AA40" s="1088" t="n"/>
      <c r="AB40" s="1088" t="n"/>
      <c r="AC40" s="1086" t="n"/>
      <c r="AD40" s="1088" t="n"/>
      <c r="AE40" s="1088" t="n"/>
      <c r="AF40" s="1088" t="n"/>
      <c r="AG40" s="1086" t="n"/>
      <c r="AH40" s="1088" t="n"/>
      <c r="AI40" s="34">
        <f>COUNTA(E40:AH40)</f>
        <v/>
      </c>
      <c r="AJ40" s="38" t="n"/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299" t="inlineStr">
        <is>
          <t>Muzicki miks 10:30</t>
        </is>
      </c>
      <c r="B41" s="300" t="inlineStr">
        <is>
          <t>10:30</t>
        </is>
      </c>
      <c r="C41" s="249" t="inlineStr">
        <is>
          <t>NPT</t>
        </is>
      </c>
      <c r="D41" s="71" t="inlineStr">
        <is>
          <t>Mo - Su</t>
        </is>
      </c>
      <c r="E41" s="1088" t="n"/>
      <c r="F41" s="1086" t="n"/>
      <c r="G41" s="1086" t="n"/>
      <c r="H41" s="1088" t="n"/>
      <c r="I41" s="1086" t="n"/>
      <c r="J41" s="1091" t="n"/>
      <c r="K41" s="1091" t="n"/>
      <c r="L41" s="1088" t="n"/>
      <c r="M41" s="1086" t="n"/>
      <c r="N41" s="1086" t="n"/>
      <c r="O41" s="1088" t="n"/>
      <c r="P41" s="1086" t="n"/>
      <c r="Q41" s="1091" t="n"/>
      <c r="R41" s="1091" t="n"/>
      <c r="S41" s="1088" t="n"/>
      <c r="T41" s="1086" t="n"/>
      <c r="U41" s="1086" t="n"/>
      <c r="V41" s="1088" t="n"/>
      <c r="W41" s="1086" t="n"/>
      <c r="X41" s="1091" t="n"/>
      <c r="Y41" s="1091" t="n"/>
      <c r="Z41" s="1088" t="n"/>
      <c r="AA41" s="1086" t="n"/>
      <c r="AB41" s="1086" t="n"/>
      <c r="AC41" s="1088" t="n"/>
      <c r="AD41" s="1086" t="n"/>
      <c r="AE41" s="1091" t="n"/>
      <c r="AF41" s="1091" t="n"/>
      <c r="AG41" s="1088" t="n"/>
      <c r="AH41" s="1086" t="n"/>
      <c r="AI41" s="34">
        <f>COUNTA(E41:AH41)</f>
        <v/>
      </c>
      <c r="AJ41" s="38" t="n"/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299" t="inlineStr">
        <is>
          <t>Muzicki miks 11:30</t>
        </is>
      </c>
      <c r="B42" s="300" t="inlineStr">
        <is>
          <t>11:30</t>
        </is>
      </c>
      <c r="C42" s="249" t="inlineStr">
        <is>
          <t>NPT</t>
        </is>
      </c>
      <c r="D42" s="71" t="inlineStr">
        <is>
          <t>Mo - Su</t>
        </is>
      </c>
      <c r="E42" s="1086" t="n"/>
      <c r="F42" s="1086" t="n"/>
      <c r="G42" s="1086" t="n"/>
      <c r="H42" s="1086" t="n"/>
      <c r="I42" s="1086" t="n"/>
      <c r="J42" s="1091" t="n"/>
      <c r="K42" s="1091" t="n"/>
      <c r="L42" s="1086" t="n"/>
      <c r="M42" s="1086" t="n"/>
      <c r="N42" s="1086" t="n"/>
      <c r="O42" s="1086" t="n"/>
      <c r="P42" s="1086" t="n"/>
      <c r="Q42" s="1091" t="n"/>
      <c r="R42" s="1091" t="n"/>
      <c r="S42" s="1086" t="n"/>
      <c r="T42" s="1086" t="n"/>
      <c r="U42" s="1086" t="n"/>
      <c r="V42" s="1086" t="n"/>
      <c r="W42" s="1086" t="n"/>
      <c r="X42" s="1091" t="n"/>
      <c r="Y42" s="1091" t="n"/>
      <c r="Z42" s="1086" t="n"/>
      <c r="AA42" s="1086" t="n"/>
      <c r="AB42" s="1086" t="n"/>
      <c r="AC42" s="1086" t="n"/>
      <c r="AD42" s="1086" t="n"/>
      <c r="AE42" s="1091" t="n"/>
      <c r="AF42" s="1091" t="n"/>
      <c r="AG42" s="1086" t="n"/>
      <c r="AH42" s="1086" t="n"/>
      <c r="AI42" s="34">
        <f>COUNTA(E42:AH42)</f>
        <v/>
      </c>
      <c r="AJ42" s="38" t="n"/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299" t="inlineStr">
        <is>
          <t>Muzicki miks 12:30</t>
        </is>
      </c>
      <c r="B43" s="300" t="inlineStr">
        <is>
          <t>12:30</t>
        </is>
      </c>
      <c r="C43" s="249" t="inlineStr">
        <is>
          <t>NPT</t>
        </is>
      </c>
      <c r="D43" s="71" t="inlineStr">
        <is>
          <t>Mo - Su</t>
        </is>
      </c>
      <c r="E43" s="1086" t="n"/>
      <c r="F43" s="1086" t="n"/>
      <c r="G43" s="1086" t="n"/>
      <c r="H43" s="1086" t="n"/>
      <c r="I43" s="1086" t="n"/>
      <c r="J43" s="1091" t="n"/>
      <c r="K43" s="1091" t="n"/>
      <c r="L43" s="1086" t="n"/>
      <c r="M43" s="1086" t="n"/>
      <c r="N43" s="1086" t="n"/>
      <c r="O43" s="1086" t="n"/>
      <c r="P43" s="1086" t="n"/>
      <c r="Q43" s="1091" t="n"/>
      <c r="R43" s="1091" t="n"/>
      <c r="S43" s="1086" t="n"/>
      <c r="T43" s="1086" t="n"/>
      <c r="U43" s="1086" t="n"/>
      <c r="V43" s="1086" t="n"/>
      <c r="W43" s="1086" t="n"/>
      <c r="X43" s="1091" t="n"/>
      <c r="Y43" s="1091" t="n"/>
      <c r="Z43" s="1086" t="n"/>
      <c r="AA43" s="1086" t="n"/>
      <c r="AB43" s="1086" t="n"/>
      <c r="AC43" s="1086" t="n"/>
      <c r="AD43" s="1086" t="n"/>
      <c r="AE43" s="1091" t="n"/>
      <c r="AF43" s="1091" t="n"/>
      <c r="AG43" s="1086" t="n"/>
      <c r="AH43" s="1086" t="n"/>
      <c r="AI43" s="34">
        <f>COUNTA(E43:AH43)</f>
        <v/>
      </c>
      <c r="AJ43" s="38" t="n"/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299" t="inlineStr">
        <is>
          <t>Iz profila - PREMIJERA 13:30</t>
        </is>
      </c>
      <c r="B44" s="300" t="inlineStr">
        <is>
          <t>13:30</t>
        </is>
      </c>
      <c r="C44" s="249" t="inlineStr">
        <is>
          <t>NPT</t>
        </is>
      </c>
      <c r="D44" s="71" t="inlineStr">
        <is>
          <t>Mo - Su</t>
        </is>
      </c>
      <c r="E44" s="1086" t="n"/>
      <c r="F44" s="1086" t="n"/>
      <c r="G44" s="1086" t="n"/>
      <c r="H44" s="1086" t="n"/>
      <c r="I44" s="1086" t="n"/>
      <c r="J44" s="1091" t="n"/>
      <c r="K44" s="1091" t="n"/>
      <c r="L44" s="1086" t="n"/>
      <c r="M44" s="1086" t="n"/>
      <c r="N44" s="1086" t="n"/>
      <c r="O44" s="1086" t="n"/>
      <c r="P44" s="1086" t="n"/>
      <c r="Q44" s="1091" t="n"/>
      <c r="R44" s="1091" t="n"/>
      <c r="S44" s="1086" t="n"/>
      <c r="T44" s="1086" t="n"/>
      <c r="U44" s="1086" t="n"/>
      <c r="V44" s="1086" t="n"/>
      <c r="W44" s="1086" t="n"/>
      <c r="X44" s="1091" t="n"/>
      <c r="Y44" s="1091" t="n"/>
      <c r="Z44" s="1086" t="n"/>
      <c r="AA44" s="1086" t="n"/>
      <c r="AB44" s="1086" t="n"/>
      <c r="AC44" s="1086" t="n"/>
      <c r="AD44" s="1086" t="n"/>
      <c r="AE44" s="1091" t="n"/>
      <c r="AF44" s="1091" t="n"/>
      <c r="AG44" s="1086" t="n"/>
      <c r="AH44" s="1086" t="n"/>
      <c r="AI44" s="34">
        <f>COUNTA(E44:AH44)</f>
        <v/>
      </c>
      <c r="AJ44" s="38" t="n"/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299" t="inlineStr">
        <is>
          <t>Muzicki miks 14:30</t>
        </is>
      </c>
      <c r="B45" s="300" t="inlineStr">
        <is>
          <t>14:30</t>
        </is>
      </c>
      <c r="C45" s="249" t="inlineStr">
        <is>
          <t>NPT</t>
        </is>
      </c>
      <c r="D45" s="71" t="inlineStr">
        <is>
          <t>Mo - Su</t>
        </is>
      </c>
      <c r="E45" s="1086" t="n"/>
      <c r="F45" s="1086" t="n"/>
      <c r="G45" s="1086" t="n"/>
      <c r="H45" s="1086" t="n"/>
      <c r="I45" s="1086" t="n"/>
      <c r="J45" s="1091" t="n"/>
      <c r="K45" s="1091" t="n"/>
      <c r="L45" s="1086" t="n"/>
      <c r="M45" s="1086" t="n"/>
      <c r="N45" s="1086" t="n"/>
      <c r="O45" s="1086" t="n"/>
      <c r="P45" s="1086" t="n"/>
      <c r="Q45" s="1091" t="n"/>
      <c r="R45" s="1091" t="n"/>
      <c r="S45" s="1086" t="n"/>
      <c r="T45" s="1086" t="n"/>
      <c r="U45" s="1086" t="n"/>
      <c r="V45" s="1086" t="n"/>
      <c r="W45" s="1086" t="n"/>
      <c r="X45" s="1091" t="n"/>
      <c r="Y45" s="1091" t="n"/>
      <c r="Z45" s="1086" t="n"/>
      <c r="AA45" s="1086" t="n"/>
      <c r="AB45" s="1086" t="n"/>
      <c r="AC45" s="1086" t="n"/>
      <c r="AD45" s="1086" t="n"/>
      <c r="AE45" s="1091" t="n"/>
      <c r="AF45" s="1091" t="n"/>
      <c r="AG45" s="1086" t="n"/>
      <c r="AH45" s="1086" t="n"/>
      <c r="AI45" s="34">
        <f>COUNTA(E45:AH45)</f>
        <v/>
      </c>
      <c r="AJ45" s="38" t="n"/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299" t="inlineStr">
        <is>
          <t>Muzicki miks 15:30</t>
        </is>
      </c>
      <c r="B46" s="300" t="inlineStr">
        <is>
          <t>15:30</t>
        </is>
      </c>
      <c r="C46" s="249" t="inlineStr">
        <is>
          <t>NPT</t>
        </is>
      </c>
      <c r="D46" s="71" t="inlineStr">
        <is>
          <t>Mo - Su</t>
        </is>
      </c>
      <c r="E46" s="1086" t="n"/>
      <c r="F46" s="1086" t="n"/>
      <c r="G46" s="1086" t="n"/>
      <c r="H46" s="1086" t="n"/>
      <c r="I46" s="1086" t="n"/>
      <c r="J46" s="1088" t="n"/>
      <c r="K46" s="1088" t="n"/>
      <c r="L46" s="1086" t="n"/>
      <c r="M46" s="1086" t="n"/>
      <c r="N46" s="1086" t="n"/>
      <c r="O46" s="1086" t="n"/>
      <c r="P46" s="1086" t="n"/>
      <c r="Q46" s="1088" t="n"/>
      <c r="R46" s="1088" t="n"/>
      <c r="S46" s="1086" t="n"/>
      <c r="T46" s="1086" t="n"/>
      <c r="U46" s="1086" t="n"/>
      <c r="V46" s="1086" t="n"/>
      <c r="W46" s="1086" t="n"/>
      <c r="X46" s="1088" t="n"/>
      <c r="Y46" s="1088" t="n"/>
      <c r="Z46" s="1086" t="n"/>
      <c r="AA46" s="1086" t="n"/>
      <c r="AB46" s="1086" t="n"/>
      <c r="AC46" s="1086" t="n"/>
      <c r="AD46" s="1086" t="n"/>
      <c r="AE46" s="1088" t="n"/>
      <c r="AF46" s="1088" t="n"/>
      <c r="AG46" s="1086" t="n"/>
      <c r="AH46" s="1086" t="n"/>
      <c r="AI46" s="34">
        <f>COUNTA(E46:AH46)</f>
        <v/>
      </c>
      <c r="AJ46" s="38" t="n"/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299" t="inlineStr">
        <is>
          <t>Muzicki miks 15:45</t>
        </is>
      </c>
      <c r="B47" s="300" t="inlineStr">
        <is>
          <t>15:45</t>
        </is>
      </c>
      <c r="C47" s="249" t="inlineStr">
        <is>
          <t>NPT</t>
        </is>
      </c>
      <c r="D47" s="71" t="inlineStr">
        <is>
          <t>Mo - Su</t>
        </is>
      </c>
      <c r="E47" s="1088" t="n"/>
      <c r="F47" s="1088" t="n"/>
      <c r="G47" s="1088" t="n"/>
      <c r="H47" s="1088" t="n"/>
      <c r="I47" s="1088" t="n"/>
      <c r="J47" s="1091" t="n"/>
      <c r="K47" s="1091" t="n"/>
      <c r="L47" s="1088" t="n"/>
      <c r="M47" s="1088" t="n"/>
      <c r="N47" s="1088" t="n"/>
      <c r="O47" s="1088" t="n"/>
      <c r="P47" s="1088" t="n"/>
      <c r="Q47" s="1091" t="n"/>
      <c r="R47" s="1091" t="n"/>
      <c r="S47" s="1088" t="n"/>
      <c r="T47" s="1088" t="n"/>
      <c r="U47" s="1088" t="n"/>
      <c r="V47" s="1088" t="n"/>
      <c r="W47" s="1088" t="n"/>
      <c r="X47" s="1091" t="n"/>
      <c r="Y47" s="1091" t="n"/>
      <c r="Z47" s="1088" t="n"/>
      <c r="AA47" s="1088" t="n"/>
      <c r="AB47" s="1088" t="n"/>
      <c r="AC47" s="1088" t="n"/>
      <c r="AD47" s="1088" t="n"/>
      <c r="AE47" s="1091" t="n"/>
      <c r="AF47" s="1091" t="n"/>
      <c r="AG47" s="1088" t="n"/>
      <c r="AH47" s="1088" t="n"/>
      <c r="AI47" s="34">
        <f>COUNTA(E47:AH47)</f>
        <v/>
      </c>
      <c r="AJ47" s="38" t="n"/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299" t="inlineStr">
        <is>
          <t>Muzicki miks 16:30</t>
        </is>
      </c>
      <c r="B48" s="300" t="inlineStr">
        <is>
          <t>16:30</t>
        </is>
      </c>
      <c r="C48" s="249" t="inlineStr">
        <is>
          <t>PT</t>
        </is>
      </c>
      <c r="D48" s="71" t="inlineStr">
        <is>
          <t>Mo - Su</t>
        </is>
      </c>
      <c r="E48" s="1086" t="n"/>
      <c r="F48" s="1086" t="n"/>
      <c r="G48" s="1086" t="n"/>
      <c r="H48" s="1086" t="n"/>
      <c r="I48" s="1086" t="n"/>
      <c r="J48" s="1091" t="n"/>
      <c r="K48" s="1088" t="n"/>
      <c r="L48" s="1086" t="n"/>
      <c r="M48" s="1086" t="n"/>
      <c r="N48" s="1086" t="n"/>
      <c r="O48" s="1086" t="n"/>
      <c r="P48" s="1086" t="n"/>
      <c r="Q48" s="1091" t="n"/>
      <c r="R48" s="1088" t="n"/>
      <c r="S48" s="1086" t="n"/>
      <c r="T48" s="1086" t="n"/>
      <c r="U48" s="1086" t="n"/>
      <c r="V48" s="1086" t="n"/>
      <c r="W48" s="1086" t="n"/>
      <c r="X48" s="1091" t="n"/>
      <c r="Y48" s="1088" t="n"/>
      <c r="Z48" s="1086" t="n"/>
      <c r="AA48" s="1086" t="n"/>
      <c r="AB48" s="1086" t="n"/>
      <c r="AC48" s="1086" t="n"/>
      <c r="AD48" s="1086" t="n"/>
      <c r="AE48" s="1091" t="n"/>
      <c r="AF48" s="1088" t="n"/>
      <c r="AG48" s="1086" t="n"/>
      <c r="AH48" s="1086" t="n"/>
      <c r="AI48" s="34">
        <f>COUNTA(E48:AH48)</f>
        <v/>
      </c>
      <c r="AJ48" s="38" t="n"/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299" t="inlineStr">
        <is>
          <t>Nije lako biti ja - REPRIZA 16:45</t>
        </is>
      </c>
      <c r="B49" s="300" t="inlineStr">
        <is>
          <t>16:45</t>
        </is>
      </c>
      <c r="C49" s="249" t="inlineStr">
        <is>
          <t>PT</t>
        </is>
      </c>
      <c r="D49" s="71" t="inlineStr">
        <is>
          <t>Mo - Su</t>
        </is>
      </c>
      <c r="E49" s="1088" t="n"/>
      <c r="F49" s="1088" t="n"/>
      <c r="G49" s="1088" t="n"/>
      <c r="H49" s="1088" t="n"/>
      <c r="I49" s="1088" t="n"/>
      <c r="J49" s="1088" t="n"/>
      <c r="K49" s="1091" t="n"/>
      <c r="L49" s="1088" t="n"/>
      <c r="M49" s="1088" t="n"/>
      <c r="N49" s="1088" t="n"/>
      <c r="O49" s="1088" t="n"/>
      <c r="P49" s="1088" t="n"/>
      <c r="Q49" s="1088" t="n"/>
      <c r="R49" s="1091" t="n"/>
      <c r="S49" s="1088" t="n"/>
      <c r="T49" s="1088" t="n"/>
      <c r="U49" s="1088" t="n"/>
      <c r="V49" s="1088" t="n"/>
      <c r="W49" s="1088" t="n"/>
      <c r="X49" s="1088" t="n"/>
      <c r="Y49" s="1091" t="n"/>
      <c r="Z49" s="1088" t="n"/>
      <c r="AA49" s="1088" t="n"/>
      <c r="AB49" s="1088" t="n"/>
      <c r="AC49" s="1088" t="n"/>
      <c r="AD49" s="1088" t="n"/>
      <c r="AE49" s="1088" t="n"/>
      <c r="AF49" s="1091" t="n"/>
      <c r="AG49" s="1088" t="n"/>
      <c r="AH49" s="1088" t="n"/>
      <c r="AI49" s="34">
        <f>COUNTA(E49:AH49)</f>
        <v/>
      </c>
      <c r="AJ49" s="38" t="n"/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590" t="inlineStr">
        <is>
          <t>Muzicki miks 17:30</t>
        </is>
      </c>
      <c r="B50" s="673" t="inlineStr">
        <is>
          <t>17:30</t>
        </is>
      </c>
      <c r="C50" s="249" t="inlineStr">
        <is>
          <t>PT</t>
        </is>
      </c>
      <c r="D50" s="71" t="inlineStr">
        <is>
          <t>Mo - Su</t>
        </is>
      </c>
      <c r="E50" s="1086" t="n"/>
      <c r="F50" s="1086" t="n"/>
      <c r="G50" s="1086" t="n"/>
      <c r="H50" s="1086" t="n"/>
      <c r="I50" s="1086" t="n"/>
      <c r="J50" s="1091" t="n"/>
      <c r="K50" s="1091" t="n"/>
      <c r="L50" s="1086" t="n"/>
      <c r="M50" s="1086" t="n"/>
      <c r="N50" s="1086" t="n"/>
      <c r="O50" s="1086" t="n"/>
      <c r="P50" s="1086" t="n"/>
      <c r="Q50" s="1091" t="n"/>
      <c r="R50" s="1091" t="n"/>
      <c r="S50" s="1086" t="n"/>
      <c r="T50" s="1086" t="n"/>
      <c r="U50" s="1086" t="n"/>
      <c r="V50" s="1086" t="n"/>
      <c r="W50" s="1086" t="n"/>
      <c r="X50" s="1091" t="n"/>
      <c r="Y50" s="1091" t="n"/>
      <c r="Z50" s="1086" t="n"/>
      <c r="AA50" s="1086" t="n"/>
      <c r="AB50" s="1086" t="n"/>
      <c r="AC50" s="1086" t="n"/>
      <c r="AD50" s="1086" t="n"/>
      <c r="AE50" s="1091" t="n"/>
      <c r="AF50" s="1091" t="n"/>
      <c r="AG50" s="1086" t="n"/>
      <c r="AH50" s="1086" t="n"/>
      <c r="AI50" s="34">
        <f>COUNTA(E50:AH50)</f>
        <v/>
      </c>
      <c r="AJ50" s="38" t="n"/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590" t="inlineStr">
        <is>
          <t>Muzicki miks 18:30</t>
        </is>
      </c>
      <c r="B51" s="673" t="inlineStr">
        <is>
          <t>18:30</t>
        </is>
      </c>
      <c r="C51" s="249" t="inlineStr">
        <is>
          <t>PT</t>
        </is>
      </c>
      <c r="D51" s="71" t="inlineStr">
        <is>
          <t>Mo - Su</t>
        </is>
      </c>
      <c r="E51" s="1086" t="n"/>
      <c r="F51" s="1086" t="n"/>
      <c r="G51" s="1086" t="n"/>
      <c r="H51" s="1086" t="n"/>
      <c r="I51" s="1086" t="n"/>
      <c r="J51" s="1091" t="n"/>
      <c r="K51" s="1091" t="n"/>
      <c r="L51" s="1086" t="n"/>
      <c r="M51" s="1086" t="n"/>
      <c r="N51" s="1086" t="n"/>
      <c r="O51" s="1086" t="n"/>
      <c r="P51" s="1086" t="n"/>
      <c r="Q51" s="1091" t="n"/>
      <c r="R51" s="1091" t="n"/>
      <c r="S51" s="1086" t="n"/>
      <c r="T51" s="1086" t="n"/>
      <c r="U51" s="1086" t="n"/>
      <c r="V51" s="1086" t="n"/>
      <c r="W51" s="1086" t="n"/>
      <c r="X51" s="1091" t="n"/>
      <c r="Y51" s="1091" t="n"/>
      <c r="Z51" s="1086" t="n"/>
      <c r="AA51" s="1086" t="n"/>
      <c r="AB51" s="1086" t="n"/>
      <c r="AC51" s="1086" t="n"/>
      <c r="AD51" s="1086" t="n"/>
      <c r="AE51" s="1091" t="n"/>
      <c r="AF51" s="1091" t="n"/>
      <c r="AG51" s="1086" t="n"/>
      <c r="AH51" s="1086" t="n"/>
      <c r="AI51" s="34">
        <f>COUNTA(E51:AH51)</f>
        <v/>
      </c>
      <c r="AJ51" s="38" t="n"/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590" t="inlineStr">
        <is>
          <t>Muzicki miks 19:10</t>
        </is>
      </c>
      <c r="B52" s="673" t="inlineStr">
        <is>
          <t>19:00</t>
        </is>
      </c>
      <c r="C52" s="249" t="inlineStr">
        <is>
          <t>PT</t>
        </is>
      </c>
      <c r="D52" s="71" t="inlineStr">
        <is>
          <t>Mo - Su</t>
        </is>
      </c>
      <c r="E52" s="1086" t="n"/>
      <c r="F52" s="1086" t="n"/>
      <c r="G52" s="1086" t="n"/>
      <c r="H52" s="1086" t="n"/>
      <c r="I52" s="1086" t="n"/>
      <c r="J52" s="1088" t="n"/>
      <c r="K52" s="1091" t="n"/>
      <c r="L52" s="1086" t="n"/>
      <c r="M52" s="1086" t="n"/>
      <c r="N52" s="1086" t="n"/>
      <c r="O52" s="1086" t="n"/>
      <c r="P52" s="1086" t="n"/>
      <c r="Q52" s="1088" t="n"/>
      <c r="R52" s="1091" t="n"/>
      <c r="S52" s="1086" t="n"/>
      <c r="T52" s="1086" t="n"/>
      <c r="U52" s="1086" t="n"/>
      <c r="V52" s="1086" t="n"/>
      <c r="W52" s="1086" t="n"/>
      <c r="X52" s="1088" t="n"/>
      <c r="Y52" s="1091" t="n"/>
      <c r="Z52" s="1086" t="n"/>
      <c r="AA52" s="1086" t="n"/>
      <c r="AB52" s="1086" t="n"/>
      <c r="AC52" s="1086" t="n"/>
      <c r="AD52" s="1086" t="n"/>
      <c r="AE52" s="1088" t="n"/>
      <c r="AF52" s="1091" t="n"/>
      <c r="AG52" s="1086" t="n"/>
      <c r="AH52" s="1086" t="n"/>
      <c r="AI52" s="34">
        <f>COUNTA(E52:AH52)</f>
        <v/>
      </c>
      <c r="AJ52" s="38" t="n"/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>
      <c r="A53" s="590" t="inlineStr">
        <is>
          <t>Muzicki miks 19:10</t>
        </is>
      </c>
      <c r="B53" s="673" t="inlineStr">
        <is>
          <t>19:15</t>
        </is>
      </c>
      <c r="C53" s="249" t="inlineStr">
        <is>
          <t>PT</t>
        </is>
      </c>
      <c r="D53" s="71" t="inlineStr">
        <is>
          <t>Mo - Su</t>
        </is>
      </c>
      <c r="E53" s="1088" t="n"/>
      <c r="F53" s="1088" t="n"/>
      <c r="G53" s="1088" t="n"/>
      <c r="H53" s="1088" t="n"/>
      <c r="I53" s="1088" t="n"/>
      <c r="J53" s="1091" t="n"/>
      <c r="K53" s="1088" t="n"/>
      <c r="L53" s="1088" t="n"/>
      <c r="M53" s="1088" t="n"/>
      <c r="N53" s="1088" t="n"/>
      <c r="O53" s="1088" t="n"/>
      <c r="P53" s="1088" t="n"/>
      <c r="Q53" s="1091" t="n"/>
      <c r="R53" s="1088" t="n"/>
      <c r="S53" s="1088" t="n"/>
      <c r="T53" s="1088" t="n"/>
      <c r="U53" s="1088" t="n"/>
      <c r="V53" s="1088" t="n"/>
      <c r="W53" s="1088" t="n"/>
      <c r="X53" s="1091" t="n"/>
      <c r="Y53" s="1088" t="n"/>
      <c r="Z53" s="1088" t="n"/>
      <c r="AA53" s="1088" t="n"/>
      <c r="AB53" s="1088" t="n"/>
      <c r="AC53" s="1088" t="n"/>
      <c r="AD53" s="1088" t="n"/>
      <c r="AE53" s="1091" t="n"/>
      <c r="AF53" s="1088" t="n"/>
      <c r="AG53" s="1088" t="n"/>
      <c r="AH53" s="1088" t="n"/>
      <c r="AI53" s="34">
        <f>COUNTA(E53:AH53)</f>
        <v/>
      </c>
      <c r="AJ53" s="38" t="n"/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>
      <c r="A54" s="590" t="inlineStr">
        <is>
          <t>Muzicki miks 20:30</t>
        </is>
      </c>
      <c r="B54" s="673" t="inlineStr">
        <is>
          <t>20:00</t>
        </is>
      </c>
      <c r="C54" s="249" t="inlineStr">
        <is>
          <t>PT</t>
        </is>
      </c>
      <c r="D54" s="71" t="inlineStr">
        <is>
          <t>Mo - Su</t>
        </is>
      </c>
      <c r="E54" s="1088" t="n"/>
      <c r="F54" s="1088" t="n"/>
      <c r="G54" s="1088" t="n"/>
      <c r="H54" s="1088" t="n"/>
      <c r="I54" s="1088" t="n"/>
      <c r="J54" s="1091" t="n"/>
      <c r="K54" s="1088" t="n"/>
      <c r="L54" s="1088" t="n"/>
      <c r="M54" s="1088" t="n"/>
      <c r="N54" s="1088" t="n"/>
      <c r="O54" s="1088" t="n"/>
      <c r="P54" s="1088" t="n"/>
      <c r="Q54" s="1091" t="n"/>
      <c r="R54" s="1088" t="n"/>
      <c r="S54" s="1088" t="n"/>
      <c r="T54" s="1088" t="n"/>
      <c r="U54" s="1088" t="n"/>
      <c r="V54" s="1088" t="n"/>
      <c r="W54" s="1088" t="n"/>
      <c r="X54" s="1091" t="n"/>
      <c r="Y54" s="1088" t="n"/>
      <c r="Z54" s="1088" t="n"/>
      <c r="AA54" s="1088" t="n"/>
      <c r="AB54" s="1088" t="n"/>
      <c r="AC54" s="1088" t="n"/>
      <c r="AD54" s="1088" t="n"/>
      <c r="AE54" s="1091" t="n"/>
      <c r="AF54" s="1088" t="n"/>
      <c r="AG54" s="1088" t="n"/>
      <c r="AH54" s="1088" t="n"/>
      <c r="AI54" s="34">
        <f>COUNTA(E54:AH54)</f>
        <v/>
      </c>
      <c r="AJ54" s="38" t="n"/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>
      <c r="A55" s="590" t="inlineStr">
        <is>
          <t>Muzicki miks 20:30</t>
        </is>
      </c>
      <c r="B55" s="673" t="inlineStr">
        <is>
          <t>20:30</t>
        </is>
      </c>
      <c r="C55" s="249" t="inlineStr">
        <is>
          <t>PT</t>
        </is>
      </c>
      <c r="D55" s="71" t="inlineStr">
        <is>
          <t>Mo - Su</t>
        </is>
      </c>
      <c r="E55" s="1086" t="n"/>
      <c r="F55" s="1086" t="n"/>
      <c r="G55" s="1088" t="n"/>
      <c r="H55" s="1086" t="n"/>
      <c r="I55" s="1086" t="n"/>
      <c r="J55" s="1088" t="n"/>
      <c r="K55" s="1091" t="n"/>
      <c r="L55" s="1086" t="n"/>
      <c r="M55" s="1086" t="n"/>
      <c r="N55" s="1088" t="n"/>
      <c r="O55" s="1086" t="n"/>
      <c r="P55" s="1086" t="n"/>
      <c r="Q55" s="1088" t="n"/>
      <c r="R55" s="1091" t="n"/>
      <c r="S55" s="1086" t="n"/>
      <c r="T55" s="1086" t="n"/>
      <c r="U55" s="1088" t="n"/>
      <c r="V55" s="1086" t="n"/>
      <c r="W55" s="1086" t="n"/>
      <c r="X55" s="1088" t="n"/>
      <c r="Y55" s="1091" t="n"/>
      <c r="Z55" s="1086" t="n"/>
      <c r="AA55" s="1086" t="n"/>
      <c r="AB55" s="1088" t="n"/>
      <c r="AC55" s="1086" t="n"/>
      <c r="AD55" s="1086" t="n"/>
      <c r="AE55" s="1088" t="n"/>
      <c r="AF55" s="1091" t="n"/>
      <c r="AG55" s="1086" t="n"/>
      <c r="AH55" s="1086" t="n"/>
      <c r="AI55" s="34">
        <f>COUNTA(E55:AH55)</f>
        <v/>
      </c>
      <c r="AJ55" s="38" t="n"/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>
      <c r="A56" s="590" t="inlineStr">
        <is>
          <t>Nije lako biti ja - PREMIJERA 20:45</t>
        </is>
      </c>
      <c r="B56" s="673" t="inlineStr">
        <is>
          <t>20:45</t>
        </is>
      </c>
      <c r="C56" s="249" t="inlineStr">
        <is>
          <t>PT</t>
        </is>
      </c>
      <c r="D56" s="71" t="inlineStr">
        <is>
          <t>Mo - Su</t>
        </is>
      </c>
      <c r="E56" s="1088" t="n"/>
      <c r="F56" s="1088" t="n"/>
      <c r="G56" s="1086" t="n"/>
      <c r="H56" s="1088" t="n"/>
      <c r="I56" s="1088" t="n"/>
      <c r="J56" s="1088" t="n"/>
      <c r="K56" s="1088" t="n"/>
      <c r="L56" s="1088" t="n"/>
      <c r="M56" s="1088" t="n"/>
      <c r="N56" s="1086" t="n"/>
      <c r="O56" s="1088" t="n"/>
      <c r="P56" s="1088" t="n"/>
      <c r="Q56" s="1088" t="n"/>
      <c r="R56" s="1088" t="n"/>
      <c r="S56" s="1088" t="n"/>
      <c r="T56" s="1088" t="n"/>
      <c r="U56" s="1086" t="n"/>
      <c r="V56" s="1088" t="n"/>
      <c r="W56" s="1088" t="n"/>
      <c r="X56" s="1088" t="n"/>
      <c r="Y56" s="1088" t="n"/>
      <c r="Z56" s="1088" t="n"/>
      <c r="AA56" s="1088" t="n"/>
      <c r="AB56" s="1086" t="n"/>
      <c r="AC56" s="1088" t="n"/>
      <c r="AD56" s="1088" t="n"/>
      <c r="AE56" s="1088" t="n"/>
      <c r="AF56" s="1088" t="n"/>
      <c r="AG56" s="1088" t="n"/>
      <c r="AH56" s="1088" t="n"/>
      <c r="AI56" s="34">
        <f>COUNTA(E56:AH56)</f>
        <v/>
      </c>
      <c r="AJ56" s="38" t="n"/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>
      <c r="A57" s="590" t="inlineStr">
        <is>
          <t>Zvezde Granda - PREMIJERA 21:05</t>
        </is>
      </c>
      <c r="B57" s="673" t="inlineStr">
        <is>
          <t>21:00</t>
        </is>
      </c>
      <c r="C57" s="249" t="inlineStr">
        <is>
          <t>PT</t>
        </is>
      </c>
      <c r="D57" s="71" t="inlineStr">
        <is>
          <t>Mo - Su</t>
        </is>
      </c>
      <c r="E57" s="1086" t="n"/>
      <c r="F57" s="1088" t="n"/>
      <c r="G57" s="1086" t="n"/>
      <c r="H57" s="1088" t="n"/>
      <c r="I57" s="1088" t="n"/>
      <c r="J57" s="1091" t="n"/>
      <c r="K57" s="1088" t="n"/>
      <c r="L57" s="1086" t="n"/>
      <c r="M57" s="1088" t="n"/>
      <c r="N57" s="1086" t="n"/>
      <c r="O57" s="1088" t="n"/>
      <c r="P57" s="1088" t="n"/>
      <c r="Q57" s="1091" t="n"/>
      <c r="R57" s="1088" t="n"/>
      <c r="S57" s="1086" t="n"/>
      <c r="T57" s="1088" t="n"/>
      <c r="U57" s="1086" t="n"/>
      <c r="V57" s="1088" t="n"/>
      <c r="W57" s="1088" t="n"/>
      <c r="X57" s="1091" t="n"/>
      <c r="Y57" s="1088" t="n"/>
      <c r="Z57" s="1086" t="n"/>
      <c r="AA57" s="1088" t="n"/>
      <c r="AB57" s="1086" t="n"/>
      <c r="AC57" s="1088" t="n"/>
      <c r="AD57" s="1088" t="n"/>
      <c r="AE57" s="1091" t="n"/>
      <c r="AF57" s="1088" t="n"/>
      <c r="AG57" s="1086" t="n"/>
      <c r="AH57" s="1088" t="n"/>
      <c r="AI57" s="34">
        <f>COUNTA(E57:AH57)</f>
        <v/>
      </c>
      <c r="AJ57" s="38" t="n"/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>
      <c r="A58" s="590" t="inlineStr">
        <is>
          <t>Nikad nije kasno - PREMIJERA 21:40</t>
        </is>
      </c>
      <c r="B58" s="673" t="inlineStr">
        <is>
          <t>21:30</t>
        </is>
      </c>
      <c r="C58" s="249" t="inlineStr">
        <is>
          <t>PT</t>
        </is>
      </c>
      <c r="D58" s="71" t="inlineStr">
        <is>
          <t>Mo - Su</t>
        </is>
      </c>
      <c r="E58" s="1088" t="n"/>
      <c r="F58" s="1086" t="n"/>
      <c r="G58" s="1088" t="n"/>
      <c r="H58" s="1086" t="n"/>
      <c r="I58" s="1086" t="n"/>
      <c r="J58" s="1088" t="n"/>
      <c r="K58" s="1091" t="n"/>
      <c r="L58" s="1088" t="n"/>
      <c r="M58" s="1086" t="n"/>
      <c r="N58" s="1088" t="n"/>
      <c r="O58" s="1086" t="n"/>
      <c r="P58" s="1086" t="n"/>
      <c r="Q58" s="1088" t="n"/>
      <c r="R58" s="1091" t="n"/>
      <c r="S58" s="1088" t="n"/>
      <c r="T58" s="1086" t="n"/>
      <c r="U58" s="1088" t="n"/>
      <c r="V58" s="1086" t="n"/>
      <c r="W58" s="1086" t="n"/>
      <c r="X58" s="1088" t="n"/>
      <c r="Y58" s="1091" t="n"/>
      <c r="Z58" s="1088" t="n"/>
      <c r="AA58" s="1086" t="n"/>
      <c r="AB58" s="1088" t="n"/>
      <c r="AC58" s="1086" t="n"/>
      <c r="AD58" s="1086" t="n"/>
      <c r="AE58" s="1088" t="n"/>
      <c r="AF58" s="1091" t="n"/>
      <c r="AG58" s="1088" t="n"/>
      <c r="AH58" s="1086" t="n"/>
      <c r="AI58" s="34">
        <f>COUNTA(E58:AH58)</f>
        <v/>
      </c>
      <c r="AJ58" s="38" t="n"/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>
      <c r="A59" s="590" t="inlineStr">
        <is>
          <t>Nikad nije kasno - PREMIJERA 22:40</t>
        </is>
      </c>
      <c r="B59" s="673" t="inlineStr">
        <is>
          <t>22:30</t>
        </is>
      </c>
      <c r="C59" s="249" t="inlineStr">
        <is>
          <t>PT</t>
        </is>
      </c>
      <c r="D59" s="71" t="inlineStr">
        <is>
          <t>Mo - Su</t>
        </is>
      </c>
      <c r="E59" s="1086" t="n"/>
      <c r="F59" s="1086" t="n"/>
      <c r="G59" s="1086" t="n"/>
      <c r="H59" s="1086" t="n"/>
      <c r="I59" s="1086" t="n"/>
      <c r="J59" s="1091" t="n"/>
      <c r="K59" s="1091" t="n"/>
      <c r="L59" s="1086" t="n"/>
      <c r="M59" s="1086" t="n"/>
      <c r="N59" s="1086" t="n"/>
      <c r="O59" s="1086" t="n"/>
      <c r="P59" s="1086" t="n"/>
      <c r="Q59" s="1091" t="n"/>
      <c r="R59" s="1091" t="n"/>
      <c r="S59" s="1086" t="n"/>
      <c r="T59" s="1086" t="n"/>
      <c r="U59" s="1086" t="n"/>
      <c r="V59" s="1086" t="n"/>
      <c r="W59" s="1086" t="n"/>
      <c r="X59" s="1091" t="n"/>
      <c r="Y59" s="1091" t="n"/>
      <c r="Z59" s="1086" t="n"/>
      <c r="AA59" s="1086" t="n"/>
      <c r="AB59" s="1086" t="n"/>
      <c r="AC59" s="1086" t="n"/>
      <c r="AD59" s="1086" t="n"/>
      <c r="AE59" s="1091" t="n"/>
      <c r="AF59" s="1091" t="n"/>
      <c r="AG59" s="1086" t="n"/>
      <c r="AH59" s="1086" t="n"/>
      <c r="AI59" s="34">
        <f>COUNTA(E59:AH59)</f>
        <v/>
      </c>
      <c r="AJ59" s="38" t="n"/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>
      <c r="A60" s="299" t="inlineStr">
        <is>
          <t>Muzicki miks 23:15</t>
        </is>
      </c>
      <c r="B60" s="300" t="inlineStr">
        <is>
          <t>23:15</t>
        </is>
      </c>
      <c r="C60" s="249" t="inlineStr">
        <is>
          <t>NPT</t>
        </is>
      </c>
      <c r="D60" s="71" t="inlineStr">
        <is>
          <t>Mo - Su</t>
        </is>
      </c>
      <c r="E60" s="1088" t="n"/>
      <c r="F60" s="1088" t="n"/>
      <c r="G60" s="1088" t="n"/>
      <c r="H60" s="1088" t="n"/>
      <c r="I60" s="1088" t="n"/>
      <c r="J60" s="1088" t="n"/>
      <c r="K60" s="1091" t="n"/>
      <c r="L60" s="1088" t="n"/>
      <c r="M60" s="1088" t="n"/>
      <c r="N60" s="1088" t="n"/>
      <c r="O60" s="1088" t="n"/>
      <c r="P60" s="1088" t="n"/>
      <c r="Q60" s="1088" t="n"/>
      <c r="R60" s="1091" t="n"/>
      <c r="S60" s="1088" t="n"/>
      <c r="T60" s="1088" t="n"/>
      <c r="U60" s="1088" t="n"/>
      <c r="V60" s="1088" t="n"/>
      <c r="W60" s="1088" t="n"/>
      <c r="X60" s="1088" t="n"/>
      <c r="Y60" s="1091" t="n"/>
      <c r="Z60" s="1088" t="n"/>
      <c r="AA60" s="1088" t="n"/>
      <c r="AB60" s="1088" t="n"/>
      <c r="AC60" s="1088" t="n"/>
      <c r="AD60" s="1088" t="n"/>
      <c r="AE60" s="1088" t="n"/>
      <c r="AF60" s="1091" t="n"/>
      <c r="AG60" s="1088" t="n"/>
      <c r="AH60" s="1088" t="n"/>
      <c r="AI60" s="34">
        <f>COUNTA(E60:AH60)</f>
        <v/>
      </c>
      <c r="AJ60" s="38" t="n"/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>
      <c r="A61" s="299" t="inlineStr">
        <is>
          <t>Muzicki miks 23:30</t>
        </is>
      </c>
      <c r="B61" s="300" t="inlineStr">
        <is>
          <t>23:30</t>
        </is>
      </c>
      <c r="C61" s="249" t="inlineStr">
        <is>
          <t>NPT</t>
        </is>
      </c>
      <c r="D61" s="71" t="inlineStr">
        <is>
          <t>Mo - Su</t>
        </is>
      </c>
      <c r="E61" s="1086" t="n"/>
      <c r="F61" s="1086" t="n"/>
      <c r="G61" s="1086" t="n"/>
      <c r="H61" s="1086" t="n"/>
      <c r="I61" s="1086" t="n"/>
      <c r="J61" s="1091" t="n"/>
      <c r="K61" s="1088" t="n"/>
      <c r="L61" s="1086" t="n"/>
      <c r="M61" s="1086" t="n"/>
      <c r="N61" s="1086" t="n"/>
      <c r="O61" s="1086" t="n"/>
      <c r="P61" s="1086" t="n"/>
      <c r="Q61" s="1091" t="n"/>
      <c r="R61" s="1088" t="n"/>
      <c r="S61" s="1086" t="n"/>
      <c r="T61" s="1086" t="n"/>
      <c r="U61" s="1086" t="n"/>
      <c r="V61" s="1086" t="n"/>
      <c r="W61" s="1086" t="n"/>
      <c r="X61" s="1091" t="n"/>
      <c r="Y61" s="1088" t="n"/>
      <c r="Z61" s="1086" t="n"/>
      <c r="AA61" s="1086" t="n"/>
      <c r="AB61" s="1086" t="n"/>
      <c r="AC61" s="1086" t="n"/>
      <c r="AD61" s="1086" t="n"/>
      <c r="AE61" s="1091" t="n"/>
      <c r="AF61" s="1088" t="n"/>
      <c r="AG61" s="1086" t="n"/>
      <c r="AH61" s="1086" t="n"/>
      <c r="AI61" s="34">
        <f>COUNTA(E61:AH61)</f>
        <v/>
      </c>
      <c r="AJ61" s="38" t="n"/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7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>
      <c r="A62" s="299" t="inlineStr">
        <is>
          <t>Muzicki miks 23:45</t>
        </is>
      </c>
      <c r="B62" s="300" t="inlineStr">
        <is>
          <t>23:45</t>
        </is>
      </c>
      <c r="C62" s="249" t="inlineStr">
        <is>
          <t>NPT</t>
        </is>
      </c>
      <c r="D62" s="71" t="inlineStr">
        <is>
          <t>Mo - Su</t>
        </is>
      </c>
      <c r="E62" s="1088" t="n"/>
      <c r="F62" s="1088" t="n"/>
      <c r="G62" s="1088" t="n"/>
      <c r="H62" s="1088" t="n"/>
      <c r="I62" s="1088" t="n"/>
      <c r="J62" s="1088" t="n"/>
      <c r="K62" s="1091" t="n"/>
      <c r="L62" s="1088" t="n"/>
      <c r="M62" s="1088" t="n"/>
      <c r="N62" s="1088" t="n"/>
      <c r="O62" s="1088" t="n"/>
      <c r="P62" s="1088" t="n"/>
      <c r="Q62" s="1088" t="n"/>
      <c r="R62" s="1091" t="n"/>
      <c r="S62" s="1088" t="n"/>
      <c r="T62" s="1088" t="n"/>
      <c r="U62" s="1088" t="n"/>
      <c r="V62" s="1088" t="n"/>
      <c r="W62" s="1088" t="n"/>
      <c r="X62" s="1088" t="n"/>
      <c r="Y62" s="1091" t="n"/>
      <c r="Z62" s="1088" t="n"/>
      <c r="AA62" s="1088" t="n"/>
      <c r="AB62" s="1088" t="n"/>
      <c r="AC62" s="1088" t="n"/>
      <c r="AD62" s="1088" t="n"/>
      <c r="AE62" s="1088" t="n"/>
      <c r="AF62" s="1091" t="n"/>
      <c r="AG62" s="1088" t="n"/>
      <c r="AH62" s="1088" t="n"/>
      <c r="AI62" s="34">
        <f>COUNTA(E62:AH62)</f>
        <v/>
      </c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7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>
      <c r="A63" s="299" t="inlineStr">
        <is>
          <t>Muzicki miks 00:15</t>
        </is>
      </c>
      <c r="B63" s="300" t="inlineStr">
        <is>
          <t>24:15</t>
        </is>
      </c>
      <c r="C63" s="249" t="inlineStr">
        <is>
          <t>NPT</t>
        </is>
      </c>
      <c r="D63" s="71" t="inlineStr">
        <is>
          <t>Mo - Su</t>
        </is>
      </c>
      <c r="E63" s="1088" t="n"/>
      <c r="F63" s="1088" t="n"/>
      <c r="G63" s="1088" t="n"/>
      <c r="H63" s="1086" t="n"/>
      <c r="I63" s="1088" t="n"/>
      <c r="J63" s="1088" t="n"/>
      <c r="K63" s="1091" t="n"/>
      <c r="L63" s="1088" t="n"/>
      <c r="M63" s="1088" t="n"/>
      <c r="N63" s="1088" t="n"/>
      <c r="O63" s="1086" t="n"/>
      <c r="P63" s="1088" t="n"/>
      <c r="Q63" s="1088" t="n"/>
      <c r="R63" s="1091" t="n"/>
      <c r="S63" s="1088" t="n"/>
      <c r="T63" s="1088" t="n"/>
      <c r="U63" s="1088" t="n"/>
      <c r="V63" s="1086" t="n"/>
      <c r="W63" s="1088" t="n"/>
      <c r="X63" s="1088" t="n"/>
      <c r="Y63" s="1091" t="n"/>
      <c r="Z63" s="1088" t="n"/>
      <c r="AA63" s="1088" t="n"/>
      <c r="AB63" s="1088" t="n"/>
      <c r="AC63" s="1086" t="n"/>
      <c r="AD63" s="1088" t="n"/>
      <c r="AE63" s="1088" t="n"/>
      <c r="AF63" s="1091" t="n"/>
      <c r="AG63" s="1088" t="n"/>
      <c r="AH63" s="1088" t="n"/>
      <c r="AI63" s="34">
        <f>COUNTA(E63:AH63)</f>
        <v/>
      </c>
      <c r="AJ63" s="38" t="n"/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7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>
      <c r="A64" s="299" t="inlineStr">
        <is>
          <t>Muzicki miks 00:30</t>
        </is>
      </c>
      <c r="B64" s="300" t="inlineStr">
        <is>
          <t>24:30</t>
        </is>
      </c>
      <c r="C64" s="249" t="inlineStr">
        <is>
          <t>NPT</t>
        </is>
      </c>
      <c r="D64" s="71" t="inlineStr">
        <is>
          <t>Mo - Su</t>
        </is>
      </c>
      <c r="E64" s="1086" t="n"/>
      <c r="F64" s="1086" t="n"/>
      <c r="G64" s="1086" t="n"/>
      <c r="H64" s="1088" t="n"/>
      <c r="I64" s="1086" t="n"/>
      <c r="J64" s="1091" t="n"/>
      <c r="K64" s="1088" t="n"/>
      <c r="L64" s="1086" t="n"/>
      <c r="M64" s="1086" t="n"/>
      <c r="N64" s="1086" t="n"/>
      <c r="O64" s="1088" t="n"/>
      <c r="P64" s="1086" t="n"/>
      <c r="Q64" s="1091" t="n"/>
      <c r="R64" s="1088" t="n"/>
      <c r="S64" s="1086" t="n"/>
      <c r="T64" s="1086" t="n"/>
      <c r="U64" s="1086" t="n"/>
      <c r="V64" s="1088" t="n"/>
      <c r="W64" s="1086" t="n"/>
      <c r="X64" s="1091" t="n"/>
      <c r="Y64" s="1088" t="n"/>
      <c r="Z64" s="1086" t="n"/>
      <c r="AA64" s="1086" t="n"/>
      <c r="AB64" s="1086" t="n"/>
      <c r="AC64" s="1088" t="n"/>
      <c r="AD64" s="1086" t="n"/>
      <c r="AE64" s="1091" t="n"/>
      <c r="AF64" s="1088" t="n"/>
      <c r="AG64" s="1086" t="n"/>
      <c r="AH64" s="1086" t="n"/>
      <c r="AI64" s="34">
        <f>COUNTA(E64:AH64)</f>
        <v/>
      </c>
      <c r="AJ64" s="38" t="n"/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7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>
      <c r="A65" s="299" t="inlineStr">
        <is>
          <t>Muzicki miks 00:45</t>
        </is>
      </c>
      <c r="B65" s="300" t="inlineStr">
        <is>
          <t>24:45</t>
        </is>
      </c>
      <c r="C65" s="249" t="inlineStr">
        <is>
          <t>NPT</t>
        </is>
      </c>
      <c r="D65" s="71" t="inlineStr">
        <is>
          <t>Mo - Su</t>
        </is>
      </c>
      <c r="E65" s="1088" t="n"/>
      <c r="F65" s="1088" t="n"/>
      <c r="G65" s="1088" t="n"/>
      <c r="H65" s="1086" t="n"/>
      <c r="I65" s="1088" t="n"/>
      <c r="J65" s="1088" t="n"/>
      <c r="K65" s="1091" t="n"/>
      <c r="L65" s="1088" t="n"/>
      <c r="M65" s="1088" t="n"/>
      <c r="N65" s="1088" t="n"/>
      <c r="O65" s="1086" t="n"/>
      <c r="P65" s="1088" t="n"/>
      <c r="Q65" s="1088" t="n"/>
      <c r="R65" s="1091" t="n"/>
      <c r="S65" s="1088" t="n"/>
      <c r="T65" s="1088" t="n"/>
      <c r="U65" s="1088" t="n"/>
      <c r="V65" s="1086" t="n"/>
      <c r="W65" s="1088" t="n"/>
      <c r="X65" s="1088" t="n"/>
      <c r="Y65" s="1091" t="n"/>
      <c r="Z65" s="1088" t="n"/>
      <c r="AA65" s="1088" t="n"/>
      <c r="AB65" s="1088" t="n"/>
      <c r="AC65" s="1086" t="n"/>
      <c r="AD65" s="1088" t="n"/>
      <c r="AE65" s="1088" t="n"/>
      <c r="AF65" s="1091" t="n"/>
      <c r="AG65" s="1088" t="n"/>
      <c r="AH65" s="1088" t="n"/>
      <c r="AI65" s="34">
        <f>COUNTA(E65:AH65)</f>
        <v/>
      </c>
      <c r="AJ65" s="38" t="n"/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7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 thickBot="1">
      <c r="A66" s="307" t="n"/>
      <c r="B66" s="308" t="n"/>
      <c r="C66" s="308" t="n"/>
      <c r="AK66" s="38" t="n"/>
      <c r="AL66" s="38" t="n"/>
      <c r="AM66" s="38" t="n"/>
      <c r="AN66" s="38" t="n"/>
      <c r="AO66" s="38" t="n"/>
      <c r="AP66" s="38" t="n"/>
      <c r="AQ66" s="38" t="n"/>
      <c r="AR66" s="38" t="n"/>
      <c r="AS66" s="38" t="n"/>
      <c r="AT66" s="38" t="n"/>
      <c r="AU66" s="38" t="n"/>
      <c r="AV66" s="38" t="n"/>
      <c r="AW66" s="38" t="n"/>
      <c r="AX66" s="38" t="n"/>
      <c r="AY66" s="38" t="n"/>
      <c r="BQ66" s="35" t="n"/>
    </row>
    <row r="67" ht="21.75" customHeight="1" thickBot="1">
      <c r="A67" s="38" t="n"/>
      <c r="B67" s="38" t="n"/>
      <c r="C67" s="38" t="n"/>
      <c r="D67" s="38" t="n"/>
      <c r="E67" s="309">
        <f>COUNTA(E33:E65)</f>
        <v/>
      </c>
      <c r="F67" s="309">
        <f>COUNTA(F33:F65)</f>
        <v/>
      </c>
      <c r="G67" s="309">
        <f>COUNTA(G33:G65)</f>
        <v/>
      </c>
      <c r="H67" s="309">
        <f>COUNTA(H33:H65)</f>
        <v/>
      </c>
      <c r="I67" s="309">
        <f>COUNTA(I33:I65)</f>
        <v/>
      </c>
      <c r="J67" s="309">
        <f>COUNTA(J33:J65)</f>
        <v/>
      </c>
      <c r="K67" s="309">
        <f>COUNTA(K33:K65)</f>
        <v/>
      </c>
      <c r="L67" s="309">
        <f>COUNTA(L33:L65)</f>
        <v/>
      </c>
      <c r="M67" s="309">
        <f>COUNTA(M33:M65)</f>
        <v/>
      </c>
      <c r="N67" s="309">
        <f>COUNTA(N33:N65)</f>
        <v/>
      </c>
      <c r="O67" s="309">
        <f>COUNTA(O33:O65)</f>
        <v/>
      </c>
      <c r="P67" s="309">
        <f>COUNTA(P33:P65)</f>
        <v/>
      </c>
      <c r="Q67" s="309">
        <f>COUNTA(Q33:Q65)</f>
        <v/>
      </c>
      <c r="R67" s="309">
        <f>COUNTA(R33:R65)</f>
        <v/>
      </c>
      <c r="S67" s="309">
        <f>COUNTA(S33:S65)</f>
        <v/>
      </c>
      <c r="T67" s="309">
        <f>COUNTA(T33:T65)</f>
        <v/>
      </c>
      <c r="U67" s="309">
        <f>COUNTA(U33:U65)</f>
        <v/>
      </c>
      <c r="V67" s="309">
        <f>COUNTA(V33:V65)</f>
        <v/>
      </c>
      <c r="W67" s="309">
        <f>COUNTA(W33:W65)</f>
        <v/>
      </c>
      <c r="X67" s="309">
        <f>COUNTA(X33:X65)</f>
        <v/>
      </c>
      <c r="Y67" s="309">
        <f>COUNTA(Y33:Y65)</f>
        <v/>
      </c>
      <c r="Z67" s="309">
        <f>COUNTA(Z33:Z65)</f>
        <v/>
      </c>
      <c r="AA67" s="309">
        <f>COUNTA(AA33:AA65)</f>
        <v/>
      </c>
      <c r="AB67" s="309">
        <f>COUNTA(AB33:AB65)</f>
        <v/>
      </c>
      <c r="AC67" s="309">
        <f>COUNTA(AC33:AC65)</f>
        <v/>
      </c>
      <c r="AD67" s="309">
        <f>COUNTA(AD33:AD65)</f>
        <v/>
      </c>
      <c r="AE67" s="309">
        <f>COUNTA(AE33:AE65)</f>
        <v/>
      </c>
      <c r="AF67" s="309">
        <f>COUNTA(AF33:AF65)</f>
        <v/>
      </c>
      <c r="AG67" s="309">
        <f>COUNTA(AG33:AG65)</f>
        <v/>
      </c>
      <c r="AH67" s="309">
        <f>COUNTA(AH33:AH65)</f>
        <v/>
      </c>
      <c r="AI67" s="309">
        <f>SUM(AI33:AI65)</f>
        <v/>
      </c>
      <c r="AK67" s="398">
        <f>SUM(AK33:AK65)</f>
        <v/>
      </c>
      <c r="AL67" s="398">
        <f>SUM(AL33:AL65)</f>
        <v/>
      </c>
      <c r="AM67" s="398">
        <f>SUM(AM33:AM65)</f>
        <v/>
      </c>
      <c r="AN67" s="398">
        <f>SUM(AN33:AN65)</f>
        <v/>
      </c>
      <c r="AO67" s="398">
        <f>SUM(AO33:AO65)</f>
        <v/>
      </c>
      <c r="AP67" s="398">
        <f>SUM(AP33:AP65)</f>
        <v/>
      </c>
      <c r="AQ67" s="398">
        <f>SUM(AQ33:AQ65)</f>
        <v/>
      </c>
      <c r="AR67" s="398">
        <f>SUM(AR33:AR65)</f>
        <v/>
      </c>
      <c r="AS67" s="398">
        <f>SUM(AS33:AS65)</f>
        <v/>
      </c>
      <c r="AT67" s="398">
        <f>SUM(AT33:AT65)</f>
        <v/>
      </c>
      <c r="AU67" s="398">
        <f>SUM(AU33:AU65)</f>
        <v/>
      </c>
      <c r="AV67" s="398">
        <f>SUM(AV33:AV65)</f>
        <v/>
      </c>
      <c r="AW67" s="398">
        <f>SUM(AW33:AW65)</f>
        <v/>
      </c>
      <c r="AX67" s="398">
        <f>SUM(AX33:AX65)</f>
        <v/>
      </c>
      <c r="AY67" s="398">
        <f>SUM(AY33:AY65)</f>
        <v/>
      </c>
      <c r="BA67" s="398">
        <f>SUM(BA33:BA65)</f>
        <v/>
      </c>
      <c r="BB67" s="398">
        <f>SUM(BB33:BB65)</f>
        <v/>
      </c>
      <c r="BC67" s="398">
        <f>SUM(BC33:BC65)</f>
        <v/>
      </c>
      <c r="BD67" s="398">
        <f>SUM(BD33:BD65)</f>
        <v/>
      </c>
      <c r="BE67" s="398">
        <f>SUM(BE33:BE65)</f>
        <v/>
      </c>
      <c r="BF67" s="398">
        <f>SUM(BF33:BF65)</f>
        <v/>
      </c>
      <c r="BG67" s="398">
        <f>SUM(BG33:BG65)</f>
        <v/>
      </c>
      <c r="BH67" s="398">
        <f>SUM(BH33:BH65)</f>
        <v/>
      </c>
      <c r="BI67" s="398">
        <f>SUM(BI33:BI65)</f>
        <v/>
      </c>
      <c r="BJ67" s="398">
        <f>SUM(BJ33:BJ65)</f>
        <v/>
      </c>
      <c r="BK67" s="398">
        <f>SUM(BK33:BK65)</f>
        <v/>
      </c>
      <c r="BL67" s="398">
        <f>SUM(BL33:BL65)</f>
        <v/>
      </c>
      <c r="BM67" s="398">
        <f>SUM(BM33:BM65)</f>
        <v/>
      </c>
      <c r="BN67" s="398">
        <f>SUM(BN33:BN65)</f>
        <v/>
      </c>
      <c r="BO67" s="398">
        <f>SUM(BO33:BO65)</f>
        <v/>
      </c>
      <c r="BP67" s="398">
        <f>SUM(BP33:BP65)</f>
        <v/>
      </c>
      <c r="BQ67" s="398">
        <f>SUM(BQ33:BQ65)</f>
        <v/>
      </c>
    </row>
    <row r="68">
      <c r="A68" s="38" t="n"/>
      <c r="B68" s="38" t="n"/>
      <c r="C68" s="38" t="n"/>
      <c r="D68" s="38" t="n"/>
      <c r="E68" s="38" t="n"/>
      <c r="F68" s="38" t="n"/>
      <c r="G68" s="38" t="n"/>
      <c r="H68" s="38" t="n"/>
      <c r="I68" s="38" t="n"/>
      <c r="J68" s="38" t="n"/>
      <c r="K68" s="38" t="n"/>
      <c r="L68" s="38" t="n"/>
      <c r="M68" s="38" t="n"/>
      <c r="N68" s="38" t="n"/>
      <c r="O68" s="38" t="n"/>
      <c r="P68" s="38" t="n"/>
      <c r="Q68" s="38" t="n"/>
      <c r="R68" s="38" t="n"/>
      <c r="S68" s="38" t="n"/>
      <c r="T68" s="38" t="n"/>
      <c r="U68" s="38" t="n"/>
      <c r="V68" s="38" t="n"/>
      <c r="W68" s="38" t="n"/>
      <c r="X68" s="38" t="n"/>
      <c r="Y68" s="38" t="n"/>
      <c r="Z68" s="38" t="n"/>
      <c r="AA68" s="38" t="n"/>
      <c r="AB68" s="38" t="n"/>
      <c r="AC68" s="38" t="n"/>
      <c r="AD68" s="38" t="n"/>
      <c r="AE68" s="38" t="n"/>
      <c r="AF68" s="38" t="n"/>
      <c r="AG68" s="38" t="n"/>
      <c r="AH68" s="38" t="n"/>
      <c r="AI68" s="38" t="n"/>
      <c r="AJ68" s="38" t="n"/>
      <c r="AY68" s="38" t="n"/>
      <c r="BQ68" s="35" t="n"/>
    </row>
    <row r="69" customFormat="1" s="38"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customFormat="1" s="38"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ht="21.75" customFormat="1" customHeight="1" s="38" thickBot="1"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ht="27.75" customFormat="1" customHeight="1" s="38" thickBot="1" thickTop="1">
      <c r="A72" s="240" t="inlineStr">
        <is>
          <t xml:space="preserve">By daypart </t>
        </is>
      </c>
      <c r="B72" s="1144" t="inlineStr">
        <is>
          <t>Ins</t>
        </is>
      </c>
      <c r="C72" s="1145" t="inlineStr">
        <is>
          <t>%</t>
        </is>
      </c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ht="26.25" customFormat="1" customHeight="1" s="38" thickTop="1">
      <c r="A73" s="243" t="inlineStr">
        <is>
          <t>NPT</t>
        </is>
      </c>
      <c r="B73" s="56">
        <f>BA67</f>
        <v/>
      </c>
      <c r="C73" s="57">
        <f>B73/$B$75</f>
        <v/>
      </c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ht="25.5" customFormat="1" customHeight="1" s="38">
      <c r="A74" s="244" t="inlineStr">
        <is>
          <t>PT</t>
        </is>
      </c>
      <c r="B74" s="58">
        <f>BB67</f>
        <v/>
      </c>
      <c r="C74" s="57">
        <f>B74/$B$75</f>
        <v/>
      </c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ht="27" customFormat="1" customHeight="1" s="38" thickBot="1">
      <c r="A75" s="245" t="inlineStr">
        <is>
          <t>TOTAL</t>
        </is>
      </c>
      <c r="B75" s="59">
        <f>SUM(B73:B74)</f>
        <v/>
      </c>
      <c r="C75" s="60">
        <f>SUM(C73:C74)</f>
        <v/>
      </c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ht="21.75" customFormat="1" customHeight="1" s="38" thickTop="1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ht="21.75" customFormat="1" customHeight="1" s="38" thickBot="1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ht="27.75" customFormat="1" customHeight="1" s="38" thickBot="1" thickTop="1">
      <c r="A79" s="244" t="inlineStr">
        <is>
          <t>Duration</t>
        </is>
      </c>
      <c r="B79" s="312">
        <f>SUM(BC67:BQ67)</f>
        <v/>
      </c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ht="21.75" customFormat="1" customHeight="1" s="38" thickTop="1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8.xml><?xml version="1.0" encoding="utf-8"?>
<worksheet xmlns="http://schemas.openxmlformats.org/spreadsheetml/2006/main">
  <sheetPr codeName="Sheet27">
    <outlinePr summaryBelow="1" summaryRight="1"/>
    <pageSetUpPr/>
  </sheetPr>
  <dimension ref="A1:BQ650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47" t="inlineStr">
        <is>
          <t>Client:</t>
        </is>
      </c>
      <c r="B2" s="238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246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37" t="inlineStr">
        <is>
          <t>Campaign duration</t>
        </is>
      </c>
      <c r="B5" s="238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37" t="inlineStr">
        <is>
          <t>Spot name</t>
        </is>
      </c>
      <c r="B10" s="538" t="inlineStr">
        <is>
          <t>Lenght</t>
        </is>
      </c>
      <c r="C10" s="537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43" t="inlineStr">
        <is>
          <t>Grand nostalgija</t>
        </is>
      </c>
      <c r="B28" s="1113" t="n"/>
      <c r="C28" s="1113" t="n"/>
      <c r="D28" s="1113" t="n"/>
      <c r="E28" s="1136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59" t="inlineStr">
        <is>
          <t># Of
Spots A</t>
        </is>
      </c>
      <c r="AL28" s="759" t="inlineStr">
        <is>
          <t># Of
Spots B</t>
        </is>
      </c>
      <c r="AM28" s="759" t="inlineStr">
        <is>
          <t># Of
Spots C</t>
        </is>
      </c>
      <c r="AN28" s="759" t="inlineStr">
        <is>
          <t># Of
Spots D</t>
        </is>
      </c>
      <c r="AO28" s="759" t="inlineStr">
        <is>
          <t># Of
Spots E</t>
        </is>
      </c>
      <c r="AP28" s="759" t="inlineStr">
        <is>
          <t># Of
Spots F</t>
        </is>
      </c>
      <c r="AQ28" s="759" t="inlineStr">
        <is>
          <t># Of
Spots G</t>
        </is>
      </c>
      <c r="AR28" s="759" t="inlineStr">
        <is>
          <t># Of
Spots H</t>
        </is>
      </c>
      <c r="AS28" s="759" t="inlineStr">
        <is>
          <t># Of
Spots I</t>
        </is>
      </c>
      <c r="AT28" s="759" t="inlineStr">
        <is>
          <t># Of
Spots J</t>
        </is>
      </c>
      <c r="AU28" s="759" t="inlineStr">
        <is>
          <t># Of
Spots K</t>
        </is>
      </c>
      <c r="AV28" s="759" t="inlineStr">
        <is>
          <t># Of
Spots L</t>
        </is>
      </c>
      <c r="AW28" s="759" t="inlineStr">
        <is>
          <t># Of
Spots M</t>
        </is>
      </c>
      <c r="AX28" s="759" t="inlineStr">
        <is>
          <t># Of
Spots N</t>
        </is>
      </c>
      <c r="AY28" s="759" t="inlineStr">
        <is>
          <t># Of
Spots O</t>
        </is>
      </c>
      <c r="BA28" s="762" t="inlineStr">
        <is>
          <t>NPT</t>
        </is>
      </c>
      <c r="BB28" s="763" t="inlineStr">
        <is>
          <t>PT</t>
        </is>
      </c>
      <c r="BC28" s="758" t="inlineStr">
        <is>
          <t>A</t>
        </is>
      </c>
      <c r="BD28" s="758" t="inlineStr">
        <is>
          <t>B</t>
        </is>
      </c>
      <c r="BE28" s="758" t="inlineStr">
        <is>
          <t>C</t>
        </is>
      </c>
      <c r="BF28" s="758" t="inlineStr">
        <is>
          <t>D</t>
        </is>
      </c>
      <c r="BG28" s="758" t="inlineStr">
        <is>
          <t>E</t>
        </is>
      </c>
      <c r="BH28" s="758" t="inlineStr">
        <is>
          <t>F</t>
        </is>
      </c>
      <c r="BI28" s="758" t="inlineStr">
        <is>
          <t>G</t>
        </is>
      </c>
      <c r="BJ28" s="758" t="inlineStr">
        <is>
          <t>H</t>
        </is>
      </c>
      <c r="BK28" s="758" t="inlineStr">
        <is>
          <t>I</t>
        </is>
      </c>
      <c r="BL28" s="758" t="inlineStr">
        <is>
          <t>J</t>
        </is>
      </c>
      <c r="BM28" s="758" t="inlineStr">
        <is>
          <t>K</t>
        </is>
      </c>
      <c r="BN28" s="758" t="inlineStr">
        <is>
          <t>L</t>
        </is>
      </c>
      <c r="BO28" s="758" t="inlineStr">
        <is>
          <t>M</t>
        </is>
      </c>
      <c r="BP28" s="758" t="inlineStr">
        <is>
          <t>N</t>
        </is>
      </c>
      <c r="BQ28" s="758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39" t="inlineStr">
        <is>
          <t>Program Name</t>
        </is>
      </c>
      <c r="B32" s="540" t="inlineStr">
        <is>
          <t>Start</t>
        </is>
      </c>
      <c r="C32" s="541" t="inlineStr">
        <is>
          <t>Day Part</t>
        </is>
      </c>
      <c r="D32" s="542" t="inlineStr">
        <is>
          <t>Day</t>
        </is>
      </c>
      <c r="AI32" s="34" t="n"/>
      <c r="AJ32" s="38" t="n"/>
      <c r="AK32" s="543" t="n"/>
      <c r="AL32" s="544" t="n"/>
      <c r="AM32" s="544" t="n"/>
      <c r="AN32" s="544" t="n"/>
      <c r="AO32" s="544" t="n"/>
      <c r="AP32" s="544" t="n"/>
      <c r="AQ32" s="544" t="n"/>
      <c r="AR32" s="544" t="n"/>
      <c r="AS32" s="544" t="n"/>
      <c r="AT32" s="544" t="n"/>
      <c r="AU32" s="544" t="n"/>
      <c r="AV32" s="544" t="n"/>
      <c r="AW32" s="544" t="n"/>
      <c r="AX32" s="544" t="n"/>
      <c r="AY32" s="544" t="n"/>
      <c r="BA32" s="545" t="n"/>
      <c r="BB32" s="545" t="n"/>
      <c r="BC32" s="546" t="n"/>
      <c r="BD32" s="546" t="n"/>
      <c r="BE32" s="546" t="n"/>
      <c r="BF32" s="546" t="n"/>
      <c r="BG32" s="546" t="n"/>
      <c r="BH32" s="546" t="n"/>
      <c r="BI32" s="546" t="n"/>
      <c r="BJ32" s="546" t="n"/>
      <c r="BK32" s="546" t="n"/>
      <c r="BL32" s="546" t="n"/>
      <c r="BM32" s="546" t="n"/>
      <c r="BN32" s="546" t="n"/>
      <c r="BO32" s="546" t="n"/>
      <c r="BP32" s="546" t="n"/>
      <c r="BQ32" s="546" t="n"/>
    </row>
    <row r="33" ht="21" customHeight="1">
      <c r="A33" s="299" t="inlineStr">
        <is>
          <t>Neki novi klinci - REPRIZA  07:30</t>
        </is>
      </c>
      <c r="B33" s="300" t="inlineStr">
        <is>
          <t>07:30</t>
        </is>
      </c>
      <c r="C33" s="249" t="inlineStr">
        <is>
          <t>NPT</t>
        </is>
      </c>
      <c r="D33" s="239" t="inlineStr">
        <is>
          <t>Mo - Su</t>
        </is>
      </c>
      <c r="E33" s="1086" t="n"/>
      <c r="F33" s="1086" t="n"/>
      <c r="G33" s="1086" t="n"/>
      <c r="H33" s="1086" t="n"/>
      <c r="I33" s="1086" t="n"/>
      <c r="J33" s="1090" t="n"/>
      <c r="K33" s="1090" t="n"/>
      <c r="L33" s="1086" t="n"/>
      <c r="M33" s="1086" t="n"/>
      <c r="N33" s="1086" t="n"/>
      <c r="O33" s="1086" t="n"/>
      <c r="P33" s="1086" t="n"/>
      <c r="Q33" s="1090" t="n"/>
      <c r="R33" s="1090" t="n"/>
      <c r="S33" s="1086" t="n"/>
      <c r="T33" s="1086" t="n"/>
      <c r="U33" s="1086" t="n"/>
      <c r="V33" s="1086" t="n"/>
      <c r="W33" s="1086" t="n"/>
      <c r="X33" s="1090" t="n"/>
      <c r="Y33" s="1090" t="n"/>
      <c r="Z33" s="1086" t="n"/>
      <c r="AA33" s="1086" t="n"/>
      <c r="AB33" s="1086" t="n"/>
      <c r="AC33" s="1086" t="n"/>
      <c r="AD33" s="1086" t="n"/>
      <c r="AE33" s="1090" t="n"/>
      <c r="AF33" s="1090" t="n"/>
      <c r="AG33" s="1086" t="n"/>
      <c r="AH33" s="1086" t="n"/>
      <c r="AI33" s="34">
        <f>COUNTA(E33:AH33)</f>
        <v/>
      </c>
      <c r="AJ33" s="38" t="n"/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>
      <c r="A34" s="299" t="inlineStr">
        <is>
          <t>Pesmom za dusu - REPRIZA 08:30</t>
        </is>
      </c>
      <c r="B34" s="300" t="inlineStr">
        <is>
          <t>08:30</t>
        </is>
      </c>
      <c r="C34" s="249" t="inlineStr">
        <is>
          <t>NPT</t>
        </is>
      </c>
      <c r="D34" s="71" t="inlineStr">
        <is>
          <t>Mo - Su</t>
        </is>
      </c>
      <c r="E34" s="1086" t="n"/>
      <c r="F34" s="1086" t="n"/>
      <c r="G34" s="1086" t="n"/>
      <c r="H34" s="1086" t="n"/>
      <c r="I34" s="1086" t="n"/>
      <c r="J34" s="1090" t="n"/>
      <c r="K34" s="1090" t="n"/>
      <c r="L34" s="1086" t="n"/>
      <c r="M34" s="1086" t="n"/>
      <c r="N34" s="1086" t="n"/>
      <c r="O34" s="1086" t="n"/>
      <c r="P34" s="1086" t="n"/>
      <c r="Q34" s="1090" t="n"/>
      <c r="R34" s="1090" t="n"/>
      <c r="S34" s="1086" t="n"/>
      <c r="T34" s="1086" t="n"/>
      <c r="U34" s="1086" t="n"/>
      <c r="V34" s="1086" t="n"/>
      <c r="W34" s="1086" t="n"/>
      <c r="X34" s="1090" t="n"/>
      <c r="Y34" s="1090" t="n"/>
      <c r="Z34" s="1086" t="n"/>
      <c r="AA34" s="1086" t="n"/>
      <c r="AB34" s="1086" t="n"/>
      <c r="AC34" s="1086" t="n"/>
      <c r="AD34" s="1086" t="n"/>
      <c r="AE34" s="1090" t="n"/>
      <c r="AF34" s="1090" t="n"/>
      <c r="AG34" s="1086" t="n"/>
      <c r="AH34" s="1086" t="n"/>
      <c r="AI34" s="34">
        <f>COUNTA(E34:AH34)</f>
        <v/>
      </c>
      <c r="AJ34" s="38" t="n"/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299" t="inlineStr">
        <is>
          <t>Pesmom za dusu - REPRIZA 09:30</t>
        </is>
      </c>
      <c r="B35" s="300" t="inlineStr">
        <is>
          <t>09:30</t>
        </is>
      </c>
      <c r="C35" s="249" t="inlineStr">
        <is>
          <t>NPT</t>
        </is>
      </c>
      <c r="D35" s="71" t="inlineStr">
        <is>
          <t>Mo - Su</t>
        </is>
      </c>
      <c r="E35" s="1086" t="n"/>
      <c r="F35" s="1086" t="n"/>
      <c r="G35" s="1086" t="n"/>
      <c r="H35" s="1086" t="n"/>
      <c r="I35" s="1086" t="n"/>
      <c r="J35" s="1090" t="n"/>
      <c r="K35" s="1090" t="n"/>
      <c r="L35" s="1086" t="n"/>
      <c r="M35" s="1086" t="n"/>
      <c r="N35" s="1086" t="n"/>
      <c r="O35" s="1086" t="n"/>
      <c r="P35" s="1086" t="n"/>
      <c r="Q35" s="1090" t="n"/>
      <c r="R35" s="1090" t="n"/>
      <c r="S35" s="1086" t="n"/>
      <c r="T35" s="1086" t="n"/>
      <c r="U35" s="1086" t="n"/>
      <c r="V35" s="1086" t="n"/>
      <c r="W35" s="1086" t="n"/>
      <c r="X35" s="1090" t="n"/>
      <c r="Y35" s="1090" t="n"/>
      <c r="Z35" s="1086" t="n"/>
      <c r="AA35" s="1086" t="n"/>
      <c r="AB35" s="1086" t="n"/>
      <c r="AC35" s="1086" t="n"/>
      <c r="AD35" s="1086" t="n"/>
      <c r="AE35" s="1090" t="n"/>
      <c r="AF35" s="1090" t="n"/>
      <c r="AG35" s="1086" t="n"/>
      <c r="AH35" s="1086" t="n"/>
      <c r="AI35" s="34">
        <f>COUNTA(E35:AH35)</f>
        <v/>
      </c>
      <c r="AJ35" s="38" t="n"/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299" t="inlineStr">
        <is>
          <t>Zvezde Granda - REPRIZA 10:30</t>
        </is>
      </c>
      <c r="B36" s="300" t="inlineStr">
        <is>
          <t>10:30</t>
        </is>
      </c>
      <c r="C36" s="249" t="inlineStr">
        <is>
          <t>NPT</t>
        </is>
      </c>
      <c r="D36" s="71" t="inlineStr">
        <is>
          <t>Mo - Su</t>
        </is>
      </c>
      <c r="E36" s="1086" t="n"/>
      <c r="F36" s="1086" t="n"/>
      <c r="G36" s="1086" t="n"/>
      <c r="H36" s="1086" t="n"/>
      <c r="I36" s="1086" t="n"/>
      <c r="J36" s="1090" t="n"/>
      <c r="K36" s="1090" t="n"/>
      <c r="L36" s="1086" t="n"/>
      <c r="M36" s="1086" t="n"/>
      <c r="N36" s="1086" t="n"/>
      <c r="O36" s="1086" t="n"/>
      <c r="P36" s="1086" t="n"/>
      <c r="Q36" s="1090" t="n"/>
      <c r="R36" s="1090" t="n"/>
      <c r="S36" s="1086" t="n"/>
      <c r="T36" s="1086" t="n"/>
      <c r="U36" s="1086" t="n"/>
      <c r="V36" s="1086" t="n"/>
      <c r="W36" s="1086" t="n"/>
      <c r="X36" s="1090" t="n"/>
      <c r="Y36" s="1090" t="n"/>
      <c r="Z36" s="1086" t="n"/>
      <c r="AA36" s="1086" t="n"/>
      <c r="AB36" s="1086" t="n"/>
      <c r="AC36" s="1086" t="n"/>
      <c r="AD36" s="1086" t="n"/>
      <c r="AE36" s="1090" t="n"/>
      <c r="AF36" s="1090" t="n"/>
      <c r="AG36" s="1086" t="n"/>
      <c r="AH36" s="1086" t="n"/>
      <c r="AI36" s="34">
        <f>COUNTA(E36:AH36)</f>
        <v/>
      </c>
      <c r="AJ36" s="38" t="n"/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299" t="inlineStr">
        <is>
          <t>Zvezde Granda - REPRIZA 11:30</t>
        </is>
      </c>
      <c r="B37" s="300" t="inlineStr">
        <is>
          <t>11:30</t>
        </is>
      </c>
      <c r="C37" s="249" t="inlineStr">
        <is>
          <t>NPT</t>
        </is>
      </c>
      <c r="D37" s="71" t="inlineStr">
        <is>
          <t>Mo - Su</t>
        </is>
      </c>
      <c r="E37" s="1086" t="n"/>
      <c r="F37" s="1086" t="n"/>
      <c r="G37" s="1086" t="n"/>
      <c r="H37" s="1086" t="n"/>
      <c r="I37" s="1086" t="n"/>
      <c r="J37" s="1090" t="n"/>
      <c r="K37" s="1090" t="n"/>
      <c r="L37" s="1086" t="n"/>
      <c r="M37" s="1086" t="n"/>
      <c r="N37" s="1086" t="n"/>
      <c r="O37" s="1086" t="n"/>
      <c r="P37" s="1086" t="n"/>
      <c r="Q37" s="1090" t="n"/>
      <c r="R37" s="1090" t="n"/>
      <c r="S37" s="1086" t="n"/>
      <c r="T37" s="1086" t="n"/>
      <c r="U37" s="1086" t="n"/>
      <c r="V37" s="1086" t="n"/>
      <c r="W37" s="1086" t="n"/>
      <c r="X37" s="1090" t="n"/>
      <c r="Y37" s="1090" t="n"/>
      <c r="Z37" s="1086" t="n"/>
      <c r="AA37" s="1086" t="n"/>
      <c r="AB37" s="1086" t="n"/>
      <c r="AC37" s="1086" t="n"/>
      <c r="AD37" s="1086" t="n"/>
      <c r="AE37" s="1090" t="n"/>
      <c r="AF37" s="1090" t="n"/>
      <c r="AG37" s="1086" t="n"/>
      <c r="AH37" s="1086" t="n"/>
      <c r="AI37" s="34">
        <f>COUNTA(E37:AH37)</f>
        <v/>
      </c>
      <c r="AJ37" s="38" t="n"/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299" t="inlineStr">
        <is>
          <t>VIP Kuvar - PREMIJERA 12:30</t>
        </is>
      </c>
      <c r="B38" s="300" t="inlineStr">
        <is>
          <t>12:30</t>
        </is>
      </c>
      <c r="C38" s="249" t="inlineStr">
        <is>
          <t>NPT</t>
        </is>
      </c>
      <c r="D38" s="71" t="inlineStr">
        <is>
          <t>Mo - Su</t>
        </is>
      </c>
      <c r="E38" s="1086" t="n"/>
      <c r="F38" s="1086" t="n"/>
      <c r="G38" s="1086" t="n"/>
      <c r="H38" s="1086" t="n"/>
      <c r="I38" s="1086" t="n"/>
      <c r="J38" s="1090" t="n"/>
      <c r="K38" s="1090" t="n"/>
      <c r="L38" s="1086" t="n"/>
      <c r="M38" s="1086" t="n"/>
      <c r="N38" s="1086" t="n"/>
      <c r="O38" s="1086" t="n"/>
      <c r="P38" s="1086" t="n"/>
      <c r="Q38" s="1090" t="n"/>
      <c r="R38" s="1090" t="n"/>
      <c r="S38" s="1086" t="n"/>
      <c r="T38" s="1086" t="n"/>
      <c r="U38" s="1086" t="n"/>
      <c r="V38" s="1086" t="n"/>
      <c r="W38" s="1086" t="n"/>
      <c r="X38" s="1090" t="n"/>
      <c r="Y38" s="1090" t="n"/>
      <c r="Z38" s="1086" t="n"/>
      <c r="AA38" s="1086" t="n"/>
      <c r="AB38" s="1086" t="n"/>
      <c r="AC38" s="1086" t="n"/>
      <c r="AD38" s="1086" t="n"/>
      <c r="AE38" s="1090" t="n"/>
      <c r="AF38" s="1090" t="n"/>
      <c r="AG38" s="1086" t="n"/>
      <c r="AH38" s="1086" t="n"/>
      <c r="AI38" s="34">
        <f>COUNTA(E38:AH38)</f>
        <v/>
      </c>
      <c r="AJ38" s="38" t="n"/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299" t="inlineStr">
        <is>
          <t>VIP Kuvar - PREMIJERA 13:30</t>
        </is>
      </c>
      <c r="B39" s="300" t="inlineStr">
        <is>
          <t>13:30</t>
        </is>
      </c>
      <c r="C39" s="249" t="inlineStr">
        <is>
          <t>NPT</t>
        </is>
      </c>
      <c r="D39" s="71" t="inlineStr">
        <is>
          <t>Mo - Su</t>
        </is>
      </c>
      <c r="E39" s="1086" t="n"/>
      <c r="F39" s="1086" t="n"/>
      <c r="G39" s="1086" t="n"/>
      <c r="H39" s="1086" t="n"/>
      <c r="I39" s="1086" t="n"/>
      <c r="J39" s="1090" t="n"/>
      <c r="K39" s="1090" t="n"/>
      <c r="L39" s="1086" t="n"/>
      <c r="M39" s="1086" t="n"/>
      <c r="N39" s="1086" t="n"/>
      <c r="O39" s="1086" t="n"/>
      <c r="P39" s="1086" t="n"/>
      <c r="Q39" s="1090" t="n"/>
      <c r="R39" s="1090" t="n"/>
      <c r="S39" s="1086" t="n"/>
      <c r="T39" s="1086" t="n"/>
      <c r="U39" s="1086" t="n"/>
      <c r="V39" s="1086" t="n"/>
      <c r="W39" s="1086" t="n"/>
      <c r="X39" s="1090" t="n"/>
      <c r="Y39" s="1090" t="n"/>
      <c r="Z39" s="1086" t="n"/>
      <c r="AA39" s="1086" t="n"/>
      <c r="AB39" s="1086" t="n"/>
      <c r="AC39" s="1086" t="n"/>
      <c r="AD39" s="1086" t="n"/>
      <c r="AE39" s="1090" t="n"/>
      <c r="AF39" s="1090" t="n"/>
      <c r="AG39" s="1086" t="n"/>
      <c r="AH39" s="1086" t="n"/>
      <c r="AI39" s="34">
        <f>COUNTA(E39:AH39)</f>
        <v/>
      </c>
      <c r="AJ39" s="38" t="n"/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299" t="inlineStr">
        <is>
          <t>Popodne sa Leom Kis - PREMIJERA 14:30</t>
        </is>
      </c>
      <c r="B40" s="300" t="inlineStr">
        <is>
          <t>14:30</t>
        </is>
      </c>
      <c r="C40" s="249" t="inlineStr">
        <is>
          <t>NPT</t>
        </is>
      </c>
      <c r="D40" s="71" t="inlineStr">
        <is>
          <t>Mo - Su</t>
        </is>
      </c>
      <c r="E40" s="1086" t="n"/>
      <c r="F40" s="1086" t="n"/>
      <c r="G40" s="1086" t="n"/>
      <c r="H40" s="1086" t="n"/>
      <c r="I40" s="1086" t="n"/>
      <c r="J40" s="1090" t="n"/>
      <c r="K40" s="1090" t="n"/>
      <c r="L40" s="1086" t="n"/>
      <c r="M40" s="1086" t="n"/>
      <c r="N40" s="1086" t="n"/>
      <c r="O40" s="1086" t="n"/>
      <c r="P40" s="1086" t="n"/>
      <c r="Q40" s="1090" t="n"/>
      <c r="R40" s="1090" t="n"/>
      <c r="S40" s="1086" t="n"/>
      <c r="T40" s="1086" t="n"/>
      <c r="U40" s="1086" t="n"/>
      <c r="V40" s="1086" t="n"/>
      <c r="W40" s="1086" t="n"/>
      <c r="X40" s="1090" t="n"/>
      <c r="Y40" s="1090" t="n"/>
      <c r="Z40" s="1086" t="n"/>
      <c r="AA40" s="1086" t="n"/>
      <c r="AB40" s="1086" t="n"/>
      <c r="AC40" s="1086" t="n"/>
      <c r="AD40" s="1086" t="n"/>
      <c r="AE40" s="1090" t="n"/>
      <c r="AF40" s="1090" t="n"/>
      <c r="AG40" s="1086" t="n"/>
      <c r="AH40" s="1086" t="n"/>
      <c r="AI40" s="34">
        <f>COUNTA(E40:AH40)</f>
        <v/>
      </c>
      <c r="AJ40" s="38" t="n"/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299" t="inlineStr">
        <is>
          <t>Popodne sa Leom Kis - PREMIJERA 15:30</t>
        </is>
      </c>
      <c r="B41" s="300" t="inlineStr">
        <is>
          <t>15:30</t>
        </is>
      </c>
      <c r="C41" s="249" t="inlineStr">
        <is>
          <t>NPT</t>
        </is>
      </c>
      <c r="D41" s="71" t="inlineStr">
        <is>
          <t>Mo - Su</t>
        </is>
      </c>
      <c r="E41" s="1086" t="n"/>
      <c r="F41" s="1086" t="n"/>
      <c r="G41" s="1086" t="n"/>
      <c r="H41" s="1086" t="n"/>
      <c r="I41" s="1086" t="n"/>
      <c r="J41" s="1090" t="n"/>
      <c r="K41" s="1090" t="n"/>
      <c r="L41" s="1086" t="n"/>
      <c r="M41" s="1086" t="n"/>
      <c r="N41" s="1086" t="n"/>
      <c r="O41" s="1086" t="n"/>
      <c r="P41" s="1086" t="n"/>
      <c r="Q41" s="1090" t="n"/>
      <c r="R41" s="1090" t="n"/>
      <c r="S41" s="1086" t="n"/>
      <c r="T41" s="1086" t="n"/>
      <c r="U41" s="1086" t="n"/>
      <c r="V41" s="1086" t="n"/>
      <c r="W41" s="1086" t="n"/>
      <c r="X41" s="1090" t="n"/>
      <c r="Y41" s="1090" t="n"/>
      <c r="Z41" s="1086" t="n"/>
      <c r="AA41" s="1086" t="n"/>
      <c r="AB41" s="1086" t="n"/>
      <c r="AC41" s="1086" t="n"/>
      <c r="AD41" s="1086" t="n"/>
      <c r="AE41" s="1090" t="n"/>
      <c r="AF41" s="1090" t="n"/>
      <c r="AG41" s="1086" t="n"/>
      <c r="AH41" s="1086" t="n"/>
      <c r="AI41" s="34">
        <f>COUNTA(E41:AH41)</f>
        <v/>
      </c>
      <c r="AJ41" s="38" t="n"/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299" t="inlineStr">
        <is>
          <t>Grand koktel - PREMIJERA 16:30</t>
        </is>
      </c>
      <c r="B42" s="300" t="inlineStr">
        <is>
          <t>16:30</t>
        </is>
      </c>
      <c r="C42" s="249" t="inlineStr">
        <is>
          <t>PT</t>
        </is>
      </c>
      <c r="D42" s="71" t="inlineStr">
        <is>
          <t>Mo - Su</t>
        </is>
      </c>
      <c r="E42" s="1086" t="n"/>
      <c r="F42" s="1086" t="n"/>
      <c r="G42" s="1086" t="n"/>
      <c r="H42" s="1086" t="n"/>
      <c r="I42" s="1086" t="n"/>
      <c r="J42" s="1090" t="n"/>
      <c r="K42" s="1090" t="n"/>
      <c r="L42" s="1086" t="n"/>
      <c r="M42" s="1086" t="n"/>
      <c r="N42" s="1086" t="n"/>
      <c r="O42" s="1086" t="n"/>
      <c r="P42" s="1086" t="n"/>
      <c r="Q42" s="1090" t="n"/>
      <c r="R42" s="1090" t="n"/>
      <c r="S42" s="1086" t="n"/>
      <c r="T42" s="1086" t="n"/>
      <c r="U42" s="1086" t="n"/>
      <c r="V42" s="1086" t="n"/>
      <c r="W42" s="1086" t="n"/>
      <c r="X42" s="1090" t="n"/>
      <c r="Y42" s="1090" t="n"/>
      <c r="Z42" s="1086" t="n"/>
      <c r="AA42" s="1086" t="n"/>
      <c r="AB42" s="1086" t="n"/>
      <c r="AC42" s="1086" t="n"/>
      <c r="AD42" s="1086" t="n"/>
      <c r="AE42" s="1090" t="n"/>
      <c r="AF42" s="1090" t="n"/>
      <c r="AG42" s="1086" t="n"/>
      <c r="AH42" s="1086" t="n"/>
      <c r="AI42" s="34">
        <f>COUNTA(E42:AH42)</f>
        <v/>
      </c>
      <c r="AJ42" s="38" t="n"/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299" t="inlineStr">
        <is>
          <t>Neki novi klinci - PREMIJERA 17:30</t>
        </is>
      </c>
      <c r="B43" s="300" t="inlineStr">
        <is>
          <t>17:30</t>
        </is>
      </c>
      <c r="C43" s="249" t="inlineStr">
        <is>
          <t>PT</t>
        </is>
      </c>
      <c r="D43" s="71" t="inlineStr">
        <is>
          <t>Mo - Su</t>
        </is>
      </c>
      <c r="E43" s="1086" t="n"/>
      <c r="F43" s="1086" t="n"/>
      <c r="G43" s="1086" t="n"/>
      <c r="H43" s="1086" t="n"/>
      <c r="I43" s="1086" t="n"/>
      <c r="J43" s="1090" t="n"/>
      <c r="K43" s="1090" t="n"/>
      <c r="L43" s="1086" t="n"/>
      <c r="M43" s="1086" t="n"/>
      <c r="N43" s="1086" t="n"/>
      <c r="O43" s="1086" t="n"/>
      <c r="P43" s="1086" t="n"/>
      <c r="Q43" s="1090" t="n"/>
      <c r="R43" s="1090" t="n"/>
      <c r="S43" s="1086" t="n"/>
      <c r="T43" s="1086" t="n"/>
      <c r="U43" s="1086" t="n"/>
      <c r="V43" s="1086" t="n"/>
      <c r="W43" s="1086" t="n"/>
      <c r="X43" s="1090" t="n"/>
      <c r="Y43" s="1090" t="n"/>
      <c r="Z43" s="1086" t="n"/>
      <c r="AA43" s="1086" t="n"/>
      <c r="AB43" s="1086" t="n"/>
      <c r="AC43" s="1086" t="n"/>
      <c r="AD43" s="1086" t="n"/>
      <c r="AE43" s="1090" t="n"/>
      <c r="AF43" s="1090" t="n"/>
      <c r="AG43" s="1086" t="n"/>
      <c r="AH43" s="1086" t="n"/>
      <c r="AI43" s="34">
        <f>COUNTA(E43:AH43)</f>
        <v/>
      </c>
      <c r="AJ43" s="38" t="n"/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299" t="inlineStr">
        <is>
          <t>Neki novi klinci - PREMIJERA 18:30</t>
        </is>
      </c>
      <c r="B44" s="300" t="inlineStr">
        <is>
          <t>18:30</t>
        </is>
      </c>
      <c r="C44" s="249" t="inlineStr">
        <is>
          <t>PT</t>
        </is>
      </c>
      <c r="D44" s="71" t="inlineStr">
        <is>
          <t>Mo - Su</t>
        </is>
      </c>
      <c r="E44" s="1086" t="n"/>
      <c r="F44" s="1086" t="n"/>
      <c r="G44" s="1086" t="n"/>
      <c r="H44" s="1086" t="n"/>
      <c r="I44" s="1086" t="n"/>
      <c r="J44" s="1090" t="n"/>
      <c r="K44" s="1090" t="n"/>
      <c r="L44" s="1086" t="n"/>
      <c r="M44" s="1086" t="n"/>
      <c r="N44" s="1086" t="n"/>
      <c r="O44" s="1086" t="n"/>
      <c r="P44" s="1086" t="n"/>
      <c r="Q44" s="1090" t="n"/>
      <c r="R44" s="1090" t="n"/>
      <c r="S44" s="1086" t="n"/>
      <c r="T44" s="1086" t="n"/>
      <c r="U44" s="1086" t="n"/>
      <c r="V44" s="1086" t="n"/>
      <c r="W44" s="1086" t="n"/>
      <c r="X44" s="1090" t="n"/>
      <c r="Y44" s="1090" t="n"/>
      <c r="Z44" s="1086" t="n"/>
      <c r="AA44" s="1086" t="n"/>
      <c r="AB44" s="1086" t="n"/>
      <c r="AC44" s="1086" t="n"/>
      <c r="AD44" s="1086" t="n"/>
      <c r="AE44" s="1090" t="n"/>
      <c r="AF44" s="1090" t="n"/>
      <c r="AG44" s="1086" t="n"/>
      <c r="AH44" s="1086" t="n"/>
      <c r="AI44" s="34">
        <f>COUNTA(E44:AH44)</f>
        <v/>
      </c>
      <c r="AJ44" s="38" t="n"/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299" t="inlineStr">
        <is>
          <t>Nikad nije kasno - PREMIJERA 19:30</t>
        </is>
      </c>
      <c r="B45" s="300" t="inlineStr">
        <is>
          <t>19:30</t>
        </is>
      </c>
      <c r="C45" s="249" t="inlineStr">
        <is>
          <t>PT</t>
        </is>
      </c>
      <c r="D45" s="71" t="inlineStr">
        <is>
          <t>Mo - Su</t>
        </is>
      </c>
      <c r="E45" s="1086" t="n"/>
      <c r="F45" s="1086" t="n"/>
      <c r="G45" s="1086" t="n"/>
      <c r="H45" s="1086" t="n"/>
      <c r="I45" s="1086" t="n"/>
      <c r="J45" s="1090" t="n"/>
      <c r="K45" s="1090" t="n"/>
      <c r="L45" s="1086" t="n"/>
      <c r="M45" s="1086" t="n"/>
      <c r="N45" s="1086" t="n"/>
      <c r="O45" s="1086" t="n"/>
      <c r="P45" s="1086" t="n"/>
      <c r="Q45" s="1090" t="n"/>
      <c r="R45" s="1090" t="n"/>
      <c r="S45" s="1086" t="n"/>
      <c r="T45" s="1086" t="n"/>
      <c r="U45" s="1086" t="n"/>
      <c r="V45" s="1086" t="n"/>
      <c r="W45" s="1086" t="n"/>
      <c r="X45" s="1090" t="n"/>
      <c r="Y45" s="1090" t="n"/>
      <c r="Z45" s="1086" t="n"/>
      <c r="AA45" s="1086" t="n"/>
      <c r="AB45" s="1086" t="n"/>
      <c r="AC45" s="1086" t="n"/>
      <c r="AD45" s="1086" t="n"/>
      <c r="AE45" s="1090" t="n"/>
      <c r="AF45" s="1090" t="n"/>
      <c r="AG45" s="1086" t="n"/>
      <c r="AH45" s="1086" t="n"/>
      <c r="AI45" s="34">
        <f>COUNTA(E45:AH45)</f>
        <v/>
      </c>
      <c r="AJ45" s="38" t="n"/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299" t="inlineStr">
        <is>
          <t>Nikad nije kasno - PREMIJERA 20:30</t>
        </is>
      </c>
      <c r="B46" s="300" t="inlineStr">
        <is>
          <t>20:30</t>
        </is>
      </c>
      <c r="C46" s="249" t="inlineStr">
        <is>
          <t>PT</t>
        </is>
      </c>
      <c r="D46" s="71" t="inlineStr">
        <is>
          <t>Mo - Su</t>
        </is>
      </c>
      <c r="E46" s="1086" t="n"/>
      <c r="F46" s="1086" t="n"/>
      <c r="G46" s="1086" t="n"/>
      <c r="H46" s="1086" t="n"/>
      <c r="I46" s="1086" t="n"/>
      <c r="J46" s="1090" t="n"/>
      <c r="K46" s="1090" t="n"/>
      <c r="L46" s="1086" t="n"/>
      <c r="M46" s="1086" t="n"/>
      <c r="N46" s="1086" t="n"/>
      <c r="O46" s="1086" t="n"/>
      <c r="P46" s="1086" t="n"/>
      <c r="Q46" s="1090" t="n"/>
      <c r="R46" s="1090" t="n"/>
      <c r="S46" s="1086" t="n"/>
      <c r="T46" s="1086" t="n"/>
      <c r="U46" s="1086" t="n"/>
      <c r="V46" s="1086" t="n"/>
      <c r="W46" s="1086" t="n"/>
      <c r="X46" s="1090" t="n"/>
      <c r="Y46" s="1090" t="n"/>
      <c r="Z46" s="1086" t="n"/>
      <c r="AA46" s="1086" t="n"/>
      <c r="AB46" s="1086" t="n"/>
      <c r="AC46" s="1086" t="n"/>
      <c r="AD46" s="1086" t="n"/>
      <c r="AE46" s="1090" t="n"/>
      <c r="AF46" s="1090" t="n"/>
      <c r="AG46" s="1086" t="n"/>
      <c r="AH46" s="1086" t="n"/>
      <c r="AI46" s="34">
        <f>COUNTA(E46:AH46)</f>
        <v/>
      </c>
      <c r="AJ46" s="38" t="n"/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299" t="inlineStr">
        <is>
          <t>Zvezde Granda - PREMIJERA 21:30</t>
        </is>
      </c>
      <c r="B47" s="300" t="inlineStr">
        <is>
          <t>21:30</t>
        </is>
      </c>
      <c r="C47" s="249" t="inlineStr">
        <is>
          <t>PT</t>
        </is>
      </c>
      <c r="D47" s="71" t="inlineStr">
        <is>
          <t>Mo - Su</t>
        </is>
      </c>
      <c r="E47" s="1086" t="n"/>
      <c r="F47" s="1086" t="n"/>
      <c r="G47" s="1086" t="n"/>
      <c r="H47" s="1086" t="n"/>
      <c r="I47" s="1086" t="n"/>
      <c r="J47" s="1090" t="n"/>
      <c r="K47" s="1090" t="n"/>
      <c r="L47" s="1086" t="n"/>
      <c r="M47" s="1086" t="n"/>
      <c r="N47" s="1086" t="n"/>
      <c r="O47" s="1086" t="n"/>
      <c r="P47" s="1086" t="n"/>
      <c r="Q47" s="1090" t="n"/>
      <c r="R47" s="1090" t="n"/>
      <c r="S47" s="1086" t="n"/>
      <c r="T47" s="1086" t="n"/>
      <c r="U47" s="1086" t="n"/>
      <c r="V47" s="1086" t="n"/>
      <c r="W47" s="1086" t="n"/>
      <c r="X47" s="1090" t="n"/>
      <c r="Y47" s="1090" t="n"/>
      <c r="Z47" s="1086" t="n"/>
      <c r="AA47" s="1086" t="n"/>
      <c r="AB47" s="1086" t="n"/>
      <c r="AC47" s="1086" t="n"/>
      <c r="AD47" s="1086" t="n"/>
      <c r="AE47" s="1090" t="n"/>
      <c r="AF47" s="1090" t="n"/>
      <c r="AG47" s="1086" t="n"/>
      <c r="AH47" s="1086" t="n"/>
      <c r="AI47" s="34">
        <f>COUNTA(E47:AH47)</f>
        <v/>
      </c>
      <c r="AJ47" s="38" t="n"/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299" t="inlineStr">
        <is>
          <t>Zvezde Granda - PREMIJERA 22:30</t>
        </is>
      </c>
      <c r="B48" s="300" t="inlineStr">
        <is>
          <t>22:30</t>
        </is>
      </c>
      <c r="C48" s="249" t="inlineStr">
        <is>
          <t>PT</t>
        </is>
      </c>
      <c r="D48" s="71" t="inlineStr">
        <is>
          <t>Mo - Su</t>
        </is>
      </c>
      <c r="E48" s="1086" t="n"/>
      <c r="F48" s="1086" t="n"/>
      <c r="G48" s="1086" t="n"/>
      <c r="H48" s="1086" t="n"/>
      <c r="I48" s="1086" t="n"/>
      <c r="J48" s="1090" t="n"/>
      <c r="K48" s="1090" t="n"/>
      <c r="L48" s="1086" t="n"/>
      <c r="M48" s="1086" t="n"/>
      <c r="N48" s="1086" t="n"/>
      <c r="O48" s="1086" t="n"/>
      <c r="P48" s="1086" t="n"/>
      <c r="Q48" s="1090" t="n"/>
      <c r="R48" s="1090" t="n"/>
      <c r="S48" s="1086" t="n"/>
      <c r="T48" s="1086" t="n"/>
      <c r="U48" s="1086" t="n"/>
      <c r="V48" s="1086" t="n"/>
      <c r="W48" s="1086" t="n"/>
      <c r="X48" s="1090" t="n"/>
      <c r="Y48" s="1090" t="n"/>
      <c r="Z48" s="1086" t="n"/>
      <c r="AA48" s="1086" t="n"/>
      <c r="AB48" s="1086" t="n"/>
      <c r="AC48" s="1086" t="n"/>
      <c r="AD48" s="1086" t="n"/>
      <c r="AE48" s="1090" t="n"/>
      <c r="AF48" s="1090" t="n"/>
      <c r="AG48" s="1086" t="n"/>
      <c r="AH48" s="1086" t="n"/>
      <c r="AI48" s="34">
        <f>COUNTA(E48:AH48)</f>
        <v/>
      </c>
      <c r="AJ48" s="38" t="n"/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299" t="inlineStr">
        <is>
          <t>Zvezde Granda - PREMIJERA 23:30</t>
        </is>
      </c>
      <c r="B49" s="300" t="inlineStr">
        <is>
          <t>23:30</t>
        </is>
      </c>
      <c r="C49" s="249" t="inlineStr">
        <is>
          <t>NPT</t>
        </is>
      </c>
      <c r="D49" s="71" t="inlineStr">
        <is>
          <t>Mo - Su</t>
        </is>
      </c>
      <c r="E49" s="1086" t="n"/>
      <c r="F49" s="1086" t="n"/>
      <c r="G49" s="1086" t="n"/>
      <c r="H49" s="1086" t="n"/>
      <c r="I49" s="1086" t="n"/>
      <c r="J49" s="1090" t="n"/>
      <c r="K49" s="1090" t="n"/>
      <c r="L49" s="1086" t="n"/>
      <c r="M49" s="1086" t="n"/>
      <c r="N49" s="1086" t="n"/>
      <c r="O49" s="1086" t="n"/>
      <c r="P49" s="1086" t="n"/>
      <c r="Q49" s="1090" t="n"/>
      <c r="R49" s="1090" t="n"/>
      <c r="S49" s="1086" t="n"/>
      <c r="T49" s="1086" t="n"/>
      <c r="U49" s="1086" t="n"/>
      <c r="V49" s="1086" t="n"/>
      <c r="W49" s="1086" t="n"/>
      <c r="X49" s="1090" t="n"/>
      <c r="Y49" s="1090" t="n"/>
      <c r="Z49" s="1086" t="n"/>
      <c r="AA49" s="1086" t="n"/>
      <c r="AB49" s="1086" t="n"/>
      <c r="AC49" s="1086" t="n"/>
      <c r="AD49" s="1086" t="n"/>
      <c r="AE49" s="1090" t="n"/>
      <c r="AF49" s="1090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299" t="inlineStr">
        <is>
          <t>Pesmom za dusu - PREMIJERA 00:30</t>
        </is>
      </c>
      <c r="B50" s="300" t="inlineStr">
        <is>
          <t>24:30</t>
        </is>
      </c>
      <c r="C50" s="249" t="inlineStr">
        <is>
          <t>NPT</t>
        </is>
      </c>
      <c r="D50" s="71" t="inlineStr">
        <is>
          <t>Mo - Su</t>
        </is>
      </c>
      <c r="E50" s="1086" t="n"/>
      <c r="F50" s="1086" t="n"/>
      <c r="G50" s="1086" t="n"/>
      <c r="H50" s="1086" t="n"/>
      <c r="I50" s="1086" t="n"/>
      <c r="J50" s="1090" t="n"/>
      <c r="K50" s="1090" t="n"/>
      <c r="L50" s="1086" t="n"/>
      <c r="M50" s="1086" t="n"/>
      <c r="N50" s="1086" t="n"/>
      <c r="O50" s="1086" t="n"/>
      <c r="P50" s="1086" t="n"/>
      <c r="Q50" s="1090" t="n"/>
      <c r="R50" s="1090" t="n"/>
      <c r="S50" s="1086" t="n"/>
      <c r="T50" s="1086" t="n"/>
      <c r="U50" s="1086" t="n"/>
      <c r="V50" s="1086" t="n"/>
      <c r="W50" s="1086" t="n"/>
      <c r="X50" s="1090" t="n"/>
      <c r="Y50" s="1090" t="n"/>
      <c r="Z50" s="1086" t="n"/>
      <c r="AA50" s="1086" t="n"/>
      <c r="AB50" s="1086" t="n"/>
      <c r="AC50" s="1086" t="n"/>
      <c r="AD50" s="1086" t="n"/>
      <c r="AE50" s="1090" t="n"/>
      <c r="AF50" s="1090" t="n"/>
      <c r="AG50" s="1086" t="n"/>
      <c r="AH50" s="1086" t="n"/>
      <c r="AI50" s="34">
        <f>COUNTA(E50:AH50)</f>
        <v/>
      </c>
      <c r="AJ50" s="38" t="n"/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 thickBot="1">
      <c r="A51" s="307" t="n"/>
      <c r="B51" s="308" t="n"/>
      <c r="C51" s="308" t="n"/>
      <c r="AK51" s="38" t="n"/>
      <c r="AL51" s="38" t="n"/>
      <c r="AM51" s="38" t="n"/>
      <c r="AN51" s="38" t="n"/>
      <c r="AO51" s="38" t="n"/>
      <c r="AP51" s="38" t="n"/>
      <c r="AQ51" s="38" t="n"/>
      <c r="AR51" s="38" t="n"/>
      <c r="AS51" s="38" t="n"/>
      <c r="AT51" s="38" t="n"/>
      <c r="AU51" s="38" t="n"/>
      <c r="AV51" s="38" t="n"/>
      <c r="AW51" s="38" t="n"/>
      <c r="AX51" s="38" t="n"/>
      <c r="AY51" s="38" t="n"/>
      <c r="BQ51" s="35" t="n"/>
    </row>
    <row r="52" ht="21.75" customHeight="1" thickBot="1">
      <c r="A52" s="38" t="n"/>
      <c r="B52" s="38" t="n"/>
      <c r="C52" s="38" t="n"/>
      <c r="D52" s="38" t="n"/>
      <c r="E52" s="309">
        <f>COUNTA(E33:E50)</f>
        <v/>
      </c>
      <c r="F52" s="309">
        <f>COUNTA(F33:F50)</f>
        <v/>
      </c>
      <c r="G52" s="309">
        <f>COUNTA(G33:G50)</f>
        <v/>
      </c>
      <c r="H52" s="309">
        <f>COUNTA(H33:H50)</f>
        <v/>
      </c>
      <c r="I52" s="309">
        <f>COUNTA(I33:I50)</f>
        <v/>
      </c>
      <c r="J52" s="309">
        <f>COUNTA(J33:J50)</f>
        <v/>
      </c>
      <c r="K52" s="309">
        <f>COUNTA(K33:K50)</f>
        <v/>
      </c>
      <c r="L52" s="309">
        <f>COUNTA(L33:L50)</f>
        <v/>
      </c>
      <c r="M52" s="309">
        <f>COUNTA(M33:M50)</f>
        <v/>
      </c>
      <c r="N52" s="309">
        <f>COUNTA(N33:N50)</f>
        <v/>
      </c>
      <c r="O52" s="309">
        <f>COUNTA(O33:O50)</f>
        <v/>
      </c>
      <c r="P52" s="309">
        <f>COUNTA(P33:P50)</f>
        <v/>
      </c>
      <c r="Q52" s="309">
        <f>COUNTA(Q33:Q50)</f>
        <v/>
      </c>
      <c r="R52" s="309">
        <f>COUNTA(R33:R50)</f>
        <v/>
      </c>
      <c r="S52" s="309">
        <f>COUNTA(S33:S50)</f>
        <v/>
      </c>
      <c r="T52" s="309">
        <f>COUNTA(T33:T50)</f>
        <v/>
      </c>
      <c r="U52" s="309">
        <f>COUNTA(U33:U50)</f>
        <v/>
      </c>
      <c r="V52" s="309">
        <f>COUNTA(V33:V50)</f>
        <v/>
      </c>
      <c r="W52" s="309">
        <f>COUNTA(W33:W50)</f>
        <v/>
      </c>
      <c r="X52" s="309">
        <f>COUNTA(X33:X50)</f>
        <v/>
      </c>
      <c r="Y52" s="309">
        <f>COUNTA(Y33:Y50)</f>
        <v/>
      </c>
      <c r="Z52" s="309">
        <f>COUNTA(Z33:Z50)</f>
        <v/>
      </c>
      <c r="AA52" s="309">
        <f>COUNTA(AA33:AA50)</f>
        <v/>
      </c>
      <c r="AB52" s="309">
        <f>COUNTA(AB33:AB50)</f>
        <v/>
      </c>
      <c r="AC52" s="309">
        <f>COUNTA(AC33:AC50)</f>
        <v/>
      </c>
      <c r="AD52" s="309">
        <f>COUNTA(AD33:AD50)</f>
        <v/>
      </c>
      <c r="AE52" s="309">
        <f>COUNTA(AE33:AE50)</f>
        <v/>
      </c>
      <c r="AF52" s="309">
        <f>COUNTA(AF33:AF50)</f>
        <v/>
      </c>
      <c r="AG52" s="309">
        <f>COUNTA(AG33:AG50)</f>
        <v/>
      </c>
      <c r="AH52" s="309">
        <f>COUNTA(AH33:AH50)</f>
        <v/>
      </c>
      <c r="AI52" s="309">
        <f>SUM(AI33:AI50)</f>
        <v/>
      </c>
      <c r="AK52" s="398">
        <f>SUM(AK33:AK50)</f>
        <v/>
      </c>
      <c r="AL52" s="398">
        <f>SUM(AL33:AL50)</f>
        <v/>
      </c>
      <c r="AM52" s="398">
        <f>SUM(AM33:AM50)</f>
        <v/>
      </c>
      <c r="AN52" s="398">
        <f>SUM(AN33:AN50)</f>
        <v/>
      </c>
      <c r="AO52" s="398">
        <f>SUM(AO33:AO50)</f>
        <v/>
      </c>
      <c r="AP52" s="398">
        <f>SUM(AP33:AP50)</f>
        <v/>
      </c>
      <c r="AQ52" s="398">
        <f>SUM(AQ33:AQ50)</f>
        <v/>
      </c>
      <c r="AR52" s="398">
        <f>SUM(AR33:AR50)</f>
        <v/>
      </c>
      <c r="AS52" s="398">
        <f>SUM(AS33:AS50)</f>
        <v/>
      </c>
      <c r="AT52" s="398">
        <f>SUM(AT33:AT50)</f>
        <v/>
      </c>
      <c r="AU52" s="398">
        <f>SUM(AU33:AU50)</f>
        <v/>
      </c>
      <c r="AV52" s="398">
        <f>SUM(AV33:AV50)</f>
        <v/>
      </c>
      <c r="AW52" s="398">
        <f>SUM(AW33:AW50)</f>
        <v/>
      </c>
      <c r="AX52" s="398">
        <f>SUM(AX33:AX50)</f>
        <v/>
      </c>
      <c r="AY52" s="398">
        <f>SUM(AY33:AY50)</f>
        <v/>
      </c>
      <c r="BA52" s="398">
        <f>SUM(BA33:BA50)</f>
        <v/>
      </c>
      <c r="BB52" s="398">
        <f>SUM(BB33:BB50)</f>
        <v/>
      </c>
      <c r="BC52" s="398">
        <f>SUM(BC33:BC50)</f>
        <v/>
      </c>
      <c r="BD52" s="398">
        <f>SUM(BD33:BD50)</f>
        <v/>
      </c>
      <c r="BE52" s="398">
        <f>SUM(BE33:BE50)</f>
        <v/>
      </c>
      <c r="BF52" s="398">
        <f>SUM(BF33:BF50)</f>
        <v/>
      </c>
      <c r="BG52" s="398">
        <f>SUM(BG33:BG50)</f>
        <v/>
      </c>
      <c r="BH52" s="398">
        <f>SUM(BH33:BH50)</f>
        <v/>
      </c>
      <c r="BI52" s="398">
        <f>SUM(BI33:BI50)</f>
        <v/>
      </c>
      <c r="BJ52" s="398">
        <f>SUM(BJ33:BJ50)</f>
        <v/>
      </c>
      <c r="BK52" s="398">
        <f>SUM(BK33:BK50)</f>
        <v/>
      </c>
      <c r="BL52" s="398">
        <f>SUM(BL33:BL50)</f>
        <v/>
      </c>
      <c r="BM52" s="398">
        <f>SUM(BM33:BM50)</f>
        <v/>
      </c>
      <c r="BN52" s="398">
        <f>SUM(BN33:BN50)</f>
        <v/>
      </c>
      <c r="BO52" s="398">
        <f>SUM(BO33:BO50)</f>
        <v/>
      </c>
      <c r="BP52" s="398">
        <f>SUM(BP33:BP50)</f>
        <v/>
      </c>
      <c r="BQ52" s="398">
        <f>SUM(BQ33:BQ50)</f>
        <v/>
      </c>
    </row>
    <row r="53">
      <c r="A53" s="38" t="n"/>
      <c r="B53" s="38" t="n"/>
      <c r="C53" s="38" t="n"/>
      <c r="D53" s="38" t="n"/>
      <c r="E53" s="38" t="n"/>
      <c r="F53" s="38" t="n"/>
      <c r="G53" s="38" t="n"/>
      <c r="H53" s="38" t="n"/>
      <c r="I53" s="38" t="n"/>
      <c r="J53" s="38" t="n"/>
      <c r="K53" s="38" t="n"/>
      <c r="L53" s="38" t="n"/>
      <c r="M53" s="38" t="n"/>
      <c r="N53" s="38" t="n"/>
      <c r="O53" s="38" t="n"/>
      <c r="P53" s="38" t="n"/>
      <c r="Q53" s="38" t="n"/>
      <c r="R53" s="38" t="n"/>
      <c r="S53" s="38" t="n"/>
      <c r="T53" s="38" t="n"/>
      <c r="U53" s="38" t="n"/>
      <c r="V53" s="38" t="n"/>
      <c r="W53" s="38" t="n"/>
      <c r="X53" s="38" t="n"/>
      <c r="Y53" s="38" t="n"/>
      <c r="Z53" s="38" t="n"/>
      <c r="AA53" s="38" t="n"/>
      <c r="AB53" s="38" t="n"/>
      <c r="AC53" s="38" t="n"/>
      <c r="AD53" s="38" t="n"/>
      <c r="AE53" s="38" t="n"/>
      <c r="AF53" s="38" t="n"/>
      <c r="AG53" s="38" t="n"/>
      <c r="AH53" s="38" t="n"/>
      <c r="AI53" s="38" t="n"/>
      <c r="AJ53" s="38" t="n"/>
      <c r="AY53" s="38" t="n"/>
      <c r="BQ53" s="35" t="n"/>
    </row>
    <row r="54" customFormat="1" s="38">
      <c r="AK54" s="373" t="n"/>
      <c r="AL54" s="373" t="n"/>
      <c r="AM54" s="373" t="n"/>
      <c r="AN54" s="373" t="n"/>
      <c r="AO54" s="373" t="n"/>
      <c r="AP54" s="373" t="n"/>
      <c r="AQ54" s="373" t="n"/>
      <c r="AR54" s="373" t="n"/>
      <c r="AS54" s="373" t="n"/>
      <c r="AT54" s="373" t="n"/>
      <c r="AU54" s="373" t="n"/>
      <c r="AV54" s="373" t="n"/>
      <c r="AW54" s="373" t="n"/>
      <c r="AX54" s="373" t="n"/>
    </row>
    <row r="55" customFormat="1" s="38">
      <c r="AK55" s="373" t="n"/>
      <c r="AL55" s="373" t="n"/>
      <c r="AM55" s="373" t="n"/>
      <c r="AN55" s="373" t="n"/>
      <c r="AO55" s="373" t="n"/>
      <c r="AP55" s="373" t="n"/>
      <c r="AQ55" s="373" t="n"/>
      <c r="AR55" s="373" t="n"/>
      <c r="AS55" s="373" t="n"/>
      <c r="AT55" s="373" t="n"/>
      <c r="AU55" s="373" t="n"/>
      <c r="AV55" s="373" t="n"/>
      <c r="AW55" s="373" t="n"/>
      <c r="AX55" s="373" t="n"/>
    </row>
    <row r="56" ht="21.75" customFormat="1" customHeight="1" s="38" thickBot="1">
      <c r="AK56" s="373" t="n"/>
      <c r="AL56" s="373" t="n"/>
      <c r="AM56" s="373" t="n"/>
      <c r="AN56" s="373" t="n"/>
      <c r="AO56" s="373" t="n"/>
      <c r="AP56" s="373" t="n"/>
      <c r="AQ56" s="373" t="n"/>
      <c r="AR56" s="373" t="n"/>
      <c r="AS56" s="373" t="n"/>
      <c r="AT56" s="373" t="n"/>
      <c r="AU56" s="373" t="n"/>
      <c r="AV56" s="373" t="n"/>
      <c r="AW56" s="373" t="n"/>
      <c r="AX56" s="373" t="n"/>
    </row>
    <row r="57" ht="27.75" customFormat="1" customHeight="1" s="38" thickBot="1" thickTop="1">
      <c r="A57" s="240" t="inlineStr">
        <is>
          <t xml:space="preserve">By daypart </t>
        </is>
      </c>
      <c r="B57" s="1144" t="inlineStr">
        <is>
          <t>Ins</t>
        </is>
      </c>
      <c r="C57" s="1145" t="inlineStr">
        <is>
          <t>%</t>
        </is>
      </c>
      <c r="AK57" s="373" t="n"/>
      <c r="AL57" s="373" t="n"/>
      <c r="AM57" s="373" t="n"/>
      <c r="AN57" s="373" t="n"/>
      <c r="AO57" s="373" t="n"/>
      <c r="AP57" s="373" t="n"/>
      <c r="AQ57" s="373" t="n"/>
      <c r="AR57" s="373" t="n"/>
      <c r="AS57" s="373" t="n"/>
      <c r="AT57" s="373" t="n"/>
      <c r="AU57" s="373" t="n"/>
      <c r="AV57" s="373" t="n"/>
      <c r="AW57" s="373" t="n"/>
      <c r="AX57" s="373" t="n"/>
    </row>
    <row r="58" ht="26.25" customFormat="1" customHeight="1" s="38" thickTop="1">
      <c r="A58" s="243" t="inlineStr">
        <is>
          <t>NPT</t>
        </is>
      </c>
      <c r="B58" s="56">
        <f>BA52</f>
        <v/>
      </c>
      <c r="C58" s="57">
        <f>B58/$B$60</f>
        <v/>
      </c>
      <c r="AK58" s="373" t="n"/>
      <c r="AL58" s="373" t="n"/>
      <c r="AM58" s="373" t="n"/>
      <c r="AN58" s="373" t="n"/>
      <c r="AO58" s="373" t="n"/>
      <c r="AP58" s="373" t="n"/>
      <c r="AQ58" s="373" t="n"/>
      <c r="AR58" s="373" t="n"/>
      <c r="AS58" s="373" t="n"/>
      <c r="AT58" s="373" t="n"/>
      <c r="AU58" s="373" t="n"/>
      <c r="AV58" s="373" t="n"/>
      <c r="AW58" s="373" t="n"/>
      <c r="AX58" s="373" t="n"/>
    </row>
    <row r="59" ht="25.5" customFormat="1" customHeight="1" s="38">
      <c r="A59" s="244" t="inlineStr">
        <is>
          <t>PT</t>
        </is>
      </c>
      <c r="B59" s="58">
        <f>BB52</f>
        <v/>
      </c>
      <c r="C59" s="57">
        <f>B59/$B$60</f>
        <v/>
      </c>
      <c r="AK59" s="373" t="n"/>
      <c r="AL59" s="373" t="n"/>
      <c r="AM59" s="373" t="n"/>
      <c r="AN59" s="373" t="n"/>
      <c r="AO59" s="373" t="n"/>
      <c r="AP59" s="373" t="n"/>
      <c r="AQ59" s="373" t="n"/>
      <c r="AR59" s="373" t="n"/>
      <c r="AS59" s="373" t="n"/>
      <c r="AT59" s="373" t="n"/>
      <c r="AU59" s="373" t="n"/>
      <c r="AV59" s="373" t="n"/>
      <c r="AW59" s="373" t="n"/>
      <c r="AX59" s="373" t="n"/>
    </row>
    <row r="60" ht="27" customFormat="1" customHeight="1" s="38" thickBot="1">
      <c r="A60" s="245" t="inlineStr">
        <is>
          <t>TOTAL</t>
        </is>
      </c>
      <c r="B60" s="59">
        <f>SUM(B58:B59)</f>
        <v/>
      </c>
      <c r="C60" s="60">
        <f>SUM(C58:C59)</f>
        <v/>
      </c>
      <c r="AK60" s="373" t="n"/>
      <c r="AL60" s="373" t="n"/>
      <c r="AM60" s="373" t="n"/>
      <c r="AN60" s="373" t="n"/>
      <c r="AO60" s="373" t="n"/>
      <c r="AP60" s="373" t="n"/>
      <c r="AQ60" s="373" t="n"/>
      <c r="AR60" s="373" t="n"/>
      <c r="AS60" s="373" t="n"/>
      <c r="AT60" s="373" t="n"/>
      <c r="AU60" s="373" t="n"/>
      <c r="AV60" s="373" t="n"/>
      <c r="AW60" s="373" t="n"/>
      <c r="AX60" s="373" t="n"/>
    </row>
    <row r="61" ht="21.75" customFormat="1" customHeight="1" s="38" thickTop="1">
      <c r="AK61" s="373" t="n"/>
      <c r="AL61" s="373" t="n"/>
      <c r="AM61" s="373" t="n"/>
      <c r="AN61" s="373" t="n"/>
      <c r="AO61" s="373" t="n"/>
      <c r="AP61" s="373" t="n"/>
      <c r="AQ61" s="373" t="n"/>
      <c r="AR61" s="373" t="n"/>
      <c r="AS61" s="373" t="n"/>
      <c r="AT61" s="373" t="n"/>
      <c r="AU61" s="373" t="n"/>
      <c r="AV61" s="373" t="n"/>
      <c r="AW61" s="373" t="n"/>
      <c r="AX61" s="373" t="n"/>
    </row>
    <row r="62" customFormat="1" s="38">
      <c r="AK62" s="373" t="n"/>
      <c r="AL62" s="373" t="n"/>
      <c r="AM62" s="373" t="n"/>
      <c r="AN62" s="373" t="n"/>
      <c r="AO62" s="373" t="n"/>
      <c r="AP62" s="373" t="n"/>
      <c r="AQ62" s="373" t="n"/>
      <c r="AR62" s="373" t="n"/>
      <c r="AS62" s="373" t="n"/>
      <c r="AT62" s="373" t="n"/>
      <c r="AU62" s="373" t="n"/>
      <c r="AV62" s="373" t="n"/>
      <c r="AW62" s="373" t="n"/>
      <c r="AX62" s="373" t="n"/>
    </row>
    <row r="63" ht="21.75" customFormat="1" customHeight="1" s="38" thickBot="1">
      <c r="AK63" s="373" t="n"/>
      <c r="AL63" s="373" t="n"/>
      <c r="AM63" s="373" t="n"/>
      <c r="AN63" s="373" t="n"/>
      <c r="AO63" s="373" t="n"/>
      <c r="AP63" s="373" t="n"/>
      <c r="AQ63" s="373" t="n"/>
      <c r="AR63" s="373" t="n"/>
      <c r="AS63" s="373" t="n"/>
      <c r="AT63" s="373" t="n"/>
      <c r="AU63" s="373" t="n"/>
      <c r="AV63" s="373" t="n"/>
      <c r="AW63" s="373" t="n"/>
      <c r="AX63" s="373" t="n"/>
    </row>
    <row r="64" ht="27.75" customFormat="1" customHeight="1" s="38" thickBot="1" thickTop="1">
      <c r="A64" s="244" t="inlineStr">
        <is>
          <t>Duration</t>
        </is>
      </c>
      <c r="B64" s="312">
        <f>SUM(BC52:BQ52)</f>
        <v/>
      </c>
      <c r="AK64" s="373" t="n"/>
      <c r="AL64" s="373" t="n"/>
      <c r="AM64" s="373" t="n"/>
      <c r="AN64" s="373" t="n"/>
      <c r="AO64" s="373" t="n"/>
      <c r="AP64" s="373" t="n"/>
      <c r="AQ64" s="373" t="n"/>
      <c r="AR64" s="373" t="n"/>
      <c r="AS64" s="373" t="n"/>
      <c r="AT64" s="373" t="n"/>
      <c r="AU64" s="373" t="n"/>
      <c r="AV64" s="373" t="n"/>
      <c r="AW64" s="373" t="n"/>
      <c r="AX64" s="373" t="n"/>
    </row>
    <row r="65" ht="21.75" customFormat="1" customHeight="1" s="38" thickTop="1">
      <c r="AK65" s="373" t="n"/>
      <c r="AL65" s="373" t="n"/>
      <c r="AM65" s="373" t="n"/>
      <c r="AN65" s="373" t="n"/>
      <c r="AO65" s="373" t="n"/>
      <c r="AP65" s="373" t="n"/>
      <c r="AQ65" s="373" t="n"/>
      <c r="AR65" s="373" t="n"/>
      <c r="AS65" s="373" t="n"/>
      <c r="AT65" s="373" t="n"/>
      <c r="AU65" s="373" t="n"/>
      <c r="AV65" s="373" t="n"/>
      <c r="AW65" s="373" t="n"/>
      <c r="AX65" s="373" t="n"/>
    </row>
    <row r="66" customFormat="1" s="38">
      <c r="AK66" s="373" t="n"/>
      <c r="AL66" s="373" t="n"/>
      <c r="AM66" s="373" t="n"/>
      <c r="AN66" s="373" t="n"/>
      <c r="AO66" s="373" t="n"/>
      <c r="AP66" s="373" t="n"/>
      <c r="AQ66" s="373" t="n"/>
      <c r="AR66" s="373" t="n"/>
      <c r="AS66" s="373" t="n"/>
      <c r="AT66" s="373" t="n"/>
      <c r="AU66" s="373" t="n"/>
      <c r="AV66" s="373" t="n"/>
      <c r="AW66" s="373" t="n"/>
      <c r="AX66" s="373" t="n"/>
    </row>
    <row r="67" customFormat="1" s="38">
      <c r="AK67" s="373" t="n"/>
      <c r="AL67" s="373" t="n"/>
      <c r="AM67" s="373" t="n"/>
      <c r="AN67" s="373" t="n"/>
      <c r="AO67" s="373" t="n"/>
      <c r="AP67" s="373" t="n"/>
      <c r="AQ67" s="373" t="n"/>
      <c r="AR67" s="373" t="n"/>
      <c r="AS67" s="373" t="n"/>
      <c r="AT67" s="373" t="n"/>
      <c r="AU67" s="373" t="n"/>
      <c r="AV67" s="373" t="n"/>
      <c r="AW67" s="373" t="n"/>
      <c r="AX67" s="373" t="n"/>
    </row>
    <row r="68" customFormat="1" s="38">
      <c r="AK68" s="373" t="n"/>
      <c r="AL68" s="373" t="n"/>
      <c r="AM68" s="373" t="n"/>
      <c r="AN68" s="373" t="n"/>
      <c r="AO68" s="373" t="n"/>
      <c r="AP68" s="373" t="n"/>
      <c r="AQ68" s="373" t="n"/>
      <c r="AR68" s="373" t="n"/>
      <c r="AS68" s="373" t="n"/>
      <c r="AT68" s="373" t="n"/>
      <c r="AU68" s="373" t="n"/>
      <c r="AV68" s="373" t="n"/>
      <c r="AW68" s="373" t="n"/>
      <c r="AX68" s="373" t="n"/>
    </row>
    <row r="69" customFormat="1" s="38"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customFormat="1" s="38"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customFormat="1" s="38"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customFormat="1" s="38"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customFormat="1" s="38"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customFormat="1" s="38"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customFormat="1" s="38"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customFormat="1" s="38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customFormat="1" s="38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customFormat="1" s="38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customFormat="1" s="38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9.xml><?xml version="1.0" encoding="utf-8"?>
<worksheet xmlns="http://schemas.openxmlformats.org/spreadsheetml/2006/main">
  <sheetPr codeName="Sheet8">
    <outlinePr summaryBelow="1" summaryRight="1"/>
    <pageSetUpPr/>
  </sheetPr>
  <dimension ref="A1:BQ652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60" t="inlineStr">
        <is>
          <t>Client:</t>
        </is>
      </c>
      <c r="B2" s="262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246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61" t="inlineStr">
        <is>
          <t>Campaign duration</t>
        </is>
      </c>
      <c r="B5" s="262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27" t="inlineStr">
        <is>
          <t>Spot name</t>
        </is>
      </c>
      <c r="B10" s="528" t="inlineStr">
        <is>
          <t>Lenght</t>
        </is>
      </c>
      <c r="C10" s="527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46" t="inlineStr">
        <is>
          <t>IDJ</t>
        </is>
      </c>
      <c r="B28" s="1113" t="n"/>
      <c r="C28" s="1113" t="n"/>
      <c r="D28" s="1113" t="n"/>
      <c r="E28" s="1147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790" t="inlineStr">
        <is>
          <t># Of
Spots A</t>
        </is>
      </c>
      <c r="AL28" s="790" t="inlineStr">
        <is>
          <t># Of
Spots B</t>
        </is>
      </c>
      <c r="AM28" s="790" t="inlineStr">
        <is>
          <t># Of
Spots C</t>
        </is>
      </c>
      <c r="AN28" s="790" t="inlineStr">
        <is>
          <t># Of
Spots D</t>
        </is>
      </c>
      <c r="AO28" s="790" t="inlineStr">
        <is>
          <t># Of
Spots E</t>
        </is>
      </c>
      <c r="AP28" s="790" t="inlineStr">
        <is>
          <t># Of
Spots F</t>
        </is>
      </c>
      <c r="AQ28" s="790" t="inlineStr">
        <is>
          <t># Of
Spots G</t>
        </is>
      </c>
      <c r="AR28" s="790" t="inlineStr">
        <is>
          <t># Of
Spots H</t>
        </is>
      </c>
      <c r="AS28" s="790" t="inlineStr">
        <is>
          <t># Of
Spots I</t>
        </is>
      </c>
      <c r="AT28" s="790" t="inlineStr">
        <is>
          <t># Of
Spots J</t>
        </is>
      </c>
      <c r="AU28" s="790" t="inlineStr">
        <is>
          <t># Of
Spots K</t>
        </is>
      </c>
      <c r="AV28" s="790" t="inlineStr">
        <is>
          <t># Of
Spots L</t>
        </is>
      </c>
      <c r="AW28" s="790" t="inlineStr">
        <is>
          <t># Of
Spots M</t>
        </is>
      </c>
      <c r="AX28" s="790" t="inlineStr">
        <is>
          <t># Of
Spots N</t>
        </is>
      </c>
      <c r="AY28" s="790" t="inlineStr">
        <is>
          <t># Of
Spots O</t>
        </is>
      </c>
      <c r="BA28" s="805" t="inlineStr">
        <is>
          <t>NPT</t>
        </is>
      </c>
      <c r="BB28" s="806" t="inlineStr">
        <is>
          <t>PT</t>
        </is>
      </c>
      <c r="BC28" s="804" t="inlineStr">
        <is>
          <t>A</t>
        </is>
      </c>
      <c r="BD28" s="804" t="inlineStr">
        <is>
          <t>B</t>
        </is>
      </c>
      <c r="BE28" s="804" t="inlineStr">
        <is>
          <t>C</t>
        </is>
      </c>
      <c r="BF28" s="804" t="inlineStr">
        <is>
          <t>D</t>
        </is>
      </c>
      <c r="BG28" s="804" t="inlineStr">
        <is>
          <t>E</t>
        </is>
      </c>
      <c r="BH28" s="804" t="inlineStr">
        <is>
          <t>F</t>
        </is>
      </c>
      <c r="BI28" s="804" t="inlineStr">
        <is>
          <t>G</t>
        </is>
      </c>
      <c r="BJ28" s="804" t="inlineStr">
        <is>
          <t>H</t>
        </is>
      </c>
      <c r="BK28" s="804" t="inlineStr">
        <is>
          <t>I</t>
        </is>
      </c>
      <c r="BL28" s="804" t="inlineStr">
        <is>
          <t>J</t>
        </is>
      </c>
      <c r="BM28" s="804" t="inlineStr">
        <is>
          <t>K</t>
        </is>
      </c>
      <c r="BN28" s="804" t="inlineStr">
        <is>
          <t>L</t>
        </is>
      </c>
      <c r="BO28" s="804" t="inlineStr">
        <is>
          <t>M</t>
        </is>
      </c>
      <c r="BP28" s="804" t="inlineStr">
        <is>
          <t>N</t>
        </is>
      </c>
      <c r="BQ28" s="804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29" t="inlineStr">
        <is>
          <t>Program Name</t>
        </is>
      </c>
      <c r="B32" s="530" t="inlineStr">
        <is>
          <t>Start</t>
        </is>
      </c>
      <c r="C32" s="531" t="inlineStr">
        <is>
          <t>Day Part</t>
        </is>
      </c>
      <c r="D32" s="532" t="inlineStr">
        <is>
          <t>Day</t>
        </is>
      </c>
      <c r="AI32" s="34" t="n"/>
      <c r="AJ32" s="38" t="n"/>
      <c r="AK32" s="533" t="n"/>
      <c r="AL32" s="534" t="n"/>
      <c r="AM32" s="534" t="n"/>
      <c r="AN32" s="534" t="n"/>
      <c r="AO32" s="534" t="n"/>
      <c r="AP32" s="534" t="n"/>
      <c r="AQ32" s="534" t="n"/>
      <c r="AR32" s="534" t="n"/>
      <c r="AS32" s="534" t="n"/>
      <c r="AT32" s="534" t="n"/>
      <c r="AU32" s="534" t="n"/>
      <c r="AV32" s="534" t="n"/>
      <c r="AW32" s="534" t="n"/>
      <c r="AX32" s="534" t="n"/>
      <c r="AY32" s="534" t="n"/>
      <c r="BA32" s="535" t="n"/>
      <c r="BB32" s="535" t="n"/>
      <c r="BC32" s="536" t="n"/>
      <c r="BD32" s="536" t="n"/>
      <c r="BE32" s="536" t="n"/>
      <c r="BF32" s="536" t="n"/>
      <c r="BG32" s="536" t="n"/>
      <c r="BH32" s="536" t="n"/>
      <c r="BI32" s="536" t="n"/>
      <c r="BJ32" s="536" t="n"/>
      <c r="BK32" s="536" t="n"/>
      <c r="BL32" s="536" t="n"/>
      <c r="BM32" s="536" t="n"/>
      <c r="BN32" s="536" t="n"/>
      <c r="BO32" s="536" t="n"/>
      <c r="BP32" s="536" t="n"/>
      <c r="BQ32" s="536" t="n"/>
    </row>
    <row r="33" ht="21" customHeight="1">
      <c r="A33" s="299" t="inlineStr">
        <is>
          <t>REKLAMNI BLOK 01 POCETAK 06:50</t>
        </is>
      </c>
      <c r="B33" s="300" t="inlineStr">
        <is>
          <t>06:45</t>
        </is>
      </c>
      <c r="C33" s="249" t="inlineStr">
        <is>
          <t>NPT</t>
        </is>
      </c>
      <c r="D33" s="239" t="inlineStr">
        <is>
          <t>Mo - Su</t>
        </is>
      </c>
      <c r="E33" s="1086" t="n"/>
      <c r="F33" s="1086" t="n"/>
      <c r="G33" s="1086" t="n"/>
      <c r="H33" s="1086" t="n"/>
      <c r="I33" s="1086" t="n"/>
      <c r="J33" s="1087" t="n"/>
      <c r="K33" s="1087" t="n"/>
      <c r="L33" s="1086" t="n"/>
      <c r="M33" s="1086" t="n"/>
      <c r="N33" s="1086" t="n"/>
      <c r="O33" s="1086" t="n"/>
      <c r="P33" s="1086" t="n"/>
      <c r="Q33" s="1087" t="n"/>
      <c r="R33" s="1087" t="n"/>
      <c r="S33" s="1086" t="n"/>
      <c r="T33" s="1086" t="n"/>
      <c r="U33" s="1086" t="n"/>
      <c r="V33" s="1086" t="n"/>
      <c r="W33" s="1086" t="n"/>
      <c r="X33" s="1087" t="n"/>
      <c r="Y33" s="1087" t="n"/>
      <c r="Z33" s="1086" t="n"/>
      <c r="AA33" s="1086" t="n"/>
      <c r="AB33" s="1086" t="n"/>
      <c r="AC33" s="1086" t="n"/>
      <c r="AD33" s="1086" t="n"/>
      <c r="AE33" s="1087" t="n"/>
      <c r="AF33" s="1087" t="n"/>
      <c r="AG33" s="1086" t="n"/>
      <c r="AH33" s="1086" t="n"/>
      <c r="AI33" s="34">
        <f>COUNTA(E33:AH33)</f>
        <v/>
      </c>
      <c r="AJ33" s="38" t="n"/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7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>
      <c r="A34" s="299" t="inlineStr">
        <is>
          <t>REKLAMNI BLOK 02 POCETAK 07:50</t>
        </is>
      </c>
      <c r="B34" s="300" t="inlineStr">
        <is>
          <t>07:45</t>
        </is>
      </c>
      <c r="C34" s="249" t="inlineStr">
        <is>
          <t>NPT</t>
        </is>
      </c>
      <c r="D34" s="71" t="inlineStr">
        <is>
          <t>Mo - Su</t>
        </is>
      </c>
      <c r="E34" s="1086" t="n"/>
      <c r="F34" s="1086" t="n"/>
      <c r="G34" s="1086" t="n"/>
      <c r="H34" s="1086" t="n"/>
      <c r="I34" s="1086" t="n"/>
      <c r="J34" s="1087" t="n"/>
      <c r="K34" s="1087" t="n"/>
      <c r="L34" s="1086" t="n"/>
      <c r="M34" s="1086" t="n"/>
      <c r="N34" s="1086" t="n"/>
      <c r="O34" s="1086" t="n"/>
      <c r="P34" s="1086" t="n"/>
      <c r="Q34" s="1087" t="n"/>
      <c r="R34" s="1087" t="n"/>
      <c r="S34" s="1086" t="n"/>
      <c r="T34" s="1086" t="n"/>
      <c r="U34" s="1086" t="n"/>
      <c r="V34" s="1086" t="n"/>
      <c r="W34" s="1086" t="n"/>
      <c r="X34" s="1087" t="n"/>
      <c r="Y34" s="1087" t="n"/>
      <c r="Z34" s="1086" t="n"/>
      <c r="AA34" s="1086" t="n"/>
      <c r="AB34" s="1086" t="n"/>
      <c r="AC34" s="1086" t="n"/>
      <c r="AD34" s="1086" t="n"/>
      <c r="AE34" s="1087" t="n"/>
      <c r="AF34" s="1087" t="n"/>
      <c r="AG34" s="1086" t="n"/>
      <c r="AH34" s="1086" t="n"/>
      <c r="AI34" s="34">
        <f>COUNTA(E34:AH34)</f>
        <v/>
      </c>
      <c r="AJ34" s="38" t="n"/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>
      <c r="A35" s="299" t="inlineStr">
        <is>
          <t>REKLAMNI BLOK 03 POCETAK 08:50</t>
        </is>
      </c>
      <c r="B35" s="300" t="inlineStr">
        <is>
          <t>08:45</t>
        </is>
      </c>
      <c r="C35" s="249" t="inlineStr">
        <is>
          <t>NPT</t>
        </is>
      </c>
      <c r="D35" s="71" t="inlineStr">
        <is>
          <t>Mo - Su</t>
        </is>
      </c>
      <c r="E35" s="1086" t="n"/>
      <c r="F35" s="1086" t="n"/>
      <c r="G35" s="1086" t="n"/>
      <c r="H35" s="1086" t="n"/>
      <c r="I35" s="1086" t="n"/>
      <c r="J35" s="1087" t="n"/>
      <c r="K35" s="1087" t="n"/>
      <c r="L35" s="1086" t="n"/>
      <c r="M35" s="1086" t="n"/>
      <c r="N35" s="1086" t="n"/>
      <c r="O35" s="1086" t="n"/>
      <c r="P35" s="1086" t="n"/>
      <c r="Q35" s="1087" t="n"/>
      <c r="R35" s="1087" t="n"/>
      <c r="S35" s="1086" t="n"/>
      <c r="T35" s="1086" t="n"/>
      <c r="U35" s="1086" t="n"/>
      <c r="V35" s="1086" t="n"/>
      <c r="W35" s="1086" t="n"/>
      <c r="X35" s="1087" t="n"/>
      <c r="Y35" s="1087" t="n"/>
      <c r="Z35" s="1086" t="n"/>
      <c r="AA35" s="1086" t="n"/>
      <c r="AB35" s="1086" t="n"/>
      <c r="AC35" s="1086" t="n"/>
      <c r="AD35" s="1086" t="n"/>
      <c r="AE35" s="1087" t="n"/>
      <c r="AF35" s="1087" t="n"/>
      <c r="AG35" s="1086" t="n"/>
      <c r="AH35" s="1086" t="n"/>
      <c r="AI35" s="34">
        <f>COUNTA(E35:AH35)</f>
        <v/>
      </c>
      <c r="AJ35" s="38" t="n"/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>
      <c r="A36" s="299" t="inlineStr">
        <is>
          <t>REKLAMNI BLOK 04 POCETAK 09:50</t>
        </is>
      </c>
      <c r="B36" s="300" t="inlineStr">
        <is>
          <t>09:45</t>
        </is>
      </c>
      <c r="C36" s="249" t="inlineStr">
        <is>
          <t>NPT</t>
        </is>
      </c>
      <c r="D36" s="71" t="inlineStr">
        <is>
          <t>Mo - Su</t>
        </is>
      </c>
      <c r="E36" s="1086" t="n"/>
      <c r="F36" s="1086" t="n"/>
      <c r="G36" s="1086" t="n"/>
      <c r="H36" s="1086" t="n"/>
      <c r="I36" s="1086" t="n"/>
      <c r="J36" s="1087" t="n"/>
      <c r="K36" s="1087" t="n"/>
      <c r="L36" s="1086" t="n"/>
      <c r="M36" s="1086" t="n"/>
      <c r="N36" s="1086" t="n"/>
      <c r="O36" s="1086" t="n"/>
      <c r="P36" s="1086" t="n"/>
      <c r="Q36" s="1087" t="n"/>
      <c r="R36" s="1087" t="n"/>
      <c r="S36" s="1086" t="n"/>
      <c r="T36" s="1086" t="n"/>
      <c r="U36" s="1086" t="n"/>
      <c r="V36" s="1086" t="n"/>
      <c r="W36" s="1086" t="n"/>
      <c r="X36" s="1087" t="n"/>
      <c r="Y36" s="1087" t="n"/>
      <c r="Z36" s="1086" t="n"/>
      <c r="AA36" s="1086" t="n"/>
      <c r="AB36" s="1086" t="n"/>
      <c r="AC36" s="1086" t="n"/>
      <c r="AD36" s="1086" t="n"/>
      <c r="AE36" s="1087" t="n"/>
      <c r="AF36" s="1087" t="n"/>
      <c r="AG36" s="1086" t="n"/>
      <c r="AH36" s="1086" t="n"/>
      <c r="AI36" s="34">
        <f>COUNTA(E36:AH36)</f>
        <v/>
      </c>
      <c r="AJ36" s="38" t="n"/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>
      <c r="A37" s="299" t="inlineStr">
        <is>
          <t>REKLAMNI BLOK 05 POCETAK 10:50</t>
        </is>
      </c>
      <c r="B37" s="300" t="inlineStr">
        <is>
          <t>10:45</t>
        </is>
      </c>
      <c r="C37" s="249" t="inlineStr">
        <is>
          <t>NPT</t>
        </is>
      </c>
      <c r="D37" s="71" t="inlineStr">
        <is>
          <t>Mo - Su</t>
        </is>
      </c>
      <c r="E37" s="1086" t="n"/>
      <c r="F37" s="1086" t="n"/>
      <c r="G37" s="1086" t="n"/>
      <c r="H37" s="1086" t="n"/>
      <c r="I37" s="1086" t="n"/>
      <c r="J37" s="1087" t="n"/>
      <c r="K37" s="1087" t="n"/>
      <c r="L37" s="1086" t="n"/>
      <c r="M37" s="1086" t="n"/>
      <c r="N37" s="1086" t="n"/>
      <c r="O37" s="1086" t="n"/>
      <c r="P37" s="1086" t="n"/>
      <c r="Q37" s="1087" t="n"/>
      <c r="R37" s="1087" t="n"/>
      <c r="S37" s="1086" t="n"/>
      <c r="T37" s="1086" t="n"/>
      <c r="U37" s="1086" t="n"/>
      <c r="V37" s="1086" t="n"/>
      <c r="W37" s="1086" t="n"/>
      <c r="X37" s="1087" t="n"/>
      <c r="Y37" s="1087" t="n"/>
      <c r="Z37" s="1086" t="n"/>
      <c r="AA37" s="1086" t="n"/>
      <c r="AB37" s="1086" t="n"/>
      <c r="AC37" s="1086" t="n"/>
      <c r="AD37" s="1086" t="n"/>
      <c r="AE37" s="1087" t="n"/>
      <c r="AF37" s="1087" t="n"/>
      <c r="AG37" s="1086" t="n"/>
      <c r="AH37" s="1086" t="n"/>
      <c r="AI37" s="34">
        <f>COUNTA(E37:AH37)</f>
        <v/>
      </c>
      <c r="AJ37" s="38" t="n"/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>
      <c r="A38" s="299" t="inlineStr">
        <is>
          <t>REKLAMNI BLOK 06 POCETAK 11:50</t>
        </is>
      </c>
      <c r="B38" s="300" t="inlineStr">
        <is>
          <t>11:45</t>
        </is>
      </c>
      <c r="C38" s="249" t="inlineStr">
        <is>
          <t>NPT</t>
        </is>
      </c>
      <c r="D38" s="71" t="inlineStr">
        <is>
          <t>Mo - Su</t>
        </is>
      </c>
      <c r="E38" s="1086" t="n"/>
      <c r="F38" s="1086" t="n"/>
      <c r="G38" s="1086" t="n"/>
      <c r="H38" s="1086" t="n"/>
      <c r="I38" s="1086" t="n"/>
      <c r="J38" s="1087" t="n"/>
      <c r="K38" s="1087" t="n"/>
      <c r="L38" s="1086" t="n"/>
      <c r="M38" s="1086" t="n"/>
      <c r="N38" s="1086" t="n"/>
      <c r="O38" s="1086" t="n"/>
      <c r="P38" s="1086" t="n"/>
      <c r="Q38" s="1087" t="n"/>
      <c r="R38" s="1087" t="n"/>
      <c r="S38" s="1086" t="n"/>
      <c r="T38" s="1086" t="n"/>
      <c r="U38" s="1086" t="n"/>
      <c r="V38" s="1086" t="n"/>
      <c r="W38" s="1086" t="n"/>
      <c r="X38" s="1087" t="n"/>
      <c r="Y38" s="1087" t="n"/>
      <c r="Z38" s="1086" t="n"/>
      <c r="AA38" s="1086" t="n"/>
      <c r="AB38" s="1086" t="n"/>
      <c r="AC38" s="1086" t="n"/>
      <c r="AD38" s="1086" t="n"/>
      <c r="AE38" s="1087" t="n"/>
      <c r="AF38" s="1087" t="n"/>
      <c r="AG38" s="1086" t="n"/>
      <c r="AH38" s="1086" t="n"/>
      <c r="AI38" s="34">
        <f>COUNTA(E38:AH38)</f>
        <v/>
      </c>
      <c r="AJ38" s="38" t="n"/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>
      <c r="A39" s="299" t="inlineStr">
        <is>
          <t>REKLAMNI BLOK 07 POCETAK 12:50</t>
        </is>
      </c>
      <c r="B39" s="300" t="inlineStr">
        <is>
          <t>12:45</t>
        </is>
      </c>
      <c r="C39" s="249" t="inlineStr">
        <is>
          <t>NPT</t>
        </is>
      </c>
      <c r="D39" s="71" t="inlineStr">
        <is>
          <t>Mo - Su</t>
        </is>
      </c>
      <c r="E39" s="1086" t="n"/>
      <c r="F39" s="1086" t="n"/>
      <c r="G39" s="1086" t="n"/>
      <c r="H39" s="1086" t="n"/>
      <c r="I39" s="1086" t="n"/>
      <c r="J39" s="1087" t="n"/>
      <c r="K39" s="1087" t="n"/>
      <c r="L39" s="1086" t="n"/>
      <c r="M39" s="1086" t="n"/>
      <c r="N39" s="1086" t="n"/>
      <c r="O39" s="1086" t="n"/>
      <c r="P39" s="1086" t="n"/>
      <c r="Q39" s="1087" t="n"/>
      <c r="R39" s="1087" t="n"/>
      <c r="S39" s="1086" t="n"/>
      <c r="T39" s="1086" t="n"/>
      <c r="U39" s="1086" t="n"/>
      <c r="V39" s="1086" t="n"/>
      <c r="W39" s="1086" t="n"/>
      <c r="X39" s="1087" t="n"/>
      <c r="Y39" s="1087" t="n"/>
      <c r="Z39" s="1086" t="n"/>
      <c r="AA39" s="1086" t="n"/>
      <c r="AB39" s="1086" t="n"/>
      <c r="AC39" s="1086" t="n"/>
      <c r="AD39" s="1086" t="n"/>
      <c r="AE39" s="1087" t="n"/>
      <c r="AF39" s="1087" t="n"/>
      <c r="AG39" s="1086" t="n"/>
      <c r="AH39" s="1086" t="n"/>
      <c r="AI39" s="34">
        <f>COUNTA(E39:AH39)</f>
        <v/>
      </c>
      <c r="AJ39" s="38" t="n"/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>
      <c r="A40" s="299" t="inlineStr">
        <is>
          <t>REKLAMNI BLOK 08 POCETAK 13:50</t>
        </is>
      </c>
      <c r="B40" s="300" t="inlineStr">
        <is>
          <t>13:45</t>
        </is>
      </c>
      <c r="C40" s="249" t="inlineStr">
        <is>
          <t>NPT</t>
        </is>
      </c>
      <c r="D40" s="71" t="inlineStr">
        <is>
          <t>Mo - Su</t>
        </is>
      </c>
      <c r="E40" s="1086" t="n"/>
      <c r="F40" s="1086" t="n"/>
      <c r="G40" s="1086" t="n"/>
      <c r="H40" s="1086" t="n"/>
      <c r="I40" s="1086" t="n"/>
      <c r="J40" s="1087" t="n"/>
      <c r="K40" s="1087" t="n"/>
      <c r="L40" s="1086" t="n"/>
      <c r="M40" s="1086" t="n"/>
      <c r="N40" s="1086" t="n"/>
      <c r="O40" s="1086" t="n"/>
      <c r="P40" s="1086" t="n"/>
      <c r="Q40" s="1087" t="n"/>
      <c r="R40" s="1087" t="n"/>
      <c r="S40" s="1086" t="n"/>
      <c r="T40" s="1086" t="n"/>
      <c r="U40" s="1086" t="n"/>
      <c r="V40" s="1086" t="n"/>
      <c r="W40" s="1086" t="n"/>
      <c r="X40" s="1087" t="n"/>
      <c r="Y40" s="1087" t="n"/>
      <c r="Z40" s="1086" t="n"/>
      <c r="AA40" s="1086" t="n"/>
      <c r="AB40" s="1086" t="n"/>
      <c r="AC40" s="1086" t="n"/>
      <c r="AD40" s="1086" t="n"/>
      <c r="AE40" s="1087" t="n"/>
      <c r="AF40" s="1087" t="n"/>
      <c r="AG40" s="1086" t="n"/>
      <c r="AH40" s="1086" t="n"/>
      <c r="AI40" s="34">
        <f>COUNTA(E40:AH40)</f>
        <v/>
      </c>
      <c r="AJ40" s="38" t="n"/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>
      <c r="A41" s="299" t="inlineStr">
        <is>
          <t>REKLAMNI BLOK 09 POCETAK 14:50</t>
        </is>
      </c>
      <c r="B41" s="300" t="inlineStr">
        <is>
          <t>14:45</t>
        </is>
      </c>
      <c r="C41" s="249" t="inlineStr">
        <is>
          <t>NPT</t>
        </is>
      </c>
      <c r="D41" s="71" t="inlineStr">
        <is>
          <t>Mo - Su</t>
        </is>
      </c>
      <c r="E41" s="1086" t="n"/>
      <c r="F41" s="1086" t="n"/>
      <c r="G41" s="1086" t="n"/>
      <c r="H41" s="1086" t="n"/>
      <c r="I41" s="1086" t="n"/>
      <c r="J41" s="1087" t="n"/>
      <c r="K41" s="1087" t="n"/>
      <c r="L41" s="1086" t="n"/>
      <c r="M41" s="1086" t="n"/>
      <c r="N41" s="1086" t="n"/>
      <c r="O41" s="1086" t="n"/>
      <c r="P41" s="1086" t="n"/>
      <c r="Q41" s="1087" t="n"/>
      <c r="R41" s="1087" t="n"/>
      <c r="S41" s="1086" t="n"/>
      <c r="T41" s="1086" t="n"/>
      <c r="U41" s="1086" t="n"/>
      <c r="V41" s="1086" t="n"/>
      <c r="W41" s="1086" t="n"/>
      <c r="X41" s="1087" t="n"/>
      <c r="Y41" s="1087" t="n"/>
      <c r="Z41" s="1086" t="n"/>
      <c r="AA41" s="1086" t="n"/>
      <c r="AB41" s="1086" t="n"/>
      <c r="AC41" s="1086" t="n"/>
      <c r="AD41" s="1086" t="n"/>
      <c r="AE41" s="1087" t="n"/>
      <c r="AF41" s="1087" t="n"/>
      <c r="AG41" s="1086" t="n"/>
      <c r="AH41" s="1086" t="n"/>
      <c r="AI41" s="34">
        <f>COUNTA(E41:AH41)</f>
        <v/>
      </c>
      <c r="AJ41" s="38" t="n"/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>
      <c r="A42" s="299" t="inlineStr">
        <is>
          <t>REKLAMNI BLOK 10 POCETAK 15:50</t>
        </is>
      </c>
      <c r="B42" s="300" t="inlineStr">
        <is>
          <t>15:45</t>
        </is>
      </c>
      <c r="C42" s="249" t="inlineStr">
        <is>
          <t>NPT</t>
        </is>
      </c>
      <c r="D42" s="71" t="inlineStr">
        <is>
          <t>Mo - Su</t>
        </is>
      </c>
      <c r="E42" s="1086" t="n"/>
      <c r="F42" s="1086" t="n"/>
      <c r="G42" s="1086" t="n"/>
      <c r="H42" s="1086" t="n"/>
      <c r="I42" s="1086" t="n"/>
      <c r="J42" s="1087" t="n"/>
      <c r="K42" s="1087" t="n"/>
      <c r="L42" s="1086" t="n"/>
      <c r="M42" s="1086" t="n"/>
      <c r="N42" s="1086" t="n"/>
      <c r="O42" s="1086" t="n"/>
      <c r="P42" s="1086" t="n"/>
      <c r="Q42" s="1087" t="n"/>
      <c r="R42" s="1087" t="n"/>
      <c r="S42" s="1086" t="n"/>
      <c r="T42" s="1086" t="n"/>
      <c r="U42" s="1086" t="n"/>
      <c r="V42" s="1086" t="n"/>
      <c r="W42" s="1086" t="n"/>
      <c r="X42" s="1087" t="n"/>
      <c r="Y42" s="1087" t="n"/>
      <c r="Z42" s="1086" t="n"/>
      <c r="AA42" s="1086" t="n"/>
      <c r="AB42" s="1086" t="n"/>
      <c r="AC42" s="1086" t="n"/>
      <c r="AD42" s="1086" t="n"/>
      <c r="AE42" s="1087" t="n"/>
      <c r="AF42" s="1087" t="n"/>
      <c r="AG42" s="1086" t="n"/>
      <c r="AH42" s="1086" t="n"/>
      <c r="AI42" s="34">
        <f>COUNTA(E42:AH42)</f>
        <v/>
      </c>
      <c r="AJ42" s="38" t="n"/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>
      <c r="A43" s="299" t="inlineStr">
        <is>
          <t>REKLAMNI BLOK 11 POCETAK 16:50</t>
        </is>
      </c>
      <c r="B43" s="300" t="inlineStr">
        <is>
          <t>16:45</t>
        </is>
      </c>
      <c r="C43" s="249" t="inlineStr">
        <is>
          <t>PT</t>
        </is>
      </c>
      <c r="D43" s="71" t="inlineStr">
        <is>
          <t>Mo - Su</t>
        </is>
      </c>
      <c r="E43" s="1086" t="n"/>
      <c r="F43" s="1086" t="n"/>
      <c r="G43" s="1086" t="n"/>
      <c r="H43" s="1086" t="n"/>
      <c r="I43" s="1086" t="n"/>
      <c r="J43" s="1087" t="n"/>
      <c r="K43" s="1087" t="n"/>
      <c r="L43" s="1086" t="n"/>
      <c r="M43" s="1086" t="n"/>
      <c r="N43" s="1086" t="n"/>
      <c r="O43" s="1086" t="n"/>
      <c r="P43" s="1086" t="n"/>
      <c r="Q43" s="1087" t="n"/>
      <c r="R43" s="1087" t="n"/>
      <c r="S43" s="1086" t="n"/>
      <c r="T43" s="1086" t="n"/>
      <c r="U43" s="1086" t="n"/>
      <c r="V43" s="1086" t="n"/>
      <c r="W43" s="1086" t="n"/>
      <c r="X43" s="1087" t="n"/>
      <c r="Y43" s="1087" t="n"/>
      <c r="Z43" s="1086" t="n"/>
      <c r="AA43" s="1086" t="n"/>
      <c r="AB43" s="1086" t="n"/>
      <c r="AC43" s="1086" t="n"/>
      <c r="AD43" s="1086" t="n"/>
      <c r="AE43" s="1087" t="n"/>
      <c r="AF43" s="1087" t="n"/>
      <c r="AG43" s="1086" t="n"/>
      <c r="AH43" s="1086" t="n"/>
      <c r="AI43" s="34">
        <f>COUNTA(E43:AH43)</f>
        <v/>
      </c>
      <c r="AJ43" s="38" t="n"/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>
      <c r="A44" s="299" t="inlineStr">
        <is>
          <t>REKLAMNI BLOK 12 POCETAK 17:50</t>
        </is>
      </c>
      <c r="B44" s="300" t="inlineStr">
        <is>
          <t>17:45</t>
        </is>
      </c>
      <c r="C44" s="249" t="inlineStr">
        <is>
          <t>PT</t>
        </is>
      </c>
      <c r="D44" s="71" t="inlineStr">
        <is>
          <t>Mo - Su</t>
        </is>
      </c>
      <c r="E44" s="1086" t="n"/>
      <c r="F44" s="1086" t="n"/>
      <c r="G44" s="1086" t="n"/>
      <c r="H44" s="1086" t="n"/>
      <c r="I44" s="1086" t="n"/>
      <c r="J44" s="1087" t="n"/>
      <c r="K44" s="1087" t="n"/>
      <c r="L44" s="1086" t="n"/>
      <c r="M44" s="1086" t="n"/>
      <c r="N44" s="1086" t="n"/>
      <c r="O44" s="1086" t="n"/>
      <c r="P44" s="1086" t="n"/>
      <c r="Q44" s="1087" t="n"/>
      <c r="R44" s="1087" t="n"/>
      <c r="S44" s="1086" t="n"/>
      <c r="T44" s="1086" t="n"/>
      <c r="U44" s="1086" t="n"/>
      <c r="V44" s="1086" t="n"/>
      <c r="W44" s="1086" t="n"/>
      <c r="X44" s="1087" t="n"/>
      <c r="Y44" s="1087" t="n"/>
      <c r="Z44" s="1086" t="n"/>
      <c r="AA44" s="1086" t="n"/>
      <c r="AB44" s="1086" t="n"/>
      <c r="AC44" s="1086" t="n"/>
      <c r="AD44" s="1086" t="n"/>
      <c r="AE44" s="1087" t="n"/>
      <c r="AF44" s="1087" t="n"/>
      <c r="AG44" s="1086" t="n"/>
      <c r="AH44" s="1086" t="n"/>
      <c r="AI44" s="34">
        <f>COUNTA(E44:AH44)</f>
        <v/>
      </c>
      <c r="AJ44" s="38" t="n"/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>
      <c r="A45" s="299" t="inlineStr">
        <is>
          <t>REKLAMNI BLOK 13 POCETAK 18:50</t>
        </is>
      </c>
      <c r="B45" s="300" t="inlineStr">
        <is>
          <t>18:45</t>
        </is>
      </c>
      <c r="C45" s="249" t="inlineStr">
        <is>
          <t>PT</t>
        </is>
      </c>
      <c r="D45" s="71" t="inlineStr">
        <is>
          <t>Mo - Su</t>
        </is>
      </c>
      <c r="E45" s="1086" t="n"/>
      <c r="F45" s="1086" t="n"/>
      <c r="G45" s="1086" t="n"/>
      <c r="H45" s="1086" t="n"/>
      <c r="I45" s="1086" t="n"/>
      <c r="J45" s="1087" t="n"/>
      <c r="K45" s="1087" t="n"/>
      <c r="L45" s="1086" t="n"/>
      <c r="M45" s="1086" t="n"/>
      <c r="N45" s="1086" t="n"/>
      <c r="O45" s="1086" t="n"/>
      <c r="P45" s="1086" t="n"/>
      <c r="Q45" s="1087" t="n"/>
      <c r="R45" s="1087" t="n"/>
      <c r="S45" s="1086" t="n"/>
      <c r="T45" s="1086" t="n"/>
      <c r="U45" s="1086" t="n"/>
      <c r="V45" s="1086" t="n"/>
      <c r="W45" s="1086" t="n"/>
      <c r="X45" s="1087" t="n"/>
      <c r="Y45" s="1087" t="n"/>
      <c r="Z45" s="1086" t="n"/>
      <c r="AA45" s="1086" t="n"/>
      <c r="AB45" s="1086" t="n"/>
      <c r="AC45" s="1086" t="n"/>
      <c r="AD45" s="1086" t="n"/>
      <c r="AE45" s="1087" t="n"/>
      <c r="AF45" s="1087" t="n"/>
      <c r="AG45" s="1086" t="n"/>
      <c r="AH45" s="1086" t="n"/>
      <c r="AI45" s="34">
        <f>COUNTA(E45:AH45)</f>
        <v/>
      </c>
      <c r="AJ45" s="38" t="n"/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>
      <c r="A46" s="299" t="inlineStr">
        <is>
          <t>REKLAMNI BLOK 14 POCETAK 19:50</t>
        </is>
      </c>
      <c r="B46" s="300" t="inlineStr">
        <is>
          <t>19:45</t>
        </is>
      </c>
      <c r="C46" s="249" t="inlineStr">
        <is>
          <t>PT</t>
        </is>
      </c>
      <c r="D46" s="71" t="inlineStr">
        <is>
          <t>Mo - Su</t>
        </is>
      </c>
      <c r="E46" s="1086" t="n"/>
      <c r="F46" s="1086" t="n"/>
      <c r="G46" s="1086" t="n"/>
      <c r="H46" s="1086" t="n"/>
      <c r="I46" s="1086" t="n"/>
      <c r="J46" s="1087" t="n"/>
      <c r="K46" s="1087" t="n"/>
      <c r="L46" s="1086" t="n"/>
      <c r="M46" s="1086" t="n"/>
      <c r="N46" s="1086" t="n"/>
      <c r="O46" s="1086" t="n"/>
      <c r="P46" s="1086" t="n"/>
      <c r="Q46" s="1087" t="n"/>
      <c r="R46" s="1087" t="n"/>
      <c r="S46" s="1086" t="n"/>
      <c r="T46" s="1086" t="n"/>
      <c r="U46" s="1086" t="n"/>
      <c r="V46" s="1086" t="n"/>
      <c r="W46" s="1086" t="n"/>
      <c r="X46" s="1087" t="n"/>
      <c r="Y46" s="1087" t="n"/>
      <c r="Z46" s="1086" t="n"/>
      <c r="AA46" s="1086" t="n"/>
      <c r="AB46" s="1086" t="n"/>
      <c r="AC46" s="1086" t="n"/>
      <c r="AD46" s="1086" t="n"/>
      <c r="AE46" s="1087" t="n"/>
      <c r="AF46" s="1087" t="n"/>
      <c r="AG46" s="1086" t="n"/>
      <c r="AH46" s="1086" t="n"/>
      <c r="AI46" s="34">
        <f>COUNTA(E46:AH46)</f>
        <v/>
      </c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>
      <c r="A47" s="299" t="inlineStr">
        <is>
          <t>REKLAMNI BLOK 15 POCETAK 20:50</t>
        </is>
      </c>
      <c r="B47" s="300" t="inlineStr">
        <is>
          <t>20:45</t>
        </is>
      </c>
      <c r="C47" s="249" t="inlineStr">
        <is>
          <t>PT</t>
        </is>
      </c>
      <c r="D47" s="71" t="inlineStr">
        <is>
          <t>Mo - Su</t>
        </is>
      </c>
      <c r="E47" s="1086" t="n"/>
      <c r="F47" s="1086" t="n"/>
      <c r="G47" s="1086" t="n"/>
      <c r="H47" s="1086" t="n"/>
      <c r="I47" s="1086" t="n"/>
      <c r="J47" s="1087" t="n"/>
      <c r="K47" s="1087" t="n"/>
      <c r="L47" s="1086" t="n"/>
      <c r="M47" s="1086" t="n"/>
      <c r="N47" s="1086" t="n"/>
      <c r="O47" s="1086" t="n"/>
      <c r="P47" s="1086" t="n"/>
      <c r="Q47" s="1087" t="n"/>
      <c r="R47" s="1087" t="n"/>
      <c r="S47" s="1086" t="n"/>
      <c r="T47" s="1086" t="n"/>
      <c r="U47" s="1086" t="n"/>
      <c r="V47" s="1086" t="n"/>
      <c r="W47" s="1086" t="n"/>
      <c r="X47" s="1087" t="n"/>
      <c r="Y47" s="1087" t="n"/>
      <c r="Z47" s="1086" t="n"/>
      <c r="AA47" s="1086" t="n"/>
      <c r="AB47" s="1086" t="n"/>
      <c r="AC47" s="1086" t="n"/>
      <c r="AD47" s="1086" t="n"/>
      <c r="AE47" s="1087" t="n"/>
      <c r="AF47" s="1087" t="n"/>
      <c r="AG47" s="1086" t="n"/>
      <c r="AH47" s="1086" t="n"/>
      <c r="AI47" s="34">
        <f>COUNTA(E47:AH47)</f>
        <v/>
      </c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>
      <c r="A48" s="299" t="inlineStr">
        <is>
          <t>REKLAMNI BLOK 16 POCETAK 21:50</t>
        </is>
      </c>
      <c r="B48" s="300" t="inlineStr">
        <is>
          <t>21:45</t>
        </is>
      </c>
      <c r="C48" s="249" t="inlineStr">
        <is>
          <t>PT</t>
        </is>
      </c>
      <c r="D48" s="71" t="inlineStr">
        <is>
          <t>Mo - Su</t>
        </is>
      </c>
      <c r="E48" s="1086" t="n"/>
      <c r="F48" s="1086" t="n"/>
      <c r="G48" s="1086" t="n"/>
      <c r="H48" s="1086" t="n"/>
      <c r="I48" s="1086" t="n"/>
      <c r="J48" s="1087" t="n"/>
      <c r="K48" s="1087" t="n"/>
      <c r="L48" s="1086" t="n"/>
      <c r="M48" s="1086" t="n"/>
      <c r="N48" s="1086" t="n"/>
      <c r="O48" s="1086" t="n"/>
      <c r="P48" s="1086" t="n"/>
      <c r="Q48" s="1087" t="n"/>
      <c r="R48" s="1087" t="n"/>
      <c r="S48" s="1086" t="n"/>
      <c r="T48" s="1086" t="n"/>
      <c r="U48" s="1086" t="n"/>
      <c r="V48" s="1086" t="n"/>
      <c r="W48" s="1086" t="n"/>
      <c r="X48" s="1087" t="n"/>
      <c r="Y48" s="1087" t="n"/>
      <c r="Z48" s="1086" t="n"/>
      <c r="AA48" s="1086" t="n"/>
      <c r="AB48" s="1086" t="n"/>
      <c r="AC48" s="1086" t="n"/>
      <c r="AD48" s="1086" t="n"/>
      <c r="AE48" s="1087" t="n"/>
      <c r="AF48" s="1087" t="n"/>
      <c r="AG48" s="1086" t="n"/>
      <c r="AH48" s="1086" t="n"/>
      <c r="AI48" s="34">
        <f>COUNTA(E48:AH48)</f>
        <v/>
      </c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>
      <c r="A49" s="299" t="inlineStr">
        <is>
          <t>REKLAMNI BLOK 17 POCETAK 22:50</t>
        </is>
      </c>
      <c r="B49" s="300" t="inlineStr">
        <is>
          <t>22:45</t>
        </is>
      </c>
      <c r="C49" s="249" t="inlineStr">
        <is>
          <t>PT</t>
        </is>
      </c>
      <c r="D49" s="71" t="inlineStr">
        <is>
          <t>Mo - Su</t>
        </is>
      </c>
      <c r="E49" s="1086" t="n"/>
      <c r="F49" s="1086" t="n"/>
      <c r="G49" s="1086" t="n"/>
      <c r="H49" s="1086" t="n"/>
      <c r="I49" s="1086" t="n"/>
      <c r="J49" s="1087" t="n"/>
      <c r="K49" s="1087" t="n"/>
      <c r="L49" s="1086" t="n"/>
      <c r="M49" s="1086" t="n"/>
      <c r="N49" s="1086" t="n"/>
      <c r="O49" s="1086" t="n"/>
      <c r="P49" s="1086" t="n"/>
      <c r="Q49" s="1087" t="n"/>
      <c r="R49" s="1087" t="n"/>
      <c r="S49" s="1086" t="n"/>
      <c r="T49" s="1086" t="n"/>
      <c r="U49" s="1086" t="n"/>
      <c r="V49" s="1086" t="n"/>
      <c r="W49" s="1086" t="n"/>
      <c r="X49" s="1087" t="n"/>
      <c r="Y49" s="1087" t="n"/>
      <c r="Z49" s="1086" t="n"/>
      <c r="AA49" s="1086" t="n"/>
      <c r="AB49" s="1086" t="n"/>
      <c r="AC49" s="1086" t="n"/>
      <c r="AD49" s="1086" t="n"/>
      <c r="AE49" s="1087" t="n"/>
      <c r="AF49" s="1087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>
      <c r="A50" s="299" t="inlineStr">
        <is>
          <t>REKLAMNI BLOK 18 POCETAK 23:50</t>
        </is>
      </c>
      <c r="B50" s="300" t="inlineStr">
        <is>
          <t>23:45</t>
        </is>
      </c>
      <c r="C50" s="249" t="inlineStr">
        <is>
          <t>NPT</t>
        </is>
      </c>
      <c r="D50" s="71" t="inlineStr">
        <is>
          <t>Mo - Su</t>
        </is>
      </c>
      <c r="E50" s="1086" t="n"/>
      <c r="F50" s="1086" t="n"/>
      <c r="G50" s="1086" t="n"/>
      <c r="H50" s="1086" t="n"/>
      <c r="I50" s="1086" t="n"/>
      <c r="J50" s="1087" t="n"/>
      <c r="K50" s="1087" t="n"/>
      <c r="L50" s="1086" t="n"/>
      <c r="M50" s="1086" t="n"/>
      <c r="N50" s="1086" t="n"/>
      <c r="O50" s="1086" t="n"/>
      <c r="P50" s="1086" t="n"/>
      <c r="Q50" s="1087" t="n"/>
      <c r="R50" s="1087" t="n"/>
      <c r="S50" s="1086" t="n"/>
      <c r="T50" s="1086" t="n"/>
      <c r="U50" s="1086" t="n"/>
      <c r="V50" s="1086" t="n"/>
      <c r="W50" s="1086" t="n"/>
      <c r="X50" s="1087" t="n"/>
      <c r="Y50" s="1087" t="n"/>
      <c r="Z50" s="1086" t="n"/>
      <c r="AA50" s="1086" t="n"/>
      <c r="AB50" s="1086" t="n"/>
      <c r="AC50" s="1086" t="n"/>
      <c r="AD50" s="1086" t="n"/>
      <c r="AE50" s="1087" t="n"/>
      <c r="AF50" s="1087" t="n"/>
      <c r="AG50" s="1086" t="n"/>
      <c r="AH50" s="1086" t="n"/>
      <c r="AI50" s="34">
        <f>COUNTA(E50:AH50)</f>
        <v/>
      </c>
      <c r="AJ50" s="38" t="n"/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>
      <c r="A51" s="299" t="inlineStr">
        <is>
          <t>REKLAMNI BLOK 19 POCETAK 24:50</t>
        </is>
      </c>
      <c r="B51" s="300" t="inlineStr">
        <is>
          <t>24:45</t>
        </is>
      </c>
      <c r="C51" s="249" t="inlineStr">
        <is>
          <t>NPT</t>
        </is>
      </c>
      <c r="D51" s="71" t="inlineStr">
        <is>
          <t>Mo - Su</t>
        </is>
      </c>
      <c r="E51" s="1086" t="n"/>
      <c r="F51" s="1086" t="n"/>
      <c r="G51" s="1086" t="n"/>
      <c r="H51" s="1086" t="n"/>
      <c r="I51" s="1086" t="n"/>
      <c r="J51" s="1087" t="n"/>
      <c r="K51" s="1087" t="n"/>
      <c r="L51" s="1086" t="n"/>
      <c r="M51" s="1086" t="n"/>
      <c r="N51" s="1086" t="n"/>
      <c r="O51" s="1086" t="n"/>
      <c r="P51" s="1086" t="n"/>
      <c r="Q51" s="1087" t="n"/>
      <c r="R51" s="1087" t="n"/>
      <c r="S51" s="1086" t="n"/>
      <c r="T51" s="1086" t="n"/>
      <c r="U51" s="1086" t="n"/>
      <c r="V51" s="1086" t="n"/>
      <c r="W51" s="1086" t="n"/>
      <c r="X51" s="1087" t="n"/>
      <c r="Y51" s="1087" t="n"/>
      <c r="Z51" s="1086" t="n"/>
      <c r="AA51" s="1086" t="n"/>
      <c r="AB51" s="1086" t="n"/>
      <c r="AC51" s="1086" t="n"/>
      <c r="AD51" s="1086" t="n"/>
      <c r="AE51" s="1087" t="n"/>
      <c r="AF51" s="1087" t="n"/>
      <c r="AG51" s="1086" t="n"/>
      <c r="AH51" s="1086" t="n"/>
      <c r="AI51" s="34">
        <f>COUNTA(E51:AH51)</f>
        <v/>
      </c>
      <c r="AJ51" s="38" t="n"/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>
      <c r="A52" s="299" t="inlineStr">
        <is>
          <t>REKLAMNI BLOK 20 POCETAK 25:50</t>
        </is>
      </c>
      <c r="B52" s="300" t="inlineStr">
        <is>
          <t>25:45</t>
        </is>
      </c>
      <c r="C52" s="249" t="inlineStr">
        <is>
          <t>NPT</t>
        </is>
      </c>
      <c r="D52" s="71" t="inlineStr">
        <is>
          <t>Mo - Su</t>
        </is>
      </c>
      <c r="E52" s="1086" t="n"/>
      <c r="F52" s="1086" t="n"/>
      <c r="G52" s="1086" t="n"/>
      <c r="H52" s="1086" t="n"/>
      <c r="I52" s="1086" t="n"/>
      <c r="J52" s="1087" t="n"/>
      <c r="K52" s="1087" t="n"/>
      <c r="L52" s="1086" t="n"/>
      <c r="M52" s="1086" t="n"/>
      <c r="N52" s="1086" t="n"/>
      <c r="O52" s="1086" t="n"/>
      <c r="P52" s="1086" t="n"/>
      <c r="Q52" s="1087" t="n"/>
      <c r="R52" s="1087" t="n"/>
      <c r="S52" s="1086" t="n"/>
      <c r="T52" s="1086" t="n"/>
      <c r="U52" s="1086" t="n"/>
      <c r="V52" s="1086" t="n"/>
      <c r="W52" s="1086" t="n"/>
      <c r="X52" s="1087" t="n"/>
      <c r="Y52" s="1087" t="n"/>
      <c r="Z52" s="1086" t="n"/>
      <c r="AA52" s="1086" t="n"/>
      <c r="AB52" s="1086" t="n"/>
      <c r="AC52" s="1086" t="n"/>
      <c r="AD52" s="1086" t="n"/>
      <c r="AE52" s="1087" t="n"/>
      <c r="AF52" s="1087" t="n"/>
      <c r="AG52" s="1086" t="n"/>
      <c r="AH52" s="1086" t="n"/>
      <c r="AI52" s="34">
        <f>COUNTA(E52:AH52)</f>
        <v/>
      </c>
      <c r="AJ52" s="38" t="n"/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 thickBot="1">
      <c r="A53" s="307" t="n"/>
      <c r="B53" s="308" t="n"/>
      <c r="C53" s="308" t="n"/>
      <c r="AK53" s="38" t="n"/>
      <c r="AL53" s="38" t="n"/>
      <c r="AM53" s="38" t="n"/>
      <c r="AN53" s="38" t="n"/>
      <c r="AO53" s="38" t="n"/>
      <c r="AP53" s="38" t="n"/>
      <c r="AQ53" s="38" t="n"/>
      <c r="AR53" s="38" t="n"/>
      <c r="AS53" s="38" t="n"/>
      <c r="AT53" s="38" t="n"/>
      <c r="AU53" s="38" t="n"/>
      <c r="AV53" s="38" t="n"/>
      <c r="AW53" s="38" t="n"/>
      <c r="AX53" s="38" t="n"/>
      <c r="AY53" s="38" t="n"/>
      <c r="BQ53" s="35" t="n"/>
    </row>
    <row r="54" ht="21.75" customHeight="1" thickBot="1">
      <c r="A54" s="38" t="n"/>
      <c r="B54" s="38" t="n"/>
      <c r="C54" s="38" t="n"/>
      <c r="D54" s="38" t="n"/>
      <c r="E54" s="309">
        <f>COUNTA(E33:E52)</f>
        <v/>
      </c>
      <c r="F54" s="309">
        <f>COUNTA(F33:F52)</f>
        <v/>
      </c>
      <c r="G54" s="309">
        <f>COUNTA(G33:G52)</f>
        <v/>
      </c>
      <c r="H54" s="309">
        <f>COUNTA(H33:H52)</f>
        <v/>
      </c>
      <c r="I54" s="309">
        <f>COUNTA(I33:I52)</f>
        <v/>
      </c>
      <c r="J54" s="309">
        <f>COUNTA(J33:J52)</f>
        <v/>
      </c>
      <c r="K54" s="309">
        <f>COUNTA(K33:K52)</f>
        <v/>
      </c>
      <c r="L54" s="309">
        <f>COUNTA(L33:L52)</f>
        <v/>
      </c>
      <c r="M54" s="309">
        <f>COUNTA(M33:M52)</f>
        <v/>
      </c>
      <c r="N54" s="309">
        <f>COUNTA(N33:N52)</f>
        <v/>
      </c>
      <c r="O54" s="309">
        <f>COUNTA(O33:O52)</f>
        <v/>
      </c>
      <c r="P54" s="309">
        <f>COUNTA(P33:P52)</f>
        <v/>
      </c>
      <c r="Q54" s="309">
        <f>COUNTA(Q33:Q52)</f>
        <v/>
      </c>
      <c r="R54" s="309">
        <f>COUNTA(R33:R52)</f>
        <v/>
      </c>
      <c r="S54" s="309">
        <f>COUNTA(S33:S52)</f>
        <v/>
      </c>
      <c r="T54" s="309">
        <f>COUNTA(T33:T52)</f>
        <v/>
      </c>
      <c r="U54" s="309">
        <f>COUNTA(U33:U52)</f>
        <v/>
      </c>
      <c r="V54" s="309">
        <f>COUNTA(V33:V52)</f>
        <v/>
      </c>
      <c r="W54" s="309">
        <f>COUNTA(W33:W52)</f>
        <v/>
      </c>
      <c r="X54" s="309">
        <f>COUNTA(X33:X52)</f>
        <v/>
      </c>
      <c r="Y54" s="309">
        <f>COUNTA(Y33:Y52)</f>
        <v/>
      </c>
      <c r="Z54" s="309">
        <f>COUNTA(Z33:Z52)</f>
        <v/>
      </c>
      <c r="AA54" s="309">
        <f>COUNTA(AA33:AA52)</f>
        <v/>
      </c>
      <c r="AB54" s="309">
        <f>COUNTA(AB33:AB52)</f>
        <v/>
      </c>
      <c r="AC54" s="309">
        <f>COUNTA(AC33:AC52)</f>
        <v/>
      </c>
      <c r="AD54" s="309">
        <f>COUNTA(AD33:AD52)</f>
        <v/>
      </c>
      <c r="AE54" s="309">
        <f>COUNTA(AE33:AE52)</f>
        <v/>
      </c>
      <c r="AF54" s="309">
        <f>COUNTA(AF33:AF52)</f>
        <v/>
      </c>
      <c r="AG54" s="309">
        <f>COUNTA(AG33:AG52)</f>
        <v/>
      </c>
      <c r="AH54" s="309">
        <f>COUNTA(AH33:AH52)</f>
        <v/>
      </c>
      <c r="AI54" s="309">
        <f>SUM(AI33:AI52)</f>
        <v/>
      </c>
      <c r="AK54" s="398">
        <f>SUM(AK33:AK52)</f>
        <v/>
      </c>
      <c r="AL54" s="398">
        <f>SUM(AL33:AL52)</f>
        <v/>
      </c>
      <c r="AM54" s="398">
        <f>SUM(AM33:AM52)</f>
        <v/>
      </c>
      <c r="AN54" s="398">
        <f>SUM(AN33:AN52)</f>
        <v/>
      </c>
      <c r="AO54" s="398">
        <f>SUM(AO33:AO52)</f>
        <v/>
      </c>
      <c r="AP54" s="398">
        <f>SUM(AP33:AP52)</f>
        <v/>
      </c>
      <c r="AQ54" s="398">
        <f>SUM(AQ33:AQ52)</f>
        <v/>
      </c>
      <c r="AR54" s="398">
        <f>SUM(AR33:AR52)</f>
        <v/>
      </c>
      <c r="AS54" s="398">
        <f>SUM(AS33:AS52)</f>
        <v/>
      </c>
      <c r="AT54" s="398">
        <f>SUM(AT33:AT52)</f>
        <v/>
      </c>
      <c r="AU54" s="398">
        <f>SUM(AU33:AU52)</f>
        <v/>
      </c>
      <c r="AV54" s="398">
        <f>SUM(AV33:AV52)</f>
        <v/>
      </c>
      <c r="AW54" s="398">
        <f>SUM(AW33:AW52)</f>
        <v/>
      </c>
      <c r="AX54" s="398">
        <f>SUM(AX33:AX52)</f>
        <v/>
      </c>
      <c r="AY54" s="398">
        <f>SUM(AY33:AY52)</f>
        <v/>
      </c>
      <c r="BA54" s="398">
        <f>SUM(BA33:BA52)</f>
        <v/>
      </c>
      <c r="BB54" s="398">
        <f>SUM(BB33:BB52)</f>
        <v/>
      </c>
      <c r="BC54" s="398">
        <f>SUM(BC33:BC52)</f>
        <v/>
      </c>
      <c r="BD54" s="398">
        <f>SUM(BD33:BD52)</f>
        <v/>
      </c>
      <c r="BE54" s="398">
        <f>SUM(BE33:BE52)</f>
        <v/>
      </c>
      <c r="BF54" s="398">
        <f>SUM(BF33:BF52)</f>
        <v/>
      </c>
      <c r="BG54" s="398">
        <f>SUM(BG33:BG52)</f>
        <v/>
      </c>
      <c r="BH54" s="398">
        <f>SUM(BH33:BH52)</f>
        <v/>
      </c>
      <c r="BI54" s="398">
        <f>SUM(BI33:BI52)</f>
        <v/>
      </c>
      <c r="BJ54" s="398">
        <f>SUM(BJ33:BJ52)</f>
        <v/>
      </c>
      <c r="BK54" s="398">
        <f>SUM(BK33:BK52)</f>
        <v/>
      </c>
      <c r="BL54" s="398">
        <f>SUM(BL33:BL52)</f>
        <v/>
      </c>
      <c r="BM54" s="398">
        <f>SUM(BM33:BM52)</f>
        <v/>
      </c>
      <c r="BN54" s="398">
        <f>SUM(BN33:BN52)</f>
        <v/>
      </c>
      <c r="BO54" s="398">
        <f>SUM(BO33:BO52)</f>
        <v/>
      </c>
      <c r="BP54" s="398">
        <f>SUM(BP33:BP52)</f>
        <v/>
      </c>
      <c r="BQ54" s="398">
        <f>SUM(BQ33:BQ52)</f>
        <v/>
      </c>
    </row>
    <row r="55">
      <c r="A55" s="38" t="n"/>
      <c r="B55" s="38" t="n"/>
      <c r="C55" s="38" t="n"/>
      <c r="D55" s="38" t="n"/>
      <c r="E55" s="38" t="n"/>
      <c r="F55" s="38" t="n"/>
      <c r="G55" s="38" t="n"/>
      <c r="H55" s="38" t="n"/>
      <c r="I55" s="38" t="n"/>
      <c r="J55" s="38" t="n"/>
      <c r="K55" s="38" t="n"/>
      <c r="L55" s="38" t="n"/>
      <c r="M55" s="38" t="n"/>
      <c r="N55" s="38" t="n"/>
      <c r="O55" s="38" t="n"/>
      <c r="P55" s="38" t="n"/>
      <c r="Q55" s="38" t="n"/>
      <c r="R55" s="38" t="n"/>
      <c r="S55" s="38" t="n"/>
      <c r="T55" s="38" t="n"/>
      <c r="U55" s="38" t="n"/>
      <c r="V55" s="38" t="n"/>
      <c r="W55" s="38" t="n"/>
      <c r="X55" s="38" t="n"/>
      <c r="Y55" s="38" t="n"/>
      <c r="Z55" s="38" t="n"/>
      <c r="AA55" s="38" t="n"/>
      <c r="AB55" s="38" t="n"/>
      <c r="AC55" s="38" t="n"/>
      <c r="AD55" s="38" t="n"/>
      <c r="AE55" s="38" t="n"/>
      <c r="AF55" s="38" t="n"/>
      <c r="AG55" s="38" t="n"/>
      <c r="AH55" s="38" t="n"/>
      <c r="AI55" s="38" t="n"/>
      <c r="AJ55" s="38" t="n"/>
      <c r="AY55" s="38" t="n"/>
      <c r="BQ55" s="35" t="n"/>
    </row>
    <row r="56" customFormat="1" s="38">
      <c r="AK56" s="373" t="n"/>
      <c r="AL56" s="373" t="n"/>
      <c r="AM56" s="373" t="n"/>
      <c r="AN56" s="373" t="n"/>
      <c r="AO56" s="373" t="n"/>
      <c r="AP56" s="373" t="n"/>
      <c r="AQ56" s="373" t="n"/>
      <c r="AR56" s="373" t="n"/>
      <c r="AS56" s="373" t="n"/>
      <c r="AT56" s="373" t="n"/>
      <c r="AU56" s="373" t="n"/>
      <c r="AV56" s="373" t="n"/>
      <c r="AW56" s="373" t="n"/>
      <c r="AX56" s="373" t="n"/>
    </row>
    <row r="57" customFormat="1" s="38">
      <c r="AK57" s="373" t="n"/>
      <c r="AL57" s="373" t="n"/>
      <c r="AM57" s="373" t="n"/>
      <c r="AN57" s="373" t="n"/>
      <c r="AO57" s="373" t="n"/>
      <c r="AP57" s="373" t="n"/>
      <c r="AQ57" s="373" t="n"/>
      <c r="AR57" s="373" t="n"/>
      <c r="AS57" s="373" t="n"/>
      <c r="AT57" s="373" t="n"/>
      <c r="AU57" s="373" t="n"/>
      <c r="AV57" s="373" t="n"/>
      <c r="AW57" s="373" t="n"/>
      <c r="AX57" s="373" t="n"/>
    </row>
    <row r="58" ht="21.75" customFormat="1" customHeight="1" s="38" thickBot="1">
      <c r="AK58" s="373" t="n"/>
      <c r="AL58" s="373" t="n"/>
      <c r="AM58" s="373" t="n"/>
      <c r="AN58" s="373" t="n"/>
      <c r="AO58" s="373" t="n"/>
      <c r="AP58" s="373" t="n"/>
      <c r="AQ58" s="373" t="n"/>
      <c r="AR58" s="373" t="n"/>
      <c r="AS58" s="373" t="n"/>
      <c r="AT58" s="373" t="n"/>
      <c r="AU58" s="373" t="n"/>
      <c r="AV58" s="373" t="n"/>
      <c r="AW58" s="373" t="n"/>
      <c r="AX58" s="373" t="n"/>
    </row>
    <row r="59" ht="27.75" customFormat="1" customHeight="1" s="38" thickBot="1" thickTop="1">
      <c r="A59" s="263" t="inlineStr">
        <is>
          <t xml:space="preserve">By daypart </t>
        </is>
      </c>
      <c r="B59" s="1148" t="inlineStr">
        <is>
          <t>Ins</t>
        </is>
      </c>
      <c r="C59" s="1149" t="inlineStr">
        <is>
          <t>%</t>
        </is>
      </c>
      <c r="AK59" s="373" t="n"/>
      <c r="AL59" s="373" t="n"/>
      <c r="AM59" s="373" t="n"/>
      <c r="AN59" s="373" t="n"/>
      <c r="AO59" s="373" t="n"/>
      <c r="AP59" s="373" t="n"/>
      <c r="AQ59" s="373" t="n"/>
      <c r="AR59" s="373" t="n"/>
      <c r="AS59" s="373" t="n"/>
      <c r="AT59" s="373" t="n"/>
      <c r="AU59" s="373" t="n"/>
      <c r="AV59" s="373" t="n"/>
      <c r="AW59" s="373" t="n"/>
      <c r="AX59" s="373" t="n"/>
    </row>
    <row r="60" ht="26.25" customFormat="1" customHeight="1" s="38" thickTop="1">
      <c r="A60" s="266" t="inlineStr">
        <is>
          <t>NPT</t>
        </is>
      </c>
      <c r="B60" s="56">
        <f>BA54</f>
        <v/>
      </c>
      <c r="C60" s="57">
        <f>B60/$B$62</f>
        <v/>
      </c>
      <c r="AK60" s="373" t="n"/>
      <c r="AL60" s="373" t="n"/>
      <c r="AM60" s="373" t="n"/>
      <c r="AN60" s="373" t="n"/>
      <c r="AO60" s="373" t="n"/>
      <c r="AP60" s="373" t="n"/>
      <c r="AQ60" s="373" t="n"/>
      <c r="AR60" s="373" t="n"/>
      <c r="AS60" s="373" t="n"/>
      <c r="AT60" s="373" t="n"/>
      <c r="AU60" s="373" t="n"/>
      <c r="AV60" s="373" t="n"/>
      <c r="AW60" s="373" t="n"/>
      <c r="AX60" s="373" t="n"/>
    </row>
    <row r="61" ht="25.5" customFormat="1" customHeight="1" s="38">
      <c r="A61" s="267" t="inlineStr">
        <is>
          <t>PT</t>
        </is>
      </c>
      <c r="B61" s="58">
        <f>BB54</f>
        <v/>
      </c>
      <c r="C61" s="57">
        <f>B61/$B$62</f>
        <v/>
      </c>
      <c r="AK61" s="373" t="n"/>
      <c r="AL61" s="373" t="n"/>
      <c r="AM61" s="373" t="n"/>
      <c r="AN61" s="373" t="n"/>
      <c r="AO61" s="373" t="n"/>
      <c r="AP61" s="373" t="n"/>
      <c r="AQ61" s="373" t="n"/>
      <c r="AR61" s="373" t="n"/>
      <c r="AS61" s="373" t="n"/>
      <c r="AT61" s="373" t="n"/>
      <c r="AU61" s="373" t="n"/>
      <c r="AV61" s="373" t="n"/>
      <c r="AW61" s="373" t="n"/>
      <c r="AX61" s="373" t="n"/>
    </row>
    <row r="62" ht="27" customFormat="1" customHeight="1" s="38" thickBot="1">
      <c r="A62" s="268" t="inlineStr">
        <is>
          <t>TOTAL</t>
        </is>
      </c>
      <c r="B62" s="59">
        <f>SUM(B60:B61)</f>
        <v/>
      </c>
      <c r="C62" s="60">
        <f>SUM(C60:C61)</f>
        <v/>
      </c>
      <c r="AK62" s="373" t="n"/>
      <c r="AL62" s="373" t="n"/>
      <c r="AM62" s="373" t="n"/>
      <c r="AN62" s="373" t="n"/>
      <c r="AO62" s="373" t="n"/>
      <c r="AP62" s="373" t="n"/>
      <c r="AQ62" s="373" t="n"/>
      <c r="AR62" s="373" t="n"/>
      <c r="AS62" s="373" t="n"/>
      <c r="AT62" s="373" t="n"/>
      <c r="AU62" s="373" t="n"/>
      <c r="AV62" s="373" t="n"/>
      <c r="AW62" s="373" t="n"/>
      <c r="AX62" s="373" t="n"/>
    </row>
    <row r="63" ht="21.75" customFormat="1" customHeight="1" s="38" thickTop="1">
      <c r="AK63" s="373" t="n"/>
      <c r="AL63" s="373" t="n"/>
      <c r="AM63" s="373" t="n"/>
      <c r="AN63" s="373" t="n"/>
      <c r="AO63" s="373" t="n"/>
      <c r="AP63" s="373" t="n"/>
      <c r="AQ63" s="373" t="n"/>
      <c r="AR63" s="373" t="n"/>
      <c r="AS63" s="373" t="n"/>
      <c r="AT63" s="373" t="n"/>
      <c r="AU63" s="373" t="n"/>
      <c r="AV63" s="373" t="n"/>
      <c r="AW63" s="373" t="n"/>
      <c r="AX63" s="373" t="n"/>
    </row>
    <row r="64" customFormat="1" s="38">
      <c r="AK64" s="373" t="n"/>
      <c r="AL64" s="373" t="n"/>
      <c r="AM64" s="373" t="n"/>
      <c r="AN64" s="373" t="n"/>
      <c r="AO64" s="373" t="n"/>
      <c r="AP64" s="373" t="n"/>
      <c r="AQ64" s="373" t="n"/>
      <c r="AR64" s="373" t="n"/>
      <c r="AS64" s="373" t="n"/>
      <c r="AT64" s="373" t="n"/>
      <c r="AU64" s="373" t="n"/>
      <c r="AV64" s="373" t="n"/>
      <c r="AW64" s="373" t="n"/>
      <c r="AX64" s="373" t="n"/>
    </row>
    <row r="65" ht="21.75" customFormat="1" customHeight="1" s="38" thickBot="1">
      <c r="AK65" s="373" t="n"/>
      <c r="AL65" s="373" t="n"/>
      <c r="AM65" s="373" t="n"/>
      <c r="AN65" s="373" t="n"/>
      <c r="AO65" s="373" t="n"/>
      <c r="AP65" s="373" t="n"/>
      <c r="AQ65" s="373" t="n"/>
      <c r="AR65" s="373" t="n"/>
      <c r="AS65" s="373" t="n"/>
      <c r="AT65" s="373" t="n"/>
      <c r="AU65" s="373" t="n"/>
      <c r="AV65" s="373" t="n"/>
      <c r="AW65" s="373" t="n"/>
      <c r="AX65" s="373" t="n"/>
    </row>
    <row r="66" ht="27.75" customFormat="1" customHeight="1" s="38" thickBot="1" thickTop="1">
      <c r="A66" s="267" t="inlineStr">
        <is>
          <t>Duration</t>
        </is>
      </c>
      <c r="B66" s="312">
        <f>SUM(BC54:BQ54)</f>
        <v/>
      </c>
      <c r="AK66" s="373" t="n"/>
      <c r="AL66" s="373" t="n"/>
      <c r="AM66" s="373" t="n"/>
      <c r="AN66" s="373" t="n"/>
      <c r="AO66" s="373" t="n"/>
      <c r="AP66" s="373" t="n"/>
      <c r="AQ66" s="373" t="n"/>
      <c r="AR66" s="373" t="n"/>
      <c r="AS66" s="373" t="n"/>
      <c r="AT66" s="373" t="n"/>
      <c r="AU66" s="373" t="n"/>
      <c r="AV66" s="373" t="n"/>
      <c r="AW66" s="373" t="n"/>
      <c r="AX66" s="373" t="n"/>
    </row>
    <row r="67" ht="21.75" customFormat="1" customHeight="1" s="38" thickTop="1">
      <c r="AK67" s="373" t="n"/>
      <c r="AL67" s="373" t="n"/>
      <c r="AM67" s="373" t="n"/>
      <c r="AN67" s="373" t="n"/>
      <c r="AO67" s="373" t="n"/>
      <c r="AP67" s="373" t="n"/>
      <c r="AQ67" s="373" t="n"/>
      <c r="AR67" s="373" t="n"/>
      <c r="AS67" s="373" t="n"/>
      <c r="AT67" s="373" t="n"/>
      <c r="AU67" s="373" t="n"/>
      <c r="AV67" s="373" t="n"/>
      <c r="AW67" s="373" t="n"/>
      <c r="AX67" s="373" t="n"/>
    </row>
    <row r="68" customFormat="1" s="38">
      <c r="AK68" s="373" t="n"/>
      <c r="AL68" s="373" t="n"/>
      <c r="AM68" s="373" t="n"/>
      <c r="AN68" s="373" t="n"/>
      <c r="AO68" s="373" t="n"/>
      <c r="AP68" s="373" t="n"/>
      <c r="AQ68" s="373" t="n"/>
      <c r="AR68" s="373" t="n"/>
      <c r="AS68" s="373" t="n"/>
      <c r="AT68" s="373" t="n"/>
      <c r="AU68" s="373" t="n"/>
      <c r="AV68" s="373" t="n"/>
      <c r="AW68" s="373" t="n"/>
      <c r="AX68" s="373" t="n"/>
    </row>
    <row r="69" customFormat="1" s="38"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customFormat="1" s="38"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customFormat="1" s="38"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customFormat="1" s="38"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customFormat="1" s="38"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customFormat="1" s="38"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customFormat="1" s="38"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customFormat="1" s="38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customFormat="1" s="38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customFormat="1" s="38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customFormat="1" s="38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10.xml><?xml version="1.0" encoding="utf-8"?>
<worksheet xmlns="http://schemas.openxmlformats.org/spreadsheetml/2006/main">
  <sheetPr codeName="Sheet9">
    <outlinePr summaryBelow="1" summaryRight="1"/>
    <pageSetUpPr/>
  </sheetPr>
  <dimension ref="A1:BQ679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2.14062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72" t="inlineStr">
        <is>
          <t>Client:</t>
        </is>
      </c>
      <c r="B2" s="74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73" t="inlineStr">
        <is>
          <t>Campaign duration</t>
        </is>
      </c>
      <c r="B5" s="74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516" t="inlineStr">
        <is>
          <t>Spot name</t>
        </is>
      </c>
      <c r="B10" s="517" t="inlineStr">
        <is>
          <t>Lenght</t>
        </is>
      </c>
      <c r="C10" s="518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811" t="inlineStr">
        <is>
          <t>N1</t>
        </is>
      </c>
      <c r="B28" s="1113" t="n"/>
      <c r="C28" s="1113" t="n"/>
      <c r="D28" s="1113" t="n"/>
      <c r="E28" s="1150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807" t="inlineStr">
        <is>
          <t># Of
Spots A</t>
        </is>
      </c>
      <c r="AL28" s="807" t="inlineStr">
        <is>
          <t># Of
Spots B</t>
        </is>
      </c>
      <c r="AM28" s="807" t="inlineStr">
        <is>
          <t># Of
Spots C</t>
        </is>
      </c>
      <c r="AN28" s="807" t="inlineStr">
        <is>
          <t># Of
Spots D</t>
        </is>
      </c>
      <c r="AO28" s="807" t="inlineStr">
        <is>
          <t># Of
Spots E</t>
        </is>
      </c>
      <c r="AP28" s="807" t="inlineStr">
        <is>
          <t># Of
Spots F</t>
        </is>
      </c>
      <c r="AQ28" s="807" t="inlineStr">
        <is>
          <t># Of
Spots G</t>
        </is>
      </c>
      <c r="AR28" s="807" t="inlineStr">
        <is>
          <t># Of
Spots H</t>
        </is>
      </c>
      <c r="AS28" s="807" t="inlineStr">
        <is>
          <t># Of
Spots I</t>
        </is>
      </c>
      <c r="AT28" s="807" t="inlineStr">
        <is>
          <t># Of
Spots J</t>
        </is>
      </c>
      <c r="AU28" s="807" t="inlineStr">
        <is>
          <t># Of
Spots K</t>
        </is>
      </c>
      <c r="AV28" s="807" t="inlineStr">
        <is>
          <t># Of
Spots L</t>
        </is>
      </c>
      <c r="AW28" s="807" t="inlineStr">
        <is>
          <t># Of
Spots M</t>
        </is>
      </c>
      <c r="AX28" s="807" t="inlineStr">
        <is>
          <t># Of
Spots N</t>
        </is>
      </c>
      <c r="AY28" s="807" t="inlineStr">
        <is>
          <t># Of
Spots O</t>
        </is>
      </c>
      <c r="BA28" s="819" t="inlineStr">
        <is>
          <t>NPT</t>
        </is>
      </c>
      <c r="BB28" s="820" t="inlineStr">
        <is>
          <t>PT</t>
        </is>
      </c>
      <c r="BC28" s="819" t="inlineStr">
        <is>
          <t>A</t>
        </is>
      </c>
      <c r="BD28" s="820" t="inlineStr">
        <is>
          <t>B</t>
        </is>
      </c>
      <c r="BE28" s="819" t="inlineStr">
        <is>
          <t>C</t>
        </is>
      </c>
      <c r="BF28" s="820" t="inlineStr">
        <is>
          <t>D</t>
        </is>
      </c>
      <c r="BG28" s="819" t="inlineStr">
        <is>
          <t>E</t>
        </is>
      </c>
      <c r="BH28" s="820" t="inlineStr">
        <is>
          <t>F</t>
        </is>
      </c>
      <c r="BI28" s="819" t="inlineStr">
        <is>
          <t>G</t>
        </is>
      </c>
      <c r="BJ28" s="820" t="inlineStr">
        <is>
          <t>H</t>
        </is>
      </c>
      <c r="BK28" s="819" t="inlineStr">
        <is>
          <t>I</t>
        </is>
      </c>
      <c r="BL28" s="820" t="inlineStr">
        <is>
          <t>J</t>
        </is>
      </c>
      <c r="BM28" s="819" t="inlineStr">
        <is>
          <t>K</t>
        </is>
      </c>
      <c r="BN28" s="820" t="inlineStr">
        <is>
          <t>L</t>
        </is>
      </c>
      <c r="BO28" s="819" t="inlineStr">
        <is>
          <t>M</t>
        </is>
      </c>
      <c r="BP28" s="820" t="inlineStr">
        <is>
          <t>N</t>
        </is>
      </c>
      <c r="BQ28" s="819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519" t="inlineStr">
        <is>
          <t>Program Name</t>
        </is>
      </c>
      <c r="B32" s="520" t="inlineStr">
        <is>
          <t>Start</t>
        </is>
      </c>
      <c r="C32" s="521" t="inlineStr">
        <is>
          <t>Day Part</t>
        </is>
      </c>
      <c r="D32" s="522" t="inlineStr">
        <is>
          <t>Day</t>
        </is>
      </c>
      <c r="E32" s="385" t="n"/>
      <c r="F32" s="385" t="n"/>
      <c r="N32" s="385" t="n"/>
      <c r="O32" s="385" t="n"/>
      <c r="P32" s="385" t="n"/>
      <c r="Q32" s="385" t="n"/>
      <c r="U32" s="385" t="n"/>
      <c r="V32" s="385" t="n"/>
      <c r="W32" s="385" t="n"/>
      <c r="X32" s="385" t="n"/>
      <c r="Y32" s="385" t="n"/>
      <c r="Z32" s="385" t="n"/>
      <c r="AB32" s="385" t="n"/>
      <c r="AC32" s="385" t="n"/>
      <c r="AD32" s="385" t="n"/>
      <c r="AE32" s="385" t="n"/>
      <c r="AF32" s="385" t="n"/>
      <c r="AG32" s="385" t="n"/>
      <c r="AH32" s="385" t="n"/>
      <c r="AI32" s="34" t="n"/>
      <c r="AJ32" s="38" t="n"/>
      <c r="AK32" s="523" t="n"/>
      <c r="AL32" s="524" t="n"/>
      <c r="AM32" s="524" t="n"/>
      <c r="AN32" s="523" t="n"/>
      <c r="AO32" s="524" t="n"/>
      <c r="AP32" s="524" t="n"/>
      <c r="AQ32" s="523" t="n"/>
      <c r="AR32" s="524" t="n"/>
      <c r="AS32" s="524" t="n"/>
      <c r="AT32" s="523" t="n"/>
      <c r="AU32" s="524" t="n"/>
      <c r="AV32" s="524" t="n"/>
      <c r="AW32" s="523" t="n"/>
      <c r="AX32" s="524" t="n"/>
      <c r="AY32" s="524" t="n"/>
      <c r="BA32" s="525" t="n"/>
      <c r="BB32" s="525" t="n"/>
      <c r="BC32" s="525" t="n"/>
      <c r="BD32" s="525" t="n"/>
      <c r="BE32" s="525" t="n"/>
      <c r="BF32" s="525" t="n"/>
      <c r="BG32" s="525" t="n"/>
      <c r="BH32" s="525" t="n"/>
      <c r="BI32" s="525" t="n"/>
      <c r="BJ32" s="525" t="n"/>
      <c r="BK32" s="525" t="n"/>
      <c r="BL32" s="525" t="n"/>
      <c r="BM32" s="525" t="n"/>
      <c r="BN32" s="525" t="n"/>
      <c r="BO32" s="525" t="n"/>
      <c r="BP32" s="525" t="n"/>
      <c r="BQ32" s="525" t="n"/>
    </row>
    <row r="33" ht="21" customHeight="1" thickBot="1">
      <c r="A33" s="470" t="inlineStr">
        <is>
          <t xml:space="preserve">BG DW Euromaxx </t>
        </is>
      </c>
      <c r="B33" s="494" t="inlineStr">
        <is>
          <t>06:45</t>
        </is>
      </c>
      <c r="C33" s="249" t="inlineStr">
        <is>
          <t>NPT</t>
        </is>
      </c>
      <c r="D33" s="471" t="inlineStr">
        <is>
          <t>Mo - Su</t>
        </is>
      </c>
      <c r="E33" s="1086" t="n"/>
      <c r="F33" s="1086" t="n"/>
      <c r="G33" s="1086" t="n"/>
      <c r="H33" s="1086" t="n"/>
      <c r="I33" s="1086" t="n"/>
      <c r="J33" s="1092" t="n"/>
      <c r="K33" s="1092" t="n"/>
      <c r="L33" s="1086" t="n"/>
      <c r="M33" s="1086" t="n"/>
      <c r="N33" s="1086" t="n"/>
      <c r="O33" s="1086" t="n"/>
      <c r="P33" s="1086" t="n"/>
      <c r="Q33" s="1092" t="n"/>
      <c r="R33" s="1092" t="n"/>
      <c r="S33" s="1086" t="n"/>
      <c r="T33" s="1086" t="n"/>
      <c r="U33" s="1086" t="n"/>
      <c r="V33" s="1086" t="n"/>
      <c r="W33" s="1086" t="n"/>
      <c r="X33" s="1092" t="n"/>
      <c r="Y33" s="1092" t="n"/>
      <c r="Z33" s="1086" t="n"/>
      <c r="AA33" s="1086" t="n"/>
      <c r="AB33" s="1086" t="n"/>
      <c r="AC33" s="1086" t="n"/>
      <c r="AD33" s="1086" t="n"/>
      <c r="AE33" s="1092" t="n"/>
      <c r="AF33" s="1092" t="n"/>
      <c r="AG33" s="1086" t="n"/>
      <c r="AH33" s="1086" t="n"/>
      <c r="AI33" s="34">
        <f>COUNTA(E33:AH33)</f>
        <v/>
      </c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526" t="inlineStr">
        <is>
          <t xml:space="preserve">SK Vesti </t>
        </is>
      </c>
      <c r="B34" s="390" t="inlineStr">
        <is>
          <t>07:15</t>
        </is>
      </c>
      <c r="C34" s="249" t="inlineStr">
        <is>
          <t>NPT</t>
        </is>
      </c>
      <c r="D34" s="471" t="inlineStr">
        <is>
          <t>Mo - Su</t>
        </is>
      </c>
      <c r="E34" s="1086" t="n"/>
      <c r="F34" s="1086" t="n"/>
      <c r="G34" s="1086" t="n"/>
      <c r="H34" s="1086" t="n"/>
      <c r="I34" s="1086" t="n"/>
      <c r="J34" s="1092" t="n"/>
      <c r="K34" s="1092" t="n"/>
      <c r="L34" s="1086" t="n"/>
      <c r="M34" s="1086" t="n"/>
      <c r="N34" s="1086" t="n"/>
      <c r="O34" s="1086" t="n"/>
      <c r="P34" s="1086" t="n"/>
      <c r="Q34" s="1092" t="n"/>
      <c r="R34" s="1092" t="n"/>
      <c r="S34" s="1086" t="n"/>
      <c r="T34" s="1086" t="n"/>
      <c r="U34" s="1086" t="n"/>
      <c r="V34" s="1086" t="n"/>
      <c r="W34" s="1086" t="n"/>
      <c r="X34" s="1092" t="n"/>
      <c r="Y34" s="1092" t="n"/>
      <c r="Z34" s="1086" t="n"/>
      <c r="AA34" s="1086" t="n"/>
      <c r="AB34" s="1086" t="n"/>
      <c r="AC34" s="1086" t="n"/>
      <c r="AD34" s="1086" t="n"/>
      <c r="AE34" s="1092" t="n"/>
      <c r="AF34" s="1092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526" t="inlineStr">
        <is>
          <t xml:space="preserve">Bg Scena </t>
        </is>
      </c>
      <c r="B35" s="390" t="inlineStr">
        <is>
          <t>07:45</t>
        </is>
      </c>
      <c r="C35" s="249" t="inlineStr">
        <is>
          <t>NPT</t>
        </is>
      </c>
      <c r="D35" s="471" t="inlineStr">
        <is>
          <t>Mo - Su</t>
        </is>
      </c>
      <c r="E35" s="1086" t="n"/>
      <c r="F35" s="1086" t="n"/>
      <c r="G35" s="1086" t="n"/>
      <c r="H35" s="1086" t="n"/>
      <c r="I35" s="1086" t="n"/>
      <c r="J35" s="1092" t="n"/>
      <c r="K35" s="1092" t="n"/>
      <c r="L35" s="1086" t="n"/>
      <c r="M35" s="1086" t="n"/>
      <c r="N35" s="1086" t="n"/>
      <c r="O35" s="1086" t="n"/>
      <c r="P35" s="1086" t="n"/>
      <c r="Q35" s="1092" t="n"/>
      <c r="R35" s="1092" t="n"/>
      <c r="S35" s="1086" t="n"/>
      <c r="T35" s="1086" t="n"/>
      <c r="U35" s="1086" t="n"/>
      <c r="V35" s="1086" t="n"/>
      <c r="W35" s="1086" t="n"/>
      <c r="X35" s="1092" t="n"/>
      <c r="Y35" s="1092" t="n"/>
      <c r="Z35" s="1086" t="n"/>
      <c r="AA35" s="1086" t="n"/>
      <c r="AB35" s="1086" t="n"/>
      <c r="AC35" s="1086" t="n"/>
      <c r="AD35" s="1086" t="n"/>
      <c r="AE35" s="1092" t="n"/>
      <c r="AF35" s="1092" t="n"/>
      <c r="AG35" s="1086" t="n"/>
      <c r="AH35" s="1086" t="n"/>
      <c r="AI35" s="34">
        <f>COUNTA(E35:AH35)</f>
        <v/>
      </c>
      <c r="AJ35" s="38" t="n"/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526" t="inlineStr">
        <is>
          <t xml:space="preserve">Dobro u ljudima specijal </t>
        </is>
      </c>
      <c r="B36" s="390" t="inlineStr">
        <is>
          <t>08:15</t>
        </is>
      </c>
      <c r="C36" s="249" t="inlineStr">
        <is>
          <t>NPT</t>
        </is>
      </c>
      <c r="D36" s="471" t="inlineStr">
        <is>
          <t>Mo - Su</t>
        </is>
      </c>
      <c r="E36" s="1086" t="n"/>
      <c r="F36" s="1086" t="n"/>
      <c r="G36" s="1086" t="n"/>
      <c r="H36" s="1086" t="n"/>
      <c r="I36" s="1086" t="n"/>
      <c r="J36" s="1092" t="n"/>
      <c r="K36" s="1092" t="n"/>
      <c r="L36" s="1086" t="n"/>
      <c r="M36" s="1086" t="n"/>
      <c r="N36" s="1086" t="n"/>
      <c r="O36" s="1086" t="n"/>
      <c r="P36" s="1086" t="n"/>
      <c r="Q36" s="1092" t="n"/>
      <c r="R36" s="1092" t="n"/>
      <c r="S36" s="1086" t="n"/>
      <c r="T36" s="1086" t="n"/>
      <c r="U36" s="1086" t="n"/>
      <c r="V36" s="1086" t="n"/>
      <c r="W36" s="1086" t="n"/>
      <c r="X36" s="1092" t="n"/>
      <c r="Y36" s="1092" t="n"/>
      <c r="Z36" s="1086" t="n"/>
      <c r="AA36" s="1086" t="n"/>
      <c r="AB36" s="1086" t="n"/>
      <c r="AC36" s="1086" t="n"/>
      <c r="AD36" s="1086" t="n"/>
      <c r="AE36" s="1092" t="n"/>
      <c r="AF36" s="1092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526" t="inlineStr">
        <is>
          <t xml:space="preserve">Novi dan (L) </t>
        </is>
      </c>
      <c r="B37" s="390" t="inlineStr">
        <is>
          <t>08:45</t>
        </is>
      </c>
      <c r="C37" s="249" t="inlineStr">
        <is>
          <t>NPT</t>
        </is>
      </c>
      <c r="D37" s="471" t="inlineStr">
        <is>
          <t>Mo - Su</t>
        </is>
      </c>
      <c r="E37" s="1086" t="n"/>
      <c r="F37" s="1086" t="n"/>
      <c r="G37" s="1086" t="n"/>
      <c r="H37" s="1086" t="n"/>
      <c r="I37" s="1086" t="n"/>
      <c r="J37" s="1092" t="n"/>
      <c r="K37" s="1092" t="n"/>
      <c r="L37" s="1086" t="n"/>
      <c r="M37" s="1086" t="n"/>
      <c r="N37" s="1086" t="n"/>
      <c r="O37" s="1086" t="n"/>
      <c r="P37" s="1086" t="n"/>
      <c r="Q37" s="1092" t="n"/>
      <c r="R37" s="1092" t="n"/>
      <c r="S37" s="1086" t="n"/>
      <c r="T37" s="1086" t="n"/>
      <c r="U37" s="1086" t="n"/>
      <c r="V37" s="1086" t="n"/>
      <c r="W37" s="1086" t="n"/>
      <c r="X37" s="1092" t="n"/>
      <c r="Y37" s="1092" t="n"/>
      <c r="Z37" s="1086" t="n"/>
      <c r="AA37" s="1086" t="n"/>
      <c r="AB37" s="1086" t="n"/>
      <c r="AC37" s="1086" t="n"/>
      <c r="AD37" s="1086" t="n"/>
      <c r="AE37" s="1092" t="n"/>
      <c r="AF37" s="1092" t="n"/>
      <c r="AG37" s="1086" t="n"/>
      <c r="AH37" s="1086" t="n"/>
      <c r="AI37" s="34">
        <f>COUNTA(E37:AH37)</f>
        <v/>
      </c>
      <c r="AJ37" s="38" t="n"/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526" t="inlineStr">
        <is>
          <t xml:space="preserve">Novi dan (L) </t>
        </is>
      </c>
      <c r="B38" s="390" t="inlineStr">
        <is>
          <t>09:15</t>
        </is>
      </c>
      <c r="C38" s="249" t="inlineStr">
        <is>
          <t>NPT</t>
        </is>
      </c>
      <c r="D38" s="471" t="inlineStr">
        <is>
          <t>Mo - Su</t>
        </is>
      </c>
      <c r="E38" s="1086" t="n"/>
      <c r="F38" s="1086" t="n"/>
      <c r="G38" s="1086" t="n"/>
      <c r="H38" s="1086" t="n"/>
      <c r="I38" s="1086" t="n"/>
      <c r="J38" s="1092" t="n"/>
      <c r="K38" s="1092" t="n"/>
      <c r="L38" s="1086" t="n"/>
      <c r="M38" s="1086" t="n"/>
      <c r="N38" s="1086" t="n"/>
      <c r="O38" s="1086" t="n"/>
      <c r="P38" s="1086" t="n"/>
      <c r="Q38" s="1092" t="n"/>
      <c r="R38" s="1092" t="n"/>
      <c r="S38" s="1086" t="n"/>
      <c r="T38" s="1086" t="n"/>
      <c r="U38" s="1086" t="n"/>
      <c r="V38" s="1086" t="n"/>
      <c r="W38" s="1086" t="n"/>
      <c r="X38" s="1092" t="n"/>
      <c r="Y38" s="1092" t="n"/>
      <c r="Z38" s="1086" t="n"/>
      <c r="AA38" s="1086" t="n"/>
      <c r="AB38" s="1086" t="n"/>
      <c r="AC38" s="1086" t="n"/>
      <c r="AD38" s="1086" t="n"/>
      <c r="AE38" s="1092" t="n"/>
      <c r="AF38" s="1092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526" t="inlineStr">
        <is>
          <t xml:space="preserve">Novi dan (L) </t>
        </is>
      </c>
      <c r="B39" s="390" t="inlineStr">
        <is>
          <t>09:30</t>
        </is>
      </c>
      <c r="C39" s="249" t="inlineStr">
        <is>
          <t>NPT</t>
        </is>
      </c>
      <c r="D39" s="471" t="inlineStr">
        <is>
          <t>Mo - Su</t>
        </is>
      </c>
      <c r="E39" s="1086" t="n"/>
      <c r="F39" s="1088" t="n"/>
      <c r="G39" s="1088" t="n"/>
      <c r="H39" s="1088" t="n"/>
      <c r="I39" s="1088" t="n"/>
      <c r="J39" s="1088" t="n"/>
      <c r="K39" s="1092" t="n"/>
      <c r="L39" s="1086" t="n"/>
      <c r="M39" s="1088" t="n"/>
      <c r="N39" s="1088" t="n"/>
      <c r="O39" s="1088" t="n"/>
      <c r="P39" s="1088" t="n"/>
      <c r="Q39" s="1088" t="n"/>
      <c r="R39" s="1092" t="n"/>
      <c r="S39" s="1086" t="n"/>
      <c r="T39" s="1088" t="n"/>
      <c r="U39" s="1088" t="n"/>
      <c r="V39" s="1088" t="n"/>
      <c r="W39" s="1088" t="n"/>
      <c r="X39" s="1088" t="n"/>
      <c r="Y39" s="1092" t="n"/>
      <c r="Z39" s="1086" t="n"/>
      <c r="AA39" s="1088" t="n"/>
      <c r="AB39" s="1088" t="n"/>
      <c r="AC39" s="1088" t="n"/>
      <c r="AD39" s="1088" t="n"/>
      <c r="AE39" s="1088" t="n"/>
      <c r="AF39" s="1092" t="n"/>
      <c r="AG39" s="1086" t="n"/>
      <c r="AH39" s="1088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526" t="inlineStr">
        <is>
          <t xml:space="preserve">Novi dan (L) </t>
        </is>
      </c>
      <c r="B40" s="390" t="inlineStr">
        <is>
          <t>09:45</t>
        </is>
      </c>
      <c r="C40" s="249" t="inlineStr">
        <is>
          <t>NPT</t>
        </is>
      </c>
      <c r="D40" s="471" t="inlineStr">
        <is>
          <t>Mo - Su</t>
        </is>
      </c>
      <c r="E40" s="1088" t="n"/>
      <c r="F40" s="1086" t="n"/>
      <c r="G40" s="1086" t="n"/>
      <c r="H40" s="1086" t="n"/>
      <c r="I40" s="1086" t="n"/>
      <c r="J40" s="1092" t="n"/>
      <c r="K40" s="1088" t="n"/>
      <c r="L40" s="1088" t="n"/>
      <c r="M40" s="1086" t="n"/>
      <c r="N40" s="1086" t="n"/>
      <c r="O40" s="1086" t="n"/>
      <c r="P40" s="1086" t="n"/>
      <c r="Q40" s="1092" t="n"/>
      <c r="R40" s="1088" t="n"/>
      <c r="S40" s="1088" t="n"/>
      <c r="T40" s="1086" t="n"/>
      <c r="U40" s="1086" t="n"/>
      <c r="V40" s="1086" t="n"/>
      <c r="W40" s="1086" t="n"/>
      <c r="X40" s="1092" t="n"/>
      <c r="Y40" s="1088" t="n"/>
      <c r="Z40" s="1088" t="n"/>
      <c r="AA40" s="1086" t="n"/>
      <c r="AB40" s="1086" t="n"/>
      <c r="AC40" s="1086" t="n"/>
      <c r="AD40" s="1086" t="n"/>
      <c r="AE40" s="1092" t="n"/>
      <c r="AF40" s="1088" t="n"/>
      <c r="AG40" s="1088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526" t="inlineStr">
        <is>
          <t xml:space="preserve">Novi dan (L) </t>
        </is>
      </c>
      <c r="B41" s="390" t="inlineStr">
        <is>
          <t>10:15</t>
        </is>
      </c>
      <c r="C41" s="249" t="inlineStr">
        <is>
          <t>NPT</t>
        </is>
      </c>
      <c r="D41" s="471" t="inlineStr">
        <is>
          <t>Mo - Su</t>
        </is>
      </c>
      <c r="E41" s="1086" t="n"/>
      <c r="F41" s="1086" t="n"/>
      <c r="G41" s="1086" t="n"/>
      <c r="H41" s="1086" t="n"/>
      <c r="I41" s="1086" t="n"/>
      <c r="J41" s="1092" t="n"/>
      <c r="K41" s="1092" t="n"/>
      <c r="L41" s="1086" t="n"/>
      <c r="M41" s="1086" t="n"/>
      <c r="N41" s="1086" t="n"/>
      <c r="O41" s="1086" t="n"/>
      <c r="P41" s="1086" t="n"/>
      <c r="Q41" s="1092" t="n"/>
      <c r="R41" s="1092" t="n"/>
      <c r="S41" s="1086" t="n"/>
      <c r="T41" s="1086" t="n"/>
      <c r="U41" s="1086" t="n"/>
      <c r="V41" s="1086" t="n"/>
      <c r="W41" s="1086" t="n"/>
      <c r="X41" s="1092" t="n"/>
      <c r="Y41" s="1092" t="n"/>
      <c r="Z41" s="1086" t="n"/>
      <c r="AA41" s="1086" t="n"/>
      <c r="AB41" s="1086" t="n"/>
      <c r="AC41" s="1086" t="n"/>
      <c r="AD41" s="1086" t="n"/>
      <c r="AE41" s="1092" t="n"/>
      <c r="AF41" s="1092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526" t="inlineStr">
        <is>
          <t xml:space="preserve">Novi dan (L) </t>
        </is>
      </c>
      <c r="B42" s="390" t="inlineStr">
        <is>
          <t>10:30</t>
        </is>
      </c>
      <c r="C42" s="249" t="inlineStr">
        <is>
          <t>NPT</t>
        </is>
      </c>
      <c r="D42" s="471" t="inlineStr">
        <is>
          <t>Mo - Su</t>
        </is>
      </c>
      <c r="E42" s="1086" t="n"/>
      <c r="F42" s="1086" t="n"/>
      <c r="G42" s="1086" t="n"/>
      <c r="H42" s="1086" t="n"/>
      <c r="I42" s="1086" t="n"/>
      <c r="J42" s="1092" t="n"/>
      <c r="K42" s="1092" t="n"/>
      <c r="L42" s="1086" t="n"/>
      <c r="M42" s="1086" t="n"/>
      <c r="N42" s="1086" t="n"/>
      <c r="O42" s="1086" t="n"/>
      <c r="P42" s="1086" t="n"/>
      <c r="Q42" s="1092" t="n"/>
      <c r="R42" s="1092" t="n"/>
      <c r="S42" s="1086" t="n"/>
      <c r="T42" s="1086" t="n"/>
      <c r="U42" s="1086" t="n"/>
      <c r="V42" s="1086" t="n"/>
      <c r="W42" s="1086" t="n"/>
      <c r="X42" s="1092" t="n"/>
      <c r="Y42" s="1092" t="n"/>
      <c r="Z42" s="1086" t="n"/>
      <c r="AA42" s="1086" t="n"/>
      <c r="AB42" s="1086" t="n"/>
      <c r="AC42" s="1086" t="n"/>
      <c r="AD42" s="1086" t="n"/>
      <c r="AE42" s="1092" t="n"/>
      <c r="AF42" s="1092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526" t="inlineStr">
        <is>
          <t xml:space="preserve">BG VOA Iz Amerike </t>
        </is>
      </c>
      <c r="B43" s="390" t="inlineStr">
        <is>
          <t>11:15</t>
        </is>
      </c>
      <c r="C43" s="249" t="inlineStr">
        <is>
          <t>NPT</t>
        </is>
      </c>
      <c r="D43" s="471" t="inlineStr">
        <is>
          <t>Mo - Su</t>
        </is>
      </c>
      <c r="E43" s="1086" t="n"/>
      <c r="F43" s="1086" t="n"/>
      <c r="G43" s="1086" t="n"/>
      <c r="H43" s="1086" t="n"/>
      <c r="I43" s="1086" t="n"/>
      <c r="J43" s="1092" t="n"/>
      <c r="K43" s="1092" t="n"/>
      <c r="L43" s="1086" t="n"/>
      <c r="M43" s="1086" t="n"/>
      <c r="N43" s="1086" t="n"/>
      <c r="O43" s="1086" t="n"/>
      <c r="P43" s="1086" t="n"/>
      <c r="Q43" s="1092" t="n"/>
      <c r="R43" s="1092" t="n"/>
      <c r="S43" s="1086" t="n"/>
      <c r="T43" s="1086" t="n"/>
      <c r="U43" s="1086" t="n"/>
      <c r="V43" s="1086" t="n"/>
      <c r="W43" s="1086" t="n"/>
      <c r="X43" s="1092" t="n"/>
      <c r="Y43" s="1092" t="n"/>
      <c r="Z43" s="1086" t="n"/>
      <c r="AA43" s="1086" t="n"/>
      <c r="AB43" s="1086" t="n"/>
      <c r="AC43" s="1086" t="n"/>
      <c r="AD43" s="1086" t="n"/>
      <c r="AE43" s="1092" t="n"/>
      <c r="AF43" s="1092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526" t="inlineStr">
        <is>
          <t xml:space="preserve">N1 Info  </t>
        </is>
      </c>
      <c r="B44" s="390" t="inlineStr">
        <is>
          <t>11:45</t>
        </is>
      </c>
      <c r="C44" s="249" t="inlineStr">
        <is>
          <t>NPT</t>
        </is>
      </c>
      <c r="D44" s="471" t="inlineStr">
        <is>
          <t>Mo - Su</t>
        </is>
      </c>
      <c r="E44" s="1086" t="n"/>
      <c r="F44" s="1086" t="n"/>
      <c r="G44" s="1086" t="n"/>
      <c r="H44" s="1086" t="n"/>
      <c r="I44" s="1086" t="n"/>
      <c r="J44" s="1092" t="n"/>
      <c r="K44" s="1092" t="n"/>
      <c r="L44" s="1086" t="n"/>
      <c r="M44" s="1086" t="n"/>
      <c r="N44" s="1086" t="n"/>
      <c r="O44" s="1086" t="n"/>
      <c r="P44" s="1086" t="n"/>
      <c r="Q44" s="1092" t="n"/>
      <c r="R44" s="1092" t="n"/>
      <c r="S44" s="1086" t="n"/>
      <c r="T44" s="1086" t="n"/>
      <c r="U44" s="1086" t="n"/>
      <c r="V44" s="1086" t="n"/>
      <c r="W44" s="1086" t="n"/>
      <c r="X44" s="1092" t="n"/>
      <c r="Y44" s="1092" t="n"/>
      <c r="Z44" s="1086" t="n"/>
      <c r="AA44" s="1086" t="n"/>
      <c r="AB44" s="1086" t="n"/>
      <c r="AC44" s="1086" t="n"/>
      <c r="AD44" s="1086" t="n"/>
      <c r="AE44" s="1092" t="n"/>
      <c r="AF44" s="1092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526" t="inlineStr">
        <is>
          <t xml:space="preserve">N1 Studio Live </t>
        </is>
      </c>
      <c r="B45" s="390" t="inlineStr">
        <is>
          <t>12:15</t>
        </is>
      </c>
      <c r="C45" s="249" t="inlineStr">
        <is>
          <t>NPT</t>
        </is>
      </c>
      <c r="D45" s="471" t="inlineStr">
        <is>
          <t>Mo - Su</t>
        </is>
      </c>
      <c r="E45" s="1088" t="n"/>
      <c r="F45" s="1086" t="n"/>
      <c r="G45" s="1086" t="n"/>
      <c r="H45" s="1086" t="n"/>
      <c r="I45" s="1086" t="n"/>
      <c r="J45" s="1092" t="n"/>
      <c r="K45" s="1088" t="n"/>
      <c r="L45" s="1088" t="n"/>
      <c r="M45" s="1086" t="n"/>
      <c r="N45" s="1086" t="n"/>
      <c r="O45" s="1086" t="n"/>
      <c r="P45" s="1086" t="n"/>
      <c r="Q45" s="1092" t="n"/>
      <c r="R45" s="1088" t="n"/>
      <c r="S45" s="1088" t="n"/>
      <c r="T45" s="1086" t="n"/>
      <c r="U45" s="1086" t="n"/>
      <c r="V45" s="1086" t="n"/>
      <c r="W45" s="1086" t="n"/>
      <c r="X45" s="1092" t="n"/>
      <c r="Y45" s="1088" t="n"/>
      <c r="Z45" s="1088" t="n"/>
      <c r="AA45" s="1086" t="n"/>
      <c r="AB45" s="1086" t="n"/>
      <c r="AC45" s="1086" t="n"/>
      <c r="AD45" s="1086" t="n"/>
      <c r="AE45" s="1092" t="n"/>
      <c r="AF45" s="1088" t="n"/>
      <c r="AG45" s="1088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526" t="inlineStr">
        <is>
          <t xml:space="preserve">360 Stepeni  </t>
        </is>
      </c>
      <c r="B46" s="390" t="inlineStr">
        <is>
          <t>12:30</t>
        </is>
      </c>
      <c r="C46" s="249" t="inlineStr">
        <is>
          <t>NPT</t>
        </is>
      </c>
      <c r="D46" s="471" t="inlineStr">
        <is>
          <t>Mo - Su</t>
        </is>
      </c>
      <c r="E46" s="1086" t="n"/>
      <c r="F46" s="1088" t="n"/>
      <c r="G46" s="1088" t="n"/>
      <c r="H46" s="1088" t="n"/>
      <c r="I46" s="1088" t="n"/>
      <c r="J46" s="1088" t="n"/>
      <c r="K46" s="1092" t="n"/>
      <c r="L46" s="1086" t="n"/>
      <c r="M46" s="1088" t="n"/>
      <c r="N46" s="1088" t="n"/>
      <c r="O46" s="1088" t="n"/>
      <c r="P46" s="1088" t="n"/>
      <c r="Q46" s="1088" t="n"/>
      <c r="R46" s="1092" t="n"/>
      <c r="S46" s="1086" t="n"/>
      <c r="T46" s="1088" t="n"/>
      <c r="U46" s="1088" t="n"/>
      <c r="V46" s="1088" t="n"/>
      <c r="W46" s="1088" t="n"/>
      <c r="X46" s="1088" t="n"/>
      <c r="Y46" s="1092" t="n"/>
      <c r="Z46" s="1086" t="n"/>
      <c r="AA46" s="1088" t="n"/>
      <c r="AB46" s="1088" t="n"/>
      <c r="AC46" s="1088" t="n"/>
      <c r="AD46" s="1088" t="n"/>
      <c r="AE46" s="1088" t="n"/>
      <c r="AF46" s="1092" t="n"/>
      <c r="AG46" s="1086" t="n"/>
      <c r="AH46" s="1088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526" t="inlineStr">
        <is>
          <t xml:space="preserve">Bez granica sa Andrejem </t>
        </is>
      </c>
      <c r="B47" s="390" t="inlineStr">
        <is>
          <t>12:45</t>
        </is>
      </c>
      <c r="C47" s="249" t="inlineStr">
        <is>
          <t>NPT</t>
        </is>
      </c>
      <c r="D47" s="471" t="inlineStr">
        <is>
          <t>Mo - Su</t>
        </is>
      </c>
      <c r="E47" s="1086" t="n"/>
      <c r="F47" s="1086" t="n"/>
      <c r="G47" s="1086" t="n"/>
      <c r="H47" s="1086" t="n"/>
      <c r="I47" s="1086" t="n"/>
      <c r="J47" s="1092" t="n"/>
      <c r="K47" s="1092" t="n"/>
      <c r="L47" s="1086" t="n"/>
      <c r="M47" s="1086" t="n"/>
      <c r="N47" s="1086" t="n"/>
      <c r="O47" s="1086" t="n"/>
      <c r="P47" s="1086" t="n"/>
      <c r="Q47" s="1092" t="n"/>
      <c r="R47" s="1092" t="n"/>
      <c r="S47" s="1086" t="n"/>
      <c r="T47" s="1086" t="n"/>
      <c r="U47" s="1086" t="n"/>
      <c r="V47" s="1086" t="n"/>
      <c r="W47" s="1086" t="n"/>
      <c r="X47" s="1092" t="n"/>
      <c r="Y47" s="1092" t="n"/>
      <c r="Z47" s="1086" t="n"/>
      <c r="AA47" s="1086" t="n"/>
      <c r="AB47" s="1086" t="n"/>
      <c r="AC47" s="1086" t="n"/>
      <c r="AD47" s="1086" t="n"/>
      <c r="AE47" s="1092" t="n"/>
      <c r="AF47" s="1092" t="n"/>
      <c r="AG47" s="1086" t="n"/>
      <c r="AH47" s="1086" t="n"/>
      <c r="AI47" s="34">
        <f>COUNTA(E47:AH47)</f>
        <v/>
      </c>
      <c r="AJ47" s="38" t="n"/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526" t="inlineStr">
        <is>
          <t xml:space="preserve">DW Shift </t>
        </is>
      </c>
      <c r="B48" s="390" t="inlineStr">
        <is>
          <t>13:15</t>
        </is>
      </c>
      <c r="C48" s="249" t="inlineStr">
        <is>
          <t>NPT</t>
        </is>
      </c>
      <c r="D48" s="471" t="inlineStr">
        <is>
          <t>Mo - Su</t>
        </is>
      </c>
      <c r="E48" s="1086" t="n"/>
      <c r="F48" s="1086" t="n"/>
      <c r="G48" s="1086" t="n"/>
      <c r="H48" s="1086" t="n"/>
      <c r="I48" s="1086" t="n"/>
      <c r="J48" s="1092" t="n"/>
      <c r="K48" s="1092" t="n"/>
      <c r="L48" s="1086" t="n"/>
      <c r="M48" s="1086" t="n"/>
      <c r="N48" s="1086" t="n"/>
      <c r="O48" s="1086" t="n"/>
      <c r="P48" s="1086" t="n"/>
      <c r="Q48" s="1092" t="n"/>
      <c r="R48" s="1092" t="n"/>
      <c r="S48" s="1086" t="n"/>
      <c r="T48" s="1086" t="n"/>
      <c r="U48" s="1086" t="n"/>
      <c r="V48" s="1086" t="n"/>
      <c r="W48" s="1086" t="n"/>
      <c r="X48" s="1092" t="n"/>
      <c r="Y48" s="1092" t="n"/>
      <c r="Z48" s="1086" t="n"/>
      <c r="AA48" s="1086" t="n"/>
      <c r="AB48" s="1086" t="n"/>
      <c r="AC48" s="1086" t="n"/>
      <c r="AD48" s="1086" t="n"/>
      <c r="AE48" s="1092" t="n"/>
      <c r="AF48" s="1092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526" t="inlineStr">
        <is>
          <t xml:space="preserve">N1 Info  (L) </t>
        </is>
      </c>
      <c r="B49" s="390" t="inlineStr">
        <is>
          <t>13:45</t>
        </is>
      </c>
      <c r="C49" s="249" t="inlineStr">
        <is>
          <t>NPT</t>
        </is>
      </c>
      <c r="D49" s="471" t="inlineStr">
        <is>
          <t>Mo - Su</t>
        </is>
      </c>
      <c r="E49" s="1086" t="n"/>
      <c r="F49" s="1086" t="n"/>
      <c r="G49" s="1086" t="n"/>
      <c r="H49" s="1086" t="n"/>
      <c r="I49" s="1086" t="n"/>
      <c r="J49" s="1092" t="n"/>
      <c r="K49" s="1092" t="n"/>
      <c r="L49" s="1086" t="n"/>
      <c r="M49" s="1086" t="n"/>
      <c r="N49" s="1086" t="n"/>
      <c r="O49" s="1086" t="n"/>
      <c r="P49" s="1086" t="n"/>
      <c r="Q49" s="1092" t="n"/>
      <c r="R49" s="1092" t="n"/>
      <c r="S49" s="1086" t="n"/>
      <c r="T49" s="1086" t="n"/>
      <c r="U49" s="1086" t="n"/>
      <c r="V49" s="1086" t="n"/>
      <c r="W49" s="1086" t="n"/>
      <c r="X49" s="1092" t="n"/>
      <c r="Y49" s="1092" t="n"/>
      <c r="Z49" s="1086" t="n"/>
      <c r="AA49" s="1086" t="n"/>
      <c r="AB49" s="1086" t="n"/>
      <c r="AC49" s="1086" t="n"/>
      <c r="AD49" s="1086" t="n"/>
      <c r="AE49" s="1092" t="n"/>
      <c r="AF49" s="1092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526" t="inlineStr">
        <is>
          <t xml:space="preserve">N1 info </t>
        </is>
      </c>
      <c r="B50" s="390" t="inlineStr">
        <is>
          <t>14:15</t>
        </is>
      </c>
      <c r="C50" s="249" t="inlineStr">
        <is>
          <t>NPT</t>
        </is>
      </c>
      <c r="D50" s="471" t="inlineStr">
        <is>
          <t>Mo - Su</t>
        </is>
      </c>
      <c r="E50" s="1086" t="n"/>
      <c r="F50" s="1086" t="n"/>
      <c r="G50" s="1086" t="n"/>
      <c r="H50" s="1086" t="n"/>
      <c r="I50" s="1086" t="n"/>
      <c r="J50" s="1092" t="n"/>
      <c r="K50" s="1088" t="n"/>
      <c r="L50" s="1086" t="n"/>
      <c r="M50" s="1086" t="n"/>
      <c r="N50" s="1086" t="n"/>
      <c r="O50" s="1086" t="n"/>
      <c r="P50" s="1086" t="n"/>
      <c r="Q50" s="1092" t="n"/>
      <c r="R50" s="1088" t="n"/>
      <c r="S50" s="1086" t="n"/>
      <c r="T50" s="1086" t="n"/>
      <c r="U50" s="1086" t="n"/>
      <c r="V50" s="1086" t="n"/>
      <c r="W50" s="1086" t="n"/>
      <c r="X50" s="1092" t="n"/>
      <c r="Y50" s="1088" t="n"/>
      <c r="Z50" s="1086" t="n"/>
      <c r="AA50" s="1086" t="n"/>
      <c r="AB50" s="1086" t="n"/>
      <c r="AC50" s="1086" t="n"/>
      <c r="AD50" s="1086" t="n"/>
      <c r="AE50" s="1092" t="n"/>
      <c r="AF50" s="1088" t="n"/>
      <c r="AG50" s="1086" t="n"/>
      <c r="AH50" s="1086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526" t="inlineStr">
        <is>
          <t xml:space="preserve">DW Shift </t>
        </is>
      </c>
      <c r="B51" s="390" t="inlineStr">
        <is>
          <t>14:30</t>
        </is>
      </c>
      <c r="C51" s="249" t="inlineStr">
        <is>
          <t>NPT</t>
        </is>
      </c>
      <c r="D51" s="471" t="inlineStr">
        <is>
          <t>Mo - Su</t>
        </is>
      </c>
      <c r="E51" s="1088" t="n"/>
      <c r="F51" s="1088" t="n"/>
      <c r="G51" s="1088" t="n"/>
      <c r="H51" s="1088" t="n"/>
      <c r="I51" s="1088" t="n"/>
      <c r="J51" s="1088" t="n"/>
      <c r="K51" s="1092" t="n"/>
      <c r="L51" s="1088" t="n"/>
      <c r="M51" s="1088" t="n"/>
      <c r="N51" s="1088" t="n"/>
      <c r="O51" s="1088" t="n"/>
      <c r="P51" s="1088" t="n"/>
      <c r="Q51" s="1088" t="n"/>
      <c r="R51" s="1092" t="n"/>
      <c r="S51" s="1088" t="n"/>
      <c r="T51" s="1088" t="n"/>
      <c r="U51" s="1088" t="n"/>
      <c r="V51" s="1088" t="n"/>
      <c r="W51" s="1088" t="n"/>
      <c r="X51" s="1088" t="n"/>
      <c r="Y51" s="1092" t="n"/>
      <c r="Z51" s="1088" t="n"/>
      <c r="AA51" s="1088" t="n"/>
      <c r="AB51" s="1088" t="n"/>
      <c r="AC51" s="1088" t="n"/>
      <c r="AD51" s="1088" t="n"/>
      <c r="AE51" s="1088" t="n"/>
      <c r="AF51" s="1092" t="n"/>
      <c r="AG51" s="1088" t="n"/>
      <c r="AH51" s="1088" t="n"/>
      <c r="AI51" s="34">
        <f>COUNTA(E51:AH51)</f>
        <v/>
      </c>
      <c r="AJ51" s="38" t="n"/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526" t="inlineStr">
        <is>
          <t xml:space="preserve">N1 Info (L) </t>
        </is>
      </c>
      <c r="B52" s="390" t="inlineStr">
        <is>
          <t>14:45</t>
        </is>
      </c>
      <c r="C52" s="249" t="inlineStr">
        <is>
          <t>NPT</t>
        </is>
      </c>
      <c r="D52" s="471" t="inlineStr">
        <is>
          <t>Mo - Su</t>
        </is>
      </c>
      <c r="E52" s="1086" t="n"/>
      <c r="F52" s="1086" t="n"/>
      <c r="G52" s="1086" t="n"/>
      <c r="H52" s="1086" t="n"/>
      <c r="I52" s="1086" t="n"/>
      <c r="J52" s="1092" t="n"/>
      <c r="K52" s="1092" t="n"/>
      <c r="L52" s="1086" t="n"/>
      <c r="M52" s="1086" t="n"/>
      <c r="N52" s="1086" t="n"/>
      <c r="O52" s="1086" t="n"/>
      <c r="P52" s="1086" t="n"/>
      <c r="Q52" s="1092" t="n"/>
      <c r="R52" s="1092" t="n"/>
      <c r="S52" s="1086" t="n"/>
      <c r="T52" s="1086" t="n"/>
      <c r="U52" s="1086" t="n"/>
      <c r="V52" s="1086" t="n"/>
      <c r="W52" s="1086" t="n"/>
      <c r="X52" s="1092" t="n"/>
      <c r="Y52" s="1092" t="n"/>
      <c r="Z52" s="1086" t="n"/>
      <c r="AA52" s="1086" t="n"/>
      <c r="AB52" s="1086" t="n"/>
      <c r="AC52" s="1086" t="n"/>
      <c r="AD52" s="1086" t="n"/>
      <c r="AE52" s="1092" t="n"/>
      <c r="AF52" s="1092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526" t="inlineStr">
        <is>
          <t xml:space="preserve">Iza vesti  </t>
        </is>
      </c>
      <c r="B53" s="390" t="inlineStr">
        <is>
          <t>15:15</t>
        </is>
      </c>
      <c r="C53" s="249" t="inlineStr">
        <is>
          <t>NPT</t>
        </is>
      </c>
      <c r="D53" s="471" t="inlineStr">
        <is>
          <t>Mo - Su</t>
        </is>
      </c>
      <c r="E53" s="1086" t="n"/>
      <c r="F53" s="1086" t="n"/>
      <c r="G53" s="1086" t="n"/>
      <c r="H53" s="1086" t="n"/>
      <c r="I53" s="1086" t="n"/>
      <c r="J53" s="1092" t="n"/>
      <c r="K53" s="1092" t="n"/>
      <c r="L53" s="1086" t="n"/>
      <c r="M53" s="1086" t="n"/>
      <c r="N53" s="1086" t="n"/>
      <c r="O53" s="1086" t="n"/>
      <c r="P53" s="1086" t="n"/>
      <c r="Q53" s="1092" t="n"/>
      <c r="R53" s="1092" t="n"/>
      <c r="S53" s="1086" t="n"/>
      <c r="T53" s="1086" t="n"/>
      <c r="U53" s="1086" t="n"/>
      <c r="V53" s="1086" t="n"/>
      <c r="W53" s="1086" t="n"/>
      <c r="X53" s="1092" t="n"/>
      <c r="Y53" s="1092" t="n"/>
      <c r="Z53" s="1086" t="n"/>
      <c r="AA53" s="1086" t="n"/>
      <c r="AB53" s="1086" t="n"/>
      <c r="AC53" s="1086" t="n"/>
      <c r="AD53" s="1086" t="n"/>
      <c r="AE53" s="1092" t="n"/>
      <c r="AF53" s="1092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526" t="inlineStr">
        <is>
          <t xml:space="preserve">N1 Info (L) </t>
        </is>
      </c>
      <c r="B54" s="390" t="inlineStr">
        <is>
          <t>15:45</t>
        </is>
      </c>
      <c r="C54" s="249" t="inlineStr">
        <is>
          <t>NPT</t>
        </is>
      </c>
      <c r="D54" s="471" t="inlineStr">
        <is>
          <t>Mo - Su</t>
        </is>
      </c>
      <c r="E54" s="1086" t="n"/>
      <c r="F54" s="1086" t="n"/>
      <c r="G54" s="1086" t="n"/>
      <c r="H54" s="1086" t="n"/>
      <c r="I54" s="1086" t="n"/>
      <c r="J54" s="1092" t="n"/>
      <c r="K54" s="1092" t="n"/>
      <c r="L54" s="1086" t="n"/>
      <c r="M54" s="1086" t="n"/>
      <c r="N54" s="1086" t="n"/>
      <c r="O54" s="1086" t="n"/>
      <c r="P54" s="1086" t="n"/>
      <c r="Q54" s="1092" t="n"/>
      <c r="R54" s="1092" t="n"/>
      <c r="S54" s="1086" t="n"/>
      <c r="T54" s="1086" t="n"/>
      <c r="U54" s="1086" t="n"/>
      <c r="V54" s="1086" t="n"/>
      <c r="W54" s="1086" t="n"/>
      <c r="X54" s="1092" t="n"/>
      <c r="Y54" s="1092" t="n"/>
      <c r="Z54" s="1086" t="n"/>
      <c r="AA54" s="1086" t="n"/>
      <c r="AB54" s="1086" t="n"/>
      <c r="AC54" s="1086" t="n"/>
      <c r="AD54" s="1086" t="n"/>
      <c r="AE54" s="1092" t="n"/>
      <c r="AF54" s="1092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526" t="inlineStr">
        <is>
          <t xml:space="preserve">BG DW Euromaxx </t>
        </is>
      </c>
      <c r="B55" s="390" t="inlineStr">
        <is>
          <t>16:15</t>
        </is>
      </c>
      <c r="C55" s="249" t="inlineStr">
        <is>
          <t>PT</t>
        </is>
      </c>
      <c r="D55" s="471" t="inlineStr">
        <is>
          <t>Mo - Su</t>
        </is>
      </c>
      <c r="E55" s="1086" t="n"/>
      <c r="F55" s="1086" t="n"/>
      <c r="G55" s="1086" t="n"/>
      <c r="H55" s="1086" t="n"/>
      <c r="I55" s="1086" t="n"/>
      <c r="J55" s="1092" t="n"/>
      <c r="K55" s="1092" t="n"/>
      <c r="L55" s="1086" t="n"/>
      <c r="M55" s="1086" t="n"/>
      <c r="N55" s="1086" t="n"/>
      <c r="O55" s="1086" t="n"/>
      <c r="P55" s="1086" t="n"/>
      <c r="Q55" s="1092" t="n"/>
      <c r="R55" s="1092" t="n"/>
      <c r="S55" s="1086" t="n"/>
      <c r="T55" s="1086" t="n"/>
      <c r="U55" s="1086" t="n"/>
      <c r="V55" s="1086" t="n"/>
      <c r="W55" s="1086" t="n"/>
      <c r="X55" s="1092" t="n"/>
      <c r="Y55" s="1092" t="n"/>
      <c r="Z55" s="1086" t="n"/>
      <c r="AA55" s="1086" t="n"/>
      <c r="AB55" s="1086" t="n"/>
      <c r="AC55" s="1086" t="n"/>
      <c r="AD55" s="1086" t="n"/>
      <c r="AE55" s="1092" t="n"/>
      <c r="AF55" s="1092" t="n"/>
      <c r="AG55" s="1086" t="n"/>
      <c r="AH55" s="1086" t="n"/>
      <c r="AI55" s="34">
        <f>COUNTA(E55:AH55)</f>
        <v/>
      </c>
      <c r="AJ55" s="38" t="n"/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526" t="inlineStr">
        <is>
          <t xml:space="preserve">Dan Uzivo (L) </t>
        </is>
      </c>
      <c r="B56" s="390" t="inlineStr">
        <is>
          <t>16:45</t>
        </is>
      </c>
      <c r="C56" s="249" t="inlineStr">
        <is>
          <t>PT</t>
        </is>
      </c>
      <c r="D56" s="471" t="inlineStr">
        <is>
          <t>Mo - Su</t>
        </is>
      </c>
      <c r="E56" s="1086" t="n"/>
      <c r="F56" s="1086" t="n"/>
      <c r="G56" s="1086" t="n"/>
      <c r="H56" s="1086" t="n"/>
      <c r="I56" s="1086" t="n"/>
      <c r="J56" s="1092" t="n"/>
      <c r="K56" s="1092" t="n"/>
      <c r="L56" s="1086" t="n"/>
      <c r="M56" s="1086" t="n"/>
      <c r="N56" s="1086" t="n"/>
      <c r="O56" s="1086" t="n"/>
      <c r="P56" s="1086" t="n"/>
      <c r="Q56" s="1092" t="n"/>
      <c r="R56" s="1092" t="n"/>
      <c r="S56" s="1086" t="n"/>
      <c r="T56" s="1086" t="n"/>
      <c r="U56" s="1086" t="n"/>
      <c r="V56" s="1086" t="n"/>
      <c r="W56" s="1086" t="n"/>
      <c r="X56" s="1092" t="n"/>
      <c r="Y56" s="1092" t="n"/>
      <c r="Z56" s="1086" t="n"/>
      <c r="AA56" s="1086" t="n"/>
      <c r="AB56" s="1086" t="n"/>
      <c r="AC56" s="1086" t="n"/>
      <c r="AD56" s="1086" t="n"/>
      <c r="AE56" s="1092" t="n"/>
      <c r="AF56" s="1092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526" t="inlineStr">
        <is>
          <t xml:space="preserve">Dan Uzivo (L) </t>
        </is>
      </c>
      <c r="B57" s="390" t="inlineStr">
        <is>
          <t>17:15</t>
        </is>
      </c>
      <c r="C57" s="249" t="inlineStr">
        <is>
          <t>PT</t>
        </is>
      </c>
      <c r="D57" s="471" t="inlineStr">
        <is>
          <t>Mo - Su</t>
        </is>
      </c>
      <c r="E57" s="1086" t="n"/>
      <c r="F57" s="1086" t="n"/>
      <c r="G57" s="1086" t="n"/>
      <c r="H57" s="1086" t="n"/>
      <c r="I57" s="1086" t="n"/>
      <c r="J57" s="1092" t="n"/>
      <c r="K57" s="1088" t="n"/>
      <c r="L57" s="1086" t="n"/>
      <c r="M57" s="1086" t="n"/>
      <c r="N57" s="1086" t="n"/>
      <c r="O57" s="1086" t="n"/>
      <c r="P57" s="1086" t="n"/>
      <c r="Q57" s="1092" t="n"/>
      <c r="R57" s="1088" t="n"/>
      <c r="S57" s="1086" t="n"/>
      <c r="T57" s="1086" t="n"/>
      <c r="U57" s="1086" t="n"/>
      <c r="V57" s="1086" t="n"/>
      <c r="W57" s="1086" t="n"/>
      <c r="X57" s="1092" t="n"/>
      <c r="Y57" s="1088" t="n"/>
      <c r="Z57" s="1086" t="n"/>
      <c r="AA57" s="1086" t="n"/>
      <c r="AB57" s="1086" t="n"/>
      <c r="AC57" s="1086" t="n"/>
      <c r="AD57" s="1086" t="n"/>
      <c r="AE57" s="1092" t="n"/>
      <c r="AF57" s="1088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526" t="inlineStr">
        <is>
          <t xml:space="preserve">Wine and holiday </t>
        </is>
      </c>
      <c r="B58" s="390" t="inlineStr">
        <is>
          <t>17:30</t>
        </is>
      </c>
      <c r="C58" s="249" t="inlineStr">
        <is>
          <t>PT</t>
        </is>
      </c>
      <c r="D58" s="471" t="inlineStr">
        <is>
          <t>Mo - Su</t>
        </is>
      </c>
      <c r="E58" s="1088" t="n"/>
      <c r="F58" s="1088" t="n"/>
      <c r="G58" s="1088" t="n"/>
      <c r="H58" s="1088" t="n"/>
      <c r="I58" s="1088" t="n"/>
      <c r="J58" s="1088" t="n"/>
      <c r="K58" s="1092" t="n"/>
      <c r="L58" s="1088" t="n"/>
      <c r="M58" s="1088" t="n"/>
      <c r="N58" s="1088" t="n"/>
      <c r="O58" s="1088" t="n"/>
      <c r="P58" s="1088" t="n"/>
      <c r="Q58" s="1088" t="n"/>
      <c r="R58" s="1092" t="n"/>
      <c r="S58" s="1088" t="n"/>
      <c r="T58" s="1088" t="n"/>
      <c r="U58" s="1088" t="n"/>
      <c r="V58" s="1088" t="n"/>
      <c r="W58" s="1088" t="n"/>
      <c r="X58" s="1088" t="n"/>
      <c r="Y58" s="1092" t="n"/>
      <c r="Z58" s="1088" t="n"/>
      <c r="AA58" s="1088" t="n"/>
      <c r="AB58" s="1088" t="n"/>
      <c r="AC58" s="1088" t="n"/>
      <c r="AD58" s="1088" t="n"/>
      <c r="AE58" s="1088" t="n"/>
      <c r="AF58" s="1092" t="n"/>
      <c r="AG58" s="1088" t="n"/>
      <c r="AH58" s="1088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526" t="inlineStr">
        <is>
          <t xml:space="preserve">7 na N1 </t>
        </is>
      </c>
      <c r="B59" s="390" t="inlineStr">
        <is>
          <t>17:45</t>
        </is>
      </c>
      <c r="C59" s="249" t="inlineStr">
        <is>
          <t>PT</t>
        </is>
      </c>
      <c r="D59" s="471" t="inlineStr">
        <is>
          <t>Mo - Su</t>
        </is>
      </c>
      <c r="E59" s="1086" t="n"/>
      <c r="F59" s="1086" t="n"/>
      <c r="G59" s="1086" t="n"/>
      <c r="H59" s="1086" t="n"/>
      <c r="I59" s="1086" t="n"/>
      <c r="J59" s="1092" t="n"/>
      <c r="K59" s="1092" t="n"/>
      <c r="L59" s="1086" t="n"/>
      <c r="M59" s="1086" t="n"/>
      <c r="N59" s="1086" t="n"/>
      <c r="O59" s="1086" t="n"/>
      <c r="P59" s="1086" t="n"/>
      <c r="Q59" s="1092" t="n"/>
      <c r="R59" s="1092" t="n"/>
      <c r="S59" s="1086" t="n"/>
      <c r="T59" s="1086" t="n"/>
      <c r="U59" s="1086" t="n"/>
      <c r="V59" s="1086" t="n"/>
      <c r="W59" s="1086" t="n"/>
      <c r="X59" s="1092" t="n"/>
      <c r="Y59" s="1092" t="n"/>
      <c r="Z59" s="1086" t="n"/>
      <c r="AA59" s="1086" t="n"/>
      <c r="AB59" s="1086" t="n"/>
      <c r="AC59" s="1086" t="n"/>
      <c r="AD59" s="1086" t="n"/>
      <c r="AE59" s="1092" t="n"/>
      <c r="AF59" s="1092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526" t="inlineStr">
        <is>
          <t xml:space="preserve">CNN Shows </t>
        </is>
      </c>
      <c r="B60" s="390" t="inlineStr">
        <is>
          <t>18:15</t>
        </is>
      </c>
      <c r="C60" s="249" t="inlineStr">
        <is>
          <t>PT</t>
        </is>
      </c>
      <c r="D60" s="471" t="inlineStr">
        <is>
          <t>Mo - Su</t>
        </is>
      </c>
      <c r="E60" s="1086" t="n"/>
      <c r="F60" s="1086" t="n"/>
      <c r="G60" s="1086" t="n"/>
      <c r="H60" s="1086" t="n"/>
      <c r="I60" s="1086" t="n"/>
      <c r="J60" s="1092" t="n"/>
      <c r="K60" s="1092" t="n"/>
      <c r="L60" s="1088" t="n"/>
      <c r="M60" s="1086" t="n"/>
      <c r="N60" s="1086" t="n"/>
      <c r="O60" s="1086" t="n"/>
      <c r="P60" s="1086" t="n"/>
      <c r="Q60" s="1092" t="n"/>
      <c r="R60" s="1092" t="n"/>
      <c r="S60" s="1088" t="n"/>
      <c r="T60" s="1086" t="n"/>
      <c r="U60" s="1086" t="n"/>
      <c r="V60" s="1086" t="n"/>
      <c r="W60" s="1086" t="n"/>
      <c r="X60" s="1092" t="n"/>
      <c r="Y60" s="1092" t="n"/>
      <c r="Z60" s="1088" t="n"/>
      <c r="AA60" s="1086" t="n"/>
      <c r="AB60" s="1086" t="n"/>
      <c r="AC60" s="1086" t="n"/>
      <c r="AD60" s="1086" t="n"/>
      <c r="AE60" s="1092" t="n"/>
      <c r="AF60" s="1092" t="n"/>
      <c r="AG60" s="1088" t="n"/>
      <c r="AH60" s="1086" t="n"/>
      <c r="AI60" s="34">
        <f>COUNTA(E60:AH60)</f>
        <v/>
      </c>
      <c r="AJ60" s="38" t="n"/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526" t="inlineStr">
        <is>
          <t xml:space="preserve">CNN Shows </t>
        </is>
      </c>
      <c r="B61" s="390" t="inlineStr">
        <is>
          <t>18:30</t>
        </is>
      </c>
      <c r="C61" s="249" t="inlineStr">
        <is>
          <t>PT</t>
        </is>
      </c>
      <c r="D61" s="471" t="inlineStr">
        <is>
          <t>Mo - Su</t>
        </is>
      </c>
      <c r="E61" s="1088" t="n"/>
      <c r="F61" s="1088" t="n"/>
      <c r="G61" s="1088" t="n"/>
      <c r="H61" s="1088" t="n"/>
      <c r="I61" s="1088" t="n"/>
      <c r="J61" s="1088" t="n"/>
      <c r="K61" s="1088" t="n"/>
      <c r="L61" s="1086" t="n"/>
      <c r="M61" s="1088" t="n"/>
      <c r="N61" s="1088" t="n"/>
      <c r="O61" s="1088" t="n"/>
      <c r="P61" s="1088" t="n"/>
      <c r="Q61" s="1088" t="n"/>
      <c r="R61" s="1088" t="n"/>
      <c r="S61" s="1086" t="n"/>
      <c r="T61" s="1088" t="n"/>
      <c r="U61" s="1088" t="n"/>
      <c r="V61" s="1088" t="n"/>
      <c r="W61" s="1088" t="n"/>
      <c r="X61" s="1088" t="n"/>
      <c r="Y61" s="1088" t="n"/>
      <c r="Z61" s="1086" t="n"/>
      <c r="AA61" s="1088" t="n"/>
      <c r="AB61" s="1088" t="n"/>
      <c r="AC61" s="1088" t="n"/>
      <c r="AD61" s="1088" t="n"/>
      <c r="AE61" s="1088" t="n"/>
      <c r="AF61" s="1088" t="n"/>
      <c r="AG61" s="1086" t="n"/>
      <c r="AH61" s="1088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526" t="inlineStr">
        <is>
          <t xml:space="preserve">Dnevnik  (L) </t>
        </is>
      </c>
      <c r="B62" s="390" t="inlineStr">
        <is>
          <t>18:45</t>
        </is>
      </c>
      <c r="C62" s="249" t="inlineStr">
        <is>
          <t>PT</t>
        </is>
      </c>
      <c r="D62" s="471" t="inlineStr">
        <is>
          <t>Mo - Su</t>
        </is>
      </c>
      <c r="E62" s="1086" t="n"/>
      <c r="F62" s="1086" t="n"/>
      <c r="G62" s="1086" t="n"/>
      <c r="H62" s="1086" t="n"/>
      <c r="I62" s="1086" t="n"/>
      <c r="J62" s="1092" t="n"/>
      <c r="K62" s="1092" t="n"/>
      <c r="L62" s="1086" t="n"/>
      <c r="M62" s="1086" t="n"/>
      <c r="N62" s="1086" t="n"/>
      <c r="O62" s="1086" t="n"/>
      <c r="P62" s="1086" t="n"/>
      <c r="Q62" s="1092" t="n"/>
      <c r="R62" s="1092" t="n"/>
      <c r="S62" s="1086" t="n"/>
      <c r="T62" s="1086" t="n"/>
      <c r="U62" s="1086" t="n"/>
      <c r="V62" s="1086" t="n"/>
      <c r="W62" s="1086" t="n"/>
      <c r="X62" s="1092" t="n"/>
      <c r="Y62" s="1092" t="n"/>
      <c r="Z62" s="1086" t="n"/>
      <c r="AA62" s="1086" t="n"/>
      <c r="AB62" s="1086" t="n"/>
      <c r="AC62" s="1086" t="n"/>
      <c r="AD62" s="1086" t="n"/>
      <c r="AE62" s="1092" t="n"/>
      <c r="AF62" s="1092" t="n"/>
      <c r="AG62" s="1086" t="n"/>
      <c r="AH62" s="1086" t="n"/>
      <c r="AI62" s="34">
        <f>COUNTA(E62:AH62)</f>
        <v/>
      </c>
      <c r="AJ62" s="38" t="n"/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526" t="inlineStr">
        <is>
          <t xml:space="preserve">Forbes magazin </t>
        </is>
      </c>
      <c r="B63" s="390" t="inlineStr">
        <is>
          <t>19:30</t>
        </is>
      </c>
      <c r="C63" s="249" t="inlineStr">
        <is>
          <t>PT</t>
        </is>
      </c>
      <c r="D63" s="471" t="inlineStr">
        <is>
          <t>Mo - Su</t>
        </is>
      </c>
      <c r="E63" s="1086" t="n"/>
      <c r="F63" s="1086" t="n"/>
      <c r="G63" s="1086" t="n"/>
      <c r="H63" s="1086" t="n"/>
      <c r="I63" s="1086" t="n"/>
      <c r="J63" s="1092" t="n"/>
      <c r="K63" s="1092" t="n"/>
      <c r="L63" s="1086" t="n"/>
      <c r="M63" s="1086" t="n"/>
      <c r="N63" s="1086" t="n"/>
      <c r="O63" s="1086" t="n"/>
      <c r="P63" s="1086" t="n"/>
      <c r="Q63" s="1092" t="n"/>
      <c r="R63" s="1092" t="n"/>
      <c r="S63" s="1086" t="n"/>
      <c r="T63" s="1086" t="n"/>
      <c r="U63" s="1086" t="n"/>
      <c r="V63" s="1086" t="n"/>
      <c r="W63" s="1086" t="n"/>
      <c r="X63" s="1092" t="n"/>
      <c r="Y63" s="1092" t="n"/>
      <c r="Z63" s="1086" t="n"/>
      <c r="AA63" s="1086" t="n"/>
      <c r="AB63" s="1086" t="n"/>
      <c r="AC63" s="1086" t="n"/>
      <c r="AD63" s="1086" t="n"/>
      <c r="AE63" s="1092" t="n"/>
      <c r="AF63" s="1092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526" t="inlineStr">
        <is>
          <t xml:space="preserve">360 Stepeni  </t>
        </is>
      </c>
      <c r="B64" s="390" t="inlineStr">
        <is>
          <t>19:45</t>
        </is>
      </c>
      <c r="C64" s="249" t="inlineStr">
        <is>
          <t>PT</t>
        </is>
      </c>
      <c r="D64" s="471" t="inlineStr">
        <is>
          <t>Mo - Su</t>
        </is>
      </c>
      <c r="E64" s="1086" t="n"/>
      <c r="F64" s="1086" t="n"/>
      <c r="G64" s="1086" t="n"/>
      <c r="H64" s="1086" t="n"/>
      <c r="I64" s="1086" t="n"/>
      <c r="J64" s="1092" t="n"/>
      <c r="K64" s="1092" t="n"/>
      <c r="L64" s="1086" t="n"/>
      <c r="M64" s="1086" t="n"/>
      <c r="N64" s="1086" t="n"/>
      <c r="O64" s="1086" t="n"/>
      <c r="P64" s="1086" t="n"/>
      <c r="Q64" s="1092" t="n"/>
      <c r="R64" s="1092" t="n"/>
      <c r="S64" s="1086" t="n"/>
      <c r="T64" s="1086" t="n"/>
      <c r="U64" s="1086" t="n"/>
      <c r="V64" s="1086" t="n"/>
      <c r="W64" s="1086" t="n"/>
      <c r="X64" s="1092" t="n"/>
      <c r="Y64" s="1092" t="n"/>
      <c r="Z64" s="1086" t="n"/>
      <c r="AA64" s="1086" t="n"/>
      <c r="AB64" s="1086" t="n"/>
      <c r="AC64" s="1086" t="n"/>
      <c r="AD64" s="1086" t="n"/>
      <c r="AE64" s="1092" t="n"/>
      <c r="AF64" s="1092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 thickBot="1">
      <c r="A65" s="526" t="inlineStr">
        <is>
          <t xml:space="preserve">360 Stepeni  </t>
        </is>
      </c>
      <c r="B65" s="390" t="inlineStr">
        <is>
          <t>20:15</t>
        </is>
      </c>
      <c r="C65" s="249" t="inlineStr">
        <is>
          <t>PT</t>
        </is>
      </c>
      <c r="D65" s="471" t="inlineStr">
        <is>
          <t>Mo - Su</t>
        </is>
      </c>
      <c r="E65" s="1088" t="n"/>
      <c r="F65" s="1086" t="n"/>
      <c r="G65" s="1086" t="n"/>
      <c r="H65" s="1086" t="n"/>
      <c r="I65" s="1086" t="n"/>
      <c r="J65" s="1092" t="n"/>
      <c r="K65" s="1092" t="n"/>
      <c r="L65" s="1088" t="n"/>
      <c r="M65" s="1086" t="n"/>
      <c r="N65" s="1086" t="n"/>
      <c r="O65" s="1086" t="n"/>
      <c r="P65" s="1086" t="n"/>
      <c r="Q65" s="1092" t="n"/>
      <c r="R65" s="1092" t="n"/>
      <c r="S65" s="1088" t="n"/>
      <c r="T65" s="1086" t="n"/>
      <c r="U65" s="1086" t="n"/>
      <c r="V65" s="1086" t="n"/>
      <c r="W65" s="1086" t="n"/>
      <c r="X65" s="1092" t="n"/>
      <c r="Y65" s="1092" t="n"/>
      <c r="Z65" s="1088" t="n"/>
      <c r="AA65" s="1086" t="n"/>
      <c r="AB65" s="1086" t="n"/>
      <c r="AC65" s="1086" t="n"/>
      <c r="AD65" s="1086" t="n"/>
      <c r="AE65" s="1092" t="n"/>
      <c r="AF65" s="1092" t="n"/>
      <c r="AG65" s="1088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526" t="inlineStr">
        <is>
          <t xml:space="preserve">DW Shift </t>
        </is>
      </c>
      <c r="B66" s="390" t="inlineStr">
        <is>
          <t>20:30</t>
        </is>
      </c>
      <c r="C66" s="249" t="inlineStr">
        <is>
          <t>PT</t>
        </is>
      </c>
      <c r="D66" s="471" t="inlineStr">
        <is>
          <t>Mo - Su</t>
        </is>
      </c>
      <c r="E66" s="1086" t="n"/>
      <c r="F66" s="1088" t="n"/>
      <c r="G66" s="1088" t="n"/>
      <c r="H66" s="1088" t="n"/>
      <c r="I66" s="1088" t="n"/>
      <c r="J66" s="1088" t="n"/>
      <c r="K66" s="1088" t="n"/>
      <c r="L66" s="1086" t="n"/>
      <c r="M66" s="1088" t="n"/>
      <c r="N66" s="1088" t="n"/>
      <c r="O66" s="1088" t="n"/>
      <c r="P66" s="1088" t="n"/>
      <c r="Q66" s="1088" t="n"/>
      <c r="R66" s="1088" t="n"/>
      <c r="S66" s="1086" t="n"/>
      <c r="T66" s="1088" t="n"/>
      <c r="U66" s="1088" t="n"/>
      <c r="V66" s="1088" t="n"/>
      <c r="W66" s="1088" t="n"/>
      <c r="X66" s="1088" t="n"/>
      <c r="Y66" s="1088" t="n"/>
      <c r="Z66" s="1086" t="n"/>
      <c r="AA66" s="1088" t="n"/>
      <c r="AB66" s="1088" t="n"/>
      <c r="AC66" s="1088" t="n"/>
      <c r="AD66" s="1088" t="n"/>
      <c r="AE66" s="1088" t="n"/>
      <c r="AF66" s="1088" t="n"/>
      <c r="AG66" s="1086" t="n"/>
      <c r="AH66" s="1088" t="n"/>
      <c r="AI66" s="34">
        <f>COUNTA(E66:AH66)</f>
        <v/>
      </c>
      <c r="AJ66" s="38" t="n"/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 thickBot="1">
      <c r="A67" s="526" t="inlineStr">
        <is>
          <t xml:space="preserve">360 stepeni </t>
        </is>
      </c>
      <c r="B67" s="390" t="inlineStr">
        <is>
          <t>20:45</t>
        </is>
      </c>
      <c r="C67" s="249" t="inlineStr">
        <is>
          <t>PT</t>
        </is>
      </c>
      <c r="D67" s="471" t="inlineStr">
        <is>
          <t>Mo - Su</t>
        </is>
      </c>
      <c r="E67" s="1086" t="n"/>
      <c r="F67" s="1086" t="n"/>
      <c r="G67" s="1086" t="n"/>
      <c r="H67" s="1086" t="n"/>
      <c r="I67" s="1086" t="n"/>
      <c r="J67" s="1092" t="n"/>
      <c r="K67" s="1092" t="n"/>
      <c r="L67" s="1086" t="n"/>
      <c r="M67" s="1086" t="n"/>
      <c r="N67" s="1086" t="n"/>
      <c r="O67" s="1086" t="n"/>
      <c r="P67" s="1086" t="n"/>
      <c r="Q67" s="1092" t="n"/>
      <c r="R67" s="1092" t="n"/>
      <c r="S67" s="1086" t="n"/>
      <c r="T67" s="1086" t="n"/>
      <c r="U67" s="1086" t="n"/>
      <c r="V67" s="1086" t="n"/>
      <c r="W67" s="1086" t="n"/>
      <c r="X67" s="1092" t="n"/>
      <c r="Y67" s="1092" t="n"/>
      <c r="Z67" s="1086" t="n"/>
      <c r="AA67" s="1086" t="n"/>
      <c r="AB67" s="1086" t="n"/>
      <c r="AC67" s="1086" t="n"/>
      <c r="AD67" s="1086" t="n"/>
      <c r="AE67" s="1092" t="n"/>
      <c r="AF67" s="1092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 thickBot="1">
      <c r="A68" s="526" t="inlineStr">
        <is>
          <t xml:space="preserve">360 stepeni </t>
        </is>
      </c>
      <c r="B68" s="390" t="inlineStr">
        <is>
          <t>21:15</t>
        </is>
      </c>
      <c r="C68" s="249" t="inlineStr">
        <is>
          <t>PT</t>
        </is>
      </c>
      <c r="D68" s="471" t="inlineStr">
        <is>
          <t>Mo - Su</t>
        </is>
      </c>
      <c r="E68" s="1086" t="n"/>
      <c r="F68" s="1086" t="n"/>
      <c r="G68" s="1086" t="n"/>
      <c r="H68" s="1086" t="n"/>
      <c r="I68" s="1086" t="n"/>
      <c r="J68" s="1092" t="n"/>
      <c r="K68" s="1092" t="n"/>
      <c r="L68" s="1086" t="n"/>
      <c r="M68" s="1086" t="n"/>
      <c r="N68" s="1086" t="n"/>
      <c r="O68" s="1086" t="n"/>
      <c r="P68" s="1086" t="n"/>
      <c r="Q68" s="1092" t="n"/>
      <c r="R68" s="1092" t="n"/>
      <c r="S68" s="1086" t="n"/>
      <c r="T68" s="1086" t="n"/>
      <c r="U68" s="1086" t="n"/>
      <c r="V68" s="1086" t="n"/>
      <c r="W68" s="1086" t="n"/>
      <c r="X68" s="1092" t="n"/>
      <c r="Y68" s="1092" t="n"/>
      <c r="Z68" s="1086" t="n"/>
      <c r="AA68" s="1086" t="n"/>
      <c r="AB68" s="1086" t="n"/>
      <c r="AC68" s="1086" t="n"/>
      <c r="AD68" s="1086" t="n"/>
      <c r="AE68" s="1092" t="n"/>
      <c r="AF68" s="1092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 thickBot="1">
      <c r="A69" s="526" t="inlineStr">
        <is>
          <t xml:space="preserve">Dnevnik  (L) </t>
        </is>
      </c>
      <c r="B69" s="390" t="inlineStr">
        <is>
          <t>21:45</t>
        </is>
      </c>
      <c r="C69" s="249" t="inlineStr">
        <is>
          <t>PT</t>
        </is>
      </c>
      <c r="D69" s="471" t="inlineStr">
        <is>
          <t>Mo - Su</t>
        </is>
      </c>
      <c r="E69" s="1086" t="n"/>
      <c r="F69" s="1086" t="n"/>
      <c r="G69" s="1086" t="n"/>
      <c r="H69" s="1086" t="n"/>
      <c r="I69" s="1086" t="n"/>
      <c r="J69" s="1092" t="n"/>
      <c r="K69" s="1092" t="n"/>
      <c r="L69" s="1086" t="n"/>
      <c r="M69" s="1086" t="n"/>
      <c r="N69" s="1086" t="n"/>
      <c r="O69" s="1086" t="n"/>
      <c r="P69" s="1086" t="n"/>
      <c r="Q69" s="1092" t="n"/>
      <c r="R69" s="1092" t="n"/>
      <c r="S69" s="1086" t="n"/>
      <c r="T69" s="1086" t="n"/>
      <c r="U69" s="1086" t="n"/>
      <c r="V69" s="1086" t="n"/>
      <c r="W69" s="1086" t="n"/>
      <c r="X69" s="1092" t="n"/>
      <c r="Y69" s="1092" t="n"/>
      <c r="Z69" s="1086" t="n"/>
      <c r="AA69" s="1086" t="n"/>
      <c r="AB69" s="1086" t="n"/>
      <c r="AC69" s="1086" t="n"/>
      <c r="AD69" s="1086" t="n"/>
      <c r="AE69" s="1092" t="n"/>
      <c r="AF69" s="1092" t="n"/>
      <c r="AG69" s="1086" t="n"/>
      <c r="AH69" s="1086" t="n"/>
      <c r="AI69" s="34">
        <f>COUNTA(E69:AH69)</f>
        <v/>
      </c>
      <c r="AJ69" s="38" t="n"/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 thickBot="1">
      <c r="A70" s="526" t="inlineStr">
        <is>
          <t xml:space="preserve">Bez granica sa Andrejem </t>
        </is>
      </c>
      <c r="B70" s="390" t="inlineStr">
        <is>
          <t>22:15</t>
        </is>
      </c>
      <c r="C70" s="249" t="inlineStr">
        <is>
          <t>PT</t>
        </is>
      </c>
      <c r="D70" s="471" t="inlineStr">
        <is>
          <t>Mo - Su</t>
        </is>
      </c>
      <c r="E70" s="1088" t="n"/>
      <c r="F70" s="1086" t="n"/>
      <c r="G70" s="1086" t="n"/>
      <c r="H70" s="1086" t="n"/>
      <c r="I70" s="1086" t="n"/>
      <c r="J70" s="1092" t="n"/>
      <c r="K70" s="1092" t="n"/>
      <c r="L70" s="1088" t="n"/>
      <c r="M70" s="1086" t="n"/>
      <c r="N70" s="1086" t="n"/>
      <c r="O70" s="1086" t="n"/>
      <c r="P70" s="1086" t="n"/>
      <c r="Q70" s="1092" t="n"/>
      <c r="R70" s="1092" t="n"/>
      <c r="S70" s="1088" t="n"/>
      <c r="T70" s="1086" t="n"/>
      <c r="U70" s="1086" t="n"/>
      <c r="V70" s="1086" t="n"/>
      <c r="W70" s="1086" t="n"/>
      <c r="X70" s="1092" t="n"/>
      <c r="Y70" s="1092" t="n"/>
      <c r="Z70" s="1088" t="n"/>
      <c r="AA70" s="1086" t="n"/>
      <c r="AB70" s="1086" t="n"/>
      <c r="AC70" s="1086" t="n"/>
      <c r="AD70" s="1086" t="n"/>
      <c r="AE70" s="1092" t="n"/>
      <c r="AF70" s="1092" t="n"/>
      <c r="AG70" s="1088" t="n"/>
      <c r="AH70" s="1086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 thickBot="1">
      <c r="A71" s="526" t="inlineStr">
        <is>
          <t xml:space="preserve">Forbes magazin </t>
        </is>
      </c>
      <c r="B71" s="390" t="inlineStr">
        <is>
          <t>22:30</t>
        </is>
      </c>
      <c r="C71" s="390" t="inlineStr">
        <is>
          <t>PT</t>
        </is>
      </c>
      <c r="D71" s="471" t="inlineStr">
        <is>
          <t>Mo - Su</t>
        </is>
      </c>
      <c r="E71" s="1086" t="n"/>
      <c r="F71" s="1088" t="n"/>
      <c r="G71" s="1088" t="n"/>
      <c r="H71" s="1088" t="n"/>
      <c r="I71" s="1088" t="n"/>
      <c r="J71" s="1088" t="n"/>
      <c r="K71" s="1088" t="n"/>
      <c r="L71" s="1086" t="n"/>
      <c r="M71" s="1088" t="n"/>
      <c r="N71" s="1088" t="n"/>
      <c r="O71" s="1088" t="n"/>
      <c r="P71" s="1088" t="n"/>
      <c r="Q71" s="1088" t="n"/>
      <c r="R71" s="1088" t="n"/>
      <c r="S71" s="1086" t="n"/>
      <c r="T71" s="1088" t="n"/>
      <c r="U71" s="1088" t="n"/>
      <c r="V71" s="1088" t="n"/>
      <c r="W71" s="1088" t="n"/>
      <c r="X71" s="1088" t="n"/>
      <c r="Y71" s="1088" t="n"/>
      <c r="Z71" s="1086" t="n"/>
      <c r="AA71" s="1088" t="n"/>
      <c r="AB71" s="1088" t="n"/>
      <c r="AC71" s="1088" t="n"/>
      <c r="AD71" s="1088" t="n"/>
      <c r="AE71" s="1088" t="n"/>
      <c r="AF71" s="1088" t="n"/>
      <c r="AG71" s="1086" t="n"/>
      <c r="AH71" s="1088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 thickBot="1">
      <c r="A72" s="526" t="inlineStr">
        <is>
          <t xml:space="preserve">7 na N1 </t>
        </is>
      </c>
      <c r="B72" s="249" t="inlineStr">
        <is>
          <t>22:45</t>
        </is>
      </c>
      <c r="C72" s="249" t="inlineStr">
        <is>
          <t>PT</t>
        </is>
      </c>
      <c r="D72" s="471" t="inlineStr">
        <is>
          <t>Mo - Su</t>
        </is>
      </c>
      <c r="E72" s="1086" t="n"/>
      <c r="F72" s="1086" t="n"/>
      <c r="G72" s="1086" t="n"/>
      <c r="H72" s="1086" t="n"/>
      <c r="I72" s="1086" t="n"/>
      <c r="J72" s="1092" t="n"/>
      <c r="K72" s="1092" t="n"/>
      <c r="L72" s="1086" t="n"/>
      <c r="M72" s="1086" t="n"/>
      <c r="N72" s="1086" t="n"/>
      <c r="O72" s="1086" t="n"/>
      <c r="P72" s="1086" t="n"/>
      <c r="Q72" s="1092" t="n"/>
      <c r="R72" s="1092" t="n"/>
      <c r="S72" s="1086" t="n"/>
      <c r="T72" s="1086" t="n"/>
      <c r="U72" s="1086" t="n"/>
      <c r="V72" s="1086" t="n"/>
      <c r="W72" s="1086" t="n"/>
      <c r="X72" s="1092" t="n"/>
      <c r="Y72" s="1092" t="n"/>
      <c r="Z72" s="1086" t="n"/>
      <c r="AA72" s="1086" t="n"/>
      <c r="AB72" s="1086" t="n"/>
      <c r="AC72" s="1086" t="n"/>
      <c r="AD72" s="1086" t="n"/>
      <c r="AE72" s="1092" t="n"/>
      <c r="AF72" s="1092" t="n"/>
      <c r="AG72" s="1086" t="n"/>
      <c r="AH72" s="1086" t="n"/>
      <c r="AI72" s="34">
        <f>COUNTA(E72:AH72)</f>
        <v/>
      </c>
      <c r="AJ72" s="38" t="n"/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 thickBot="1">
      <c r="A73" s="526" t="inlineStr">
        <is>
          <t xml:space="preserve">360 Stepeni  </t>
        </is>
      </c>
      <c r="B73" s="390" t="inlineStr">
        <is>
          <t>23:15</t>
        </is>
      </c>
      <c r="C73" s="249" t="inlineStr">
        <is>
          <t>NPT</t>
        </is>
      </c>
      <c r="D73" s="471" t="inlineStr">
        <is>
          <t>Mo - Su</t>
        </is>
      </c>
      <c r="E73" s="1088" t="n"/>
      <c r="F73" s="1086" t="n"/>
      <c r="G73" s="1086" t="n"/>
      <c r="H73" s="1086" t="n"/>
      <c r="I73" s="1086" t="n"/>
      <c r="J73" s="1092" t="n"/>
      <c r="K73" s="1092" t="n"/>
      <c r="L73" s="1088" t="n"/>
      <c r="M73" s="1086" t="n"/>
      <c r="N73" s="1086" t="n"/>
      <c r="O73" s="1086" t="n"/>
      <c r="P73" s="1086" t="n"/>
      <c r="Q73" s="1092" t="n"/>
      <c r="R73" s="1092" t="n"/>
      <c r="S73" s="1088" t="n"/>
      <c r="T73" s="1086" t="n"/>
      <c r="U73" s="1086" t="n"/>
      <c r="V73" s="1086" t="n"/>
      <c r="W73" s="1086" t="n"/>
      <c r="X73" s="1092" t="n"/>
      <c r="Y73" s="1092" t="n"/>
      <c r="Z73" s="1088" t="n"/>
      <c r="AA73" s="1086" t="n"/>
      <c r="AB73" s="1086" t="n"/>
      <c r="AC73" s="1086" t="n"/>
      <c r="AD73" s="1086" t="n"/>
      <c r="AE73" s="1092" t="n"/>
      <c r="AF73" s="1092" t="n"/>
      <c r="AG73" s="1088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 thickBot="1">
      <c r="A74" s="526" t="inlineStr">
        <is>
          <t xml:space="preserve">Golf </t>
        </is>
      </c>
      <c r="B74" s="249" t="inlineStr">
        <is>
          <t>23:30</t>
        </is>
      </c>
      <c r="C74" s="249" t="inlineStr">
        <is>
          <t>NPT</t>
        </is>
      </c>
      <c r="D74" s="471" t="inlineStr">
        <is>
          <t>Mo - Su</t>
        </is>
      </c>
      <c r="E74" s="1086" t="n"/>
      <c r="F74" s="1088" t="n"/>
      <c r="G74" s="1088" t="n"/>
      <c r="H74" s="1088" t="n"/>
      <c r="I74" s="1088" t="n"/>
      <c r="J74" s="1088" t="n"/>
      <c r="K74" s="1088" t="n"/>
      <c r="L74" s="1086" t="n"/>
      <c r="M74" s="1088" t="n"/>
      <c r="N74" s="1088" t="n"/>
      <c r="O74" s="1088" t="n"/>
      <c r="P74" s="1088" t="n"/>
      <c r="Q74" s="1088" t="n"/>
      <c r="R74" s="1088" t="n"/>
      <c r="S74" s="1086" t="n"/>
      <c r="T74" s="1088" t="n"/>
      <c r="U74" s="1088" t="n"/>
      <c r="V74" s="1088" t="n"/>
      <c r="W74" s="1088" t="n"/>
      <c r="X74" s="1088" t="n"/>
      <c r="Y74" s="1088" t="n"/>
      <c r="Z74" s="1086" t="n"/>
      <c r="AA74" s="1088" t="n"/>
      <c r="AB74" s="1088" t="n"/>
      <c r="AC74" s="1088" t="n"/>
      <c r="AD74" s="1088" t="n"/>
      <c r="AE74" s="1088" t="n"/>
      <c r="AF74" s="1088" t="n"/>
      <c r="AG74" s="1086" t="n"/>
      <c r="AH74" s="1088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 thickBot="1">
      <c r="A75" s="526" t="inlineStr">
        <is>
          <t xml:space="preserve">360 Stepeni  </t>
        </is>
      </c>
      <c r="B75" s="390" t="inlineStr">
        <is>
          <t>23:45</t>
        </is>
      </c>
      <c r="C75" s="249" t="inlineStr">
        <is>
          <t>NPT</t>
        </is>
      </c>
      <c r="D75" s="471" t="inlineStr">
        <is>
          <t>Mo - Su</t>
        </is>
      </c>
      <c r="E75" s="1086" t="n"/>
      <c r="F75" s="1086" t="n"/>
      <c r="G75" s="1086" t="n"/>
      <c r="H75" s="1086" t="n"/>
      <c r="I75" s="1086" t="n"/>
      <c r="J75" s="1092" t="n"/>
      <c r="K75" s="1092" t="n"/>
      <c r="L75" s="1086" t="n"/>
      <c r="M75" s="1086" t="n"/>
      <c r="N75" s="1086" t="n"/>
      <c r="O75" s="1086" t="n"/>
      <c r="P75" s="1086" t="n"/>
      <c r="Q75" s="1092" t="n"/>
      <c r="R75" s="1092" t="n"/>
      <c r="S75" s="1086" t="n"/>
      <c r="T75" s="1086" t="n"/>
      <c r="U75" s="1086" t="n"/>
      <c r="V75" s="1086" t="n"/>
      <c r="W75" s="1086" t="n"/>
      <c r="X75" s="1092" t="n"/>
      <c r="Y75" s="1092" t="n"/>
      <c r="Z75" s="1086" t="n"/>
      <c r="AA75" s="1086" t="n"/>
      <c r="AB75" s="1086" t="n"/>
      <c r="AC75" s="1086" t="n"/>
      <c r="AD75" s="1086" t="n"/>
      <c r="AE75" s="1092" t="n"/>
      <c r="AF75" s="1092" t="n"/>
      <c r="AG75" s="1086" t="n"/>
      <c r="AH75" s="1086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 thickBot="1">
      <c r="A76" s="526" t="inlineStr">
        <is>
          <t xml:space="preserve">BG DW Euromaxx </t>
        </is>
      </c>
      <c r="B76" s="249" t="inlineStr">
        <is>
          <t>24:15</t>
        </is>
      </c>
      <c r="C76" s="249" t="inlineStr">
        <is>
          <t>NPT</t>
        </is>
      </c>
      <c r="D76" s="471" t="inlineStr">
        <is>
          <t>Mo - Su</t>
        </is>
      </c>
      <c r="E76" s="1088" t="n"/>
      <c r="F76" s="1086" t="n"/>
      <c r="G76" s="1086" t="n"/>
      <c r="H76" s="1086" t="n"/>
      <c r="I76" s="1086" t="n"/>
      <c r="J76" s="1092" t="n"/>
      <c r="K76" s="1092" t="n"/>
      <c r="L76" s="1088" t="n"/>
      <c r="M76" s="1086" t="n"/>
      <c r="N76" s="1086" t="n"/>
      <c r="O76" s="1086" t="n"/>
      <c r="P76" s="1086" t="n"/>
      <c r="Q76" s="1092" t="n"/>
      <c r="R76" s="1092" t="n"/>
      <c r="S76" s="1088" t="n"/>
      <c r="T76" s="1086" t="n"/>
      <c r="U76" s="1086" t="n"/>
      <c r="V76" s="1086" t="n"/>
      <c r="W76" s="1086" t="n"/>
      <c r="X76" s="1092" t="n"/>
      <c r="Y76" s="1092" t="n"/>
      <c r="Z76" s="1088" t="n"/>
      <c r="AA76" s="1086" t="n"/>
      <c r="AB76" s="1086" t="n"/>
      <c r="AC76" s="1086" t="n"/>
      <c r="AD76" s="1086" t="n"/>
      <c r="AE76" s="1092" t="n"/>
      <c r="AF76" s="1092" t="n"/>
      <c r="AG76" s="1088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 thickBot="1">
      <c r="A77" s="526" t="inlineStr">
        <is>
          <t xml:space="preserve">SK Vesti </t>
        </is>
      </c>
      <c r="B77" s="390" t="inlineStr">
        <is>
          <t>24:30</t>
        </is>
      </c>
      <c r="C77" s="249" t="inlineStr">
        <is>
          <t>NPT</t>
        </is>
      </c>
      <c r="D77" s="471" t="inlineStr">
        <is>
          <t>Mo - Su</t>
        </is>
      </c>
      <c r="E77" s="1086" t="n"/>
      <c r="F77" s="1088" t="n"/>
      <c r="G77" s="1088" t="n"/>
      <c r="H77" s="1088" t="n"/>
      <c r="I77" s="1088" t="n"/>
      <c r="J77" s="1088" t="n"/>
      <c r="K77" s="1088" t="n"/>
      <c r="L77" s="1086" t="n"/>
      <c r="M77" s="1088" t="n"/>
      <c r="N77" s="1088" t="n"/>
      <c r="O77" s="1088" t="n"/>
      <c r="P77" s="1088" t="n"/>
      <c r="Q77" s="1088" t="n"/>
      <c r="R77" s="1088" t="n"/>
      <c r="S77" s="1086" t="n"/>
      <c r="T77" s="1088" t="n"/>
      <c r="U77" s="1088" t="n"/>
      <c r="V77" s="1088" t="n"/>
      <c r="W77" s="1088" t="n"/>
      <c r="X77" s="1088" t="n"/>
      <c r="Y77" s="1088" t="n"/>
      <c r="Z77" s="1086" t="n"/>
      <c r="AA77" s="1088" t="n"/>
      <c r="AB77" s="1088" t="n"/>
      <c r="AC77" s="1088" t="n"/>
      <c r="AD77" s="1088" t="n"/>
      <c r="AE77" s="1088" t="n"/>
      <c r="AF77" s="1088" t="n"/>
      <c r="AG77" s="1086" t="n"/>
      <c r="AH77" s="1088" t="n"/>
      <c r="AI77" s="34">
        <f>COUNTA(E77:AH77)</f>
        <v/>
      </c>
      <c r="AJ77" s="38" t="n"/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 thickBot="1">
      <c r="A78" s="526" t="inlineStr">
        <is>
          <t xml:space="preserve">DW Tomorrow today </t>
        </is>
      </c>
      <c r="B78" s="249" t="inlineStr">
        <is>
          <t>24:45</t>
        </is>
      </c>
      <c r="C78" s="249" t="inlineStr">
        <is>
          <t>NPT</t>
        </is>
      </c>
      <c r="D78" s="471" t="inlineStr">
        <is>
          <t>Mo - Su</t>
        </is>
      </c>
      <c r="E78" s="1088" t="n"/>
      <c r="F78" s="1086" t="n"/>
      <c r="G78" s="1086" t="n"/>
      <c r="H78" s="1086" t="n"/>
      <c r="I78" s="1086" t="n"/>
      <c r="J78" s="1092" t="n"/>
      <c r="K78" s="1092" t="n"/>
      <c r="L78" s="1088" t="n"/>
      <c r="M78" s="1086" t="n"/>
      <c r="N78" s="1086" t="n"/>
      <c r="O78" s="1086" t="n"/>
      <c r="P78" s="1086" t="n"/>
      <c r="Q78" s="1092" t="n"/>
      <c r="R78" s="1092" t="n"/>
      <c r="S78" s="1088" t="n"/>
      <c r="T78" s="1086" t="n"/>
      <c r="U78" s="1086" t="n"/>
      <c r="V78" s="1086" t="n"/>
      <c r="W78" s="1086" t="n"/>
      <c r="X78" s="1092" t="n"/>
      <c r="Y78" s="1092" t="n"/>
      <c r="Z78" s="1088" t="n"/>
      <c r="AA78" s="1086" t="n"/>
      <c r="AB78" s="1086" t="n"/>
      <c r="AC78" s="1086" t="n"/>
      <c r="AD78" s="1086" t="n"/>
      <c r="AE78" s="1092" t="n"/>
      <c r="AF78" s="1092" t="n"/>
      <c r="AG78" s="1088" t="n"/>
      <c r="AH78" s="1086" t="n"/>
      <c r="AI78" s="34">
        <f>COUNTA(E78:AH78)</f>
        <v/>
      </c>
      <c r="AJ78" s="38" t="n"/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>
      <c r="A79" s="526" t="inlineStr">
        <is>
          <t xml:space="preserve">Movie top 10 </t>
        </is>
      </c>
      <c r="B79" s="390" t="inlineStr">
        <is>
          <t>25:00</t>
        </is>
      </c>
      <c r="C79" s="249" t="inlineStr">
        <is>
          <t>NPT</t>
        </is>
      </c>
      <c r="D79" s="471" t="inlineStr">
        <is>
          <t>Mo - Su</t>
        </is>
      </c>
      <c r="E79" s="1086" t="n"/>
      <c r="F79" s="1088" t="n"/>
      <c r="G79" s="1088" t="n"/>
      <c r="H79" s="1088" t="n"/>
      <c r="I79" s="1088" t="n"/>
      <c r="J79" s="1088" t="n"/>
      <c r="K79" s="1088" t="n"/>
      <c r="L79" s="1086" t="n"/>
      <c r="M79" s="1088" t="n"/>
      <c r="N79" s="1088" t="n"/>
      <c r="O79" s="1088" t="n"/>
      <c r="P79" s="1088" t="n"/>
      <c r="Q79" s="1088" t="n"/>
      <c r="R79" s="1088" t="n"/>
      <c r="S79" s="1086" t="n"/>
      <c r="T79" s="1088" t="n"/>
      <c r="U79" s="1088" t="n"/>
      <c r="V79" s="1088" t="n"/>
      <c r="W79" s="1088" t="n"/>
      <c r="X79" s="1088" t="n"/>
      <c r="Y79" s="1088" t="n"/>
      <c r="Z79" s="1086" t="n"/>
      <c r="AA79" s="1088" t="n"/>
      <c r="AB79" s="1088" t="n"/>
      <c r="AC79" s="1088" t="n"/>
      <c r="AD79" s="1088" t="n"/>
      <c r="AE79" s="1088" t="n"/>
      <c r="AF79" s="1088" t="n"/>
      <c r="AG79" s="1086" t="n"/>
      <c r="AH79" s="1088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 thickBot="1">
      <c r="A80" s="307" t="n"/>
      <c r="B80" s="308" t="n"/>
      <c r="C80" s="308" t="n"/>
      <c r="AK80" s="38" t="n"/>
      <c r="AL80" s="38" t="n"/>
      <c r="AM80" s="38" t="n"/>
      <c r="AN80" s="38" t="n"/>
      <c r="AO80" s="38" t="n"/>
      <c r="AP80" s="38" t="n"/>
      <c r="AQ80" s="38" t="n"/>
      <c r="AR80" s="38" t="n"/>
      <c r="AS80" s="38" t="n"/>
      <c r="AT80" s="38" t="n"/>
      <c r="AU80" s="38" t="n"/>
      <c r="AV80" s="38" t="n"/>
      <c r="AW80" s="38" t="n"/>
      <c r="AX80" s="38" t="n"/>
      <c r="AY80" s="38" t="n"/>
      <c r="BQ80" s="35" t="n"/>
    </row>
    <row r="81" ht="21.75" customHeight="1" thickBot="1">
      <c r="A81" s="38" t="n"/>
      <c r="B81" s="38" t="n"/>
      <c r="C81" s="38" t="n"/>
      <c r="D81" s="38" t="n"/>
      <c r="E81" s="309">
        <f>COUNTA(E33:E79)</f>
        <v/>
      </c>
      <c r="F81" s="309">
        <f>COUNTA(F33:F79)</f>
        <v/>
      </c>
      <c r="G81" s="309">
        <f>COUNTA(G33:G79)</f>
        <v/>
      </c>
      <c r="H81" s="309">
        <f>COUNTA(H33:H79)</f>
        <v/>
      </c>
      <c r="I81" s="309">
        <f>COUNTA(I33:I79)</f>
        <v/>
      </c>
      <c r="J81" s="309">
        <f>COUNTA(J33:J79)</f>
        <v/>
      </c>
      <c r="K81" s="309">
        <f>COUNTA(K33:K79)</f>
        <v/>
      </c>
      <c r="L81" s="309">
        <f>COUNTA(L33:L79)</f>
        <v/>
      </c>
      <c r="M81" s="309">
        <f>COUNTA(M33:M79)</f>
        <v/>
      </c>
      <c r="N81" s="309">
        <f>COUNTA(N33:N79)</f>
        <v/>
      </c>
      <c r="O81" s="309">
        <f>COUNTA(O33:O79)</f>
        <v/>
      </c>
      <c r="P81" s="309">
        <f>COUNTA(P33:P79)</f>
        <v/>
      </c>
      <c r="Q81" s="309">
        <f>COUNTA(Q33:Q79)</f>
        <v/>
      </c>
      <c r="R81" s="309">
        <f>COUNTA(R33:R79)</f>
        <v/>
      </c>
      <c r="S81" s="309">
        <f>COUNTA(S33:S79)</f>
        <v/>
      </c>
      <c r="T81" s="309">
        <f>COUNTA(T33:T79)</f>
        <v/>
      </c>
      <c r="U81" s="309">
        <f>COUNTA(U33:U79)</f>
        <v/>
      </c>
      <c r="V81" s="309">
        <f>COUNTA(V33:V79)</f>
        <v/>
      </c>
      <c r="W81" s="309">
        <f>COUNTA(W33:W79)</f>
        <v/>
      </c>
      <c r="X81" s="309">
        <f>COUNTA(X33:X79)</f>
        <v/>
      </c>
      <c r="Y81" s="309">
        <f>COUNTA(Y33:Y79)</f>
        <v/>
      </c>
      <c r="Z81" s="309">
        <f>COUNTA(Z33:Z79)</f>
        <v/>
      </c>
      <c r="AA81" s="309">
        <f>COUNTA(AA33:AA79)</f>
        <v/>
      </c>
      <c r="AB81" s="309">
        <f>COUNTA(AB33:AB79)</f>
        <v/>
      </c>
      <c r="AC81" s="309">
        <f>COUNTA(AC33:AC79)</f>
        <v/>
      </c>
      <c r="AD81" s="309">
        <f>COUNTA(AD33:AD79)</f>
        <v/>
      </c>
      <c r="AE81" s="309">
        <f>COUNTA(AE33:AE79)</f>
        <v/>
      </c>
      <c r="AF81" s="309">
        <f>COUNTA(AF33:AF79)</f>
        <v/>
      </c>
      <c r="AG81" s="309">
        <f>COUNTA(AG33:AG79)</f>
        <v/>
      </c>
      <c r="AH81" s="309">
        <f>COUNTA(AH33:AH79)</f>
        <v/>
      </c>
      <c r="AI81" s="309">
        <f>SUM(AI33:AI79)</f>
        <v/>
      </c>
      <c r="AK81" s="398">
        <f>SUM(AK33:AK79)</f>
        <v/>
      </c>
      <c r="AL81" s="398">
        <f>SUM(AL33:AL79)</f>
        <v/>
      </c>
      <c r="AM81" s="398">
        <f>SUM(AM33:AM79)</f>
        <v/>
      </c>
      <c r="AN81" s="398">
        <f>SUM(AN33:AN79)</f>
        <v/>
      </c>
      <c r="AO81" s="398">
        <f>SUM(AO33:AO79)</f>
        <v/>
      </c>
      <c r="AP81" s="398">
        <f>SUM(AP33:AP79)</f>
        <v/>
      </c>
      <c r="AQ81" s="398">
        <f>SUM(AQ33:AQ79)</f>
        <v/>
      </c>
      <c r="AR81" s="398">
        <f>SUM(AR33:AR79)</f>
        <v/>
      </c>
      <c r="AS81" s="398">
        <f>SUM(AS33:AS79)</f>
        <v/>
      </c>
      <c r="AT81" s="398">
        <f>SUM(AT33:AT79)</f>
        <v/>
      </c>
      <c r="AU81" s="398">
        <f>SUM(AU33:AU79)</f>
        <v/>
      </c>
      <c r="AV81" s="398">
        <f>SUM(AV33:AV79)</f>
        <v/>
      </c>
      <c r="AW81" s="398">
        <f>SUM(AW33:AW79)</f>
        <v/>
      </c>
      <c r="AX81" s="398">
        <f>SUM(AX33:AX79)</f>
        <v/>
      </c>
      <c r="AY81" s="398">
        <f>SUM(AY33:AY79)</f>
        <v/>
      </c>
      <c r="BA81" s="311">
        <f>SUM(BA33:BA79)</f>
        <v/>
      </c>
      <c r="BB81" s="311">
        <f>SUM(BB33:BB79)</f>
        <v/>
      </c>
      <c r="BC81" s="311">
        <f>SUM(BC33:BC79)</f>
        <v/>
      </c>
      <c r="BD81" s="311">
        <f>SUM(BD33:BD79)</f>
        <v/>
      </c>
      <c r="BE81" s="311">
        <f>SUM(BE33:BE79)</f>
        <v/>
      </c>
      <c r="BF81" s="311">
        <f>SUM(BF33:BF79)</f>
        <v/>
      </c>
      <c r="BG81" s="311">
        <f>SUM(BG33:BG79)</f>
        <v/>
      </c>
      <c r="BH81" s="311">
        <f>SUM(BH33:BH79)</f>
        <v/>
      </c>
      <c r="BI81" s="311">
        <f>SUM(BI33:BI79)</f>
        <v/>
      </c>
      <c r="BJ81" s="311">
        <f>SUM(BJ33:BJ79)</f>
        <v/>
      </c>
      <c r="BK81" s="311">
        <f>SUM(BK33:BK79)</f>
        <v/>
      </c>
      <c r="BL81" s="311">
        <f>SUM(BL33:BL79)</f>
        <v/>
      </c>
      <c r="BM81" s="311">
        <f>SUM(BM33:BM79)</f>
        <v/>
      </c>
      <c r="BN81" s="311">
        <f>SUM(BN33:BN79)</f>
        <v/>
      </c>
      <c r="BO81" s="311">
        <f>SUM(BO33:BO79)</f>
        <v/>
      </c>
      <c r="BP81" s="311">
        <f>SUM(BP33:BP79)</f>
        <v/>
      </c>
      <c r="BQ81" s="311">
        <f>SUM(BQ33:BQ79)</f>
        <v/>
      </c>
    </row>
    <row r="82">
      <c r="A82" s="38" t="n"/>
      <c r="B82" s="38" t="n"/>
      <c r="C82" s="38" t="n"/>
      <c r="D82" s="38" t="n"/>
      <c r="E82" s="38" t="n"/>
      <c r="F82" s="38" t="n"/>
      <c r="G82" s="38" t="n"/>
      <c r="H82" s="38" t="n"/>
      <c r="I82" s="38" t="n"/>
      <c r="J82" s="38" t="n"/>
      <c r="K82" s="38" t="n"/>
      <c r="L82" s="38" t="n"/>
      <c r="M82" s="38" t="n"/>
      <c r="N82" s="38" t="n"/>
      <c r="O82" s="38" t="n"/>
      <c r="P82" s="38" t="n"/>
      <c r="Q82" s="38" t="n"/>
      <c r="R82" s="38" t="n"/>
      <c r="S82" s="38" t="n"/>
      <c r="T82" s="38" t="n"/>
      <c r="U82" s="38" t="n"/>
      <c r="V82" s="38" t="n"/>
      <c r="W82" s="38" t="n"/>
      <c r="X82" s="38" t="n"/>
      <c r="Y82" s="38" t="n"/>
      <c r="Z82" s="38" t="n"/>
      <c r="AA82" s="38" t="n"/>
      <c r="AB82" s="38" t="n"/>
      <c r="AC82" s="38" t="n"/>
      <c r="AD82" s="38" t="n"/>
      <c r="AE82" s="38" t="n"/>
      <c r="AF82" s="38" t="n"/>
      <c r="AG82" s="38" t="n"/>
      <c r="AH82" s="38" t="n"/>
      <c r="AI82" s="38" t="n"/>
      <c r="AJ82" s="38" t="n"/>
      <c r="AY82" s="38" t="n"/>
      <c r="BQ82" s="35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ht="21.75" customFormat="1" customHeight="1" s="38" thickBot="1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ht="27.75" customFormat="1" customHeight="1" s="38" thickBot="1" thickTop="1">
      <c r="A86" s="75" t="inlineStr">
        <is>
          <t xml:space="preserve">By daypart </t>
        </is>
      </c>
      <c r="B86" s="1151" t="inlineStr">
        <is>
          <t>Ins</t>
        </is>
      </c>
      <c r="C86" s="1152" t="inlineStr">
        <is>
          <t>%</t>
        </is>
      </c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ht="26.25" customFormat="1" customHeight="1" s="38" thickTop="1">
      <c r="A87" s="78" t="inlineStr">
        <is>
          <t>NPT</t>
        </is>
      </c>
      <c r="B87" s="56">
        <f>BA81</f>
        <v/>
      </c>
      <c r="C87" s="57">
        <f>B87/$B$89</f>
        <v/>
      </c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ht="25.5" customFormat="1" customHeight="1" s="38">
      <c r="A88" s="79" t="inlineStr">
        <is>
          <t>PT</t>
        </is>
      </c>
      <c r="B88" s="58">
        <f>BB81</f>
        <v/>
      </c>
      <c r="C88" s="57">
        <f>B88/$B$89</f>
        <v/>
      </c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ht="27" customFormat="1" customHeight="1" s="38" thickBot="1">
      <c r="A89" s="80" t="inlineStr">
        <is>
          <t>TOTAL</t>
        </is>
      </c>
      <c r="B89" s="59">
        <f>SUM(B87:B88)</f>
        <v/>
      </c>
      <c r="C89" s="60">
        <f>SUM(C87:C88)</f>
        <v/>
      </c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ht="21.75" customFormat="1" customHeight="1" s="38" thickTop="1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ht="21.75" customFormat="1" customHeight="1" s="38" thickBot="1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ht="27.75" customFormat="1" customHeight="1" s="38" thickBot="1" thickTop="1">
      <c r="A93" s="81" t="inlineStr">
        <is>
          <t>Duration</t>
        </is>
      </c>
      <c r="B93" s="312">
        <f>SUM(BC81:BQ81)</f>
        <v/>
      </c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ht="21.75" customFormat="1" customHeight="1" s="38" thickTop="1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1.xml><?xml version="1.0" encoding="utf-8"?>
<worksheet xmlns="http://schemas.openxmlformats.org/spreadsheetml/2006/main">
  <sheetPr codeName="Sheet10">
    <outlinePr summaryBelow="1" summaryRight="1"/>
    <pageSetUpPr/>
  </sheetPr>
  <dimension ref="A1:BX662"/>
  <sheetViews>
    <sheetView showGridLines="0" zoomScale="55" zoomScaleNormal="55" zoomScaleSheetLayoutView="10" workbookViewId="0">
      <selection activeCell="X30" sqref="X30:Y30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41"/>
    <col width="10" customWidth="1" style="35" min="42" max="42"/>
    <col width="8.140625" customWidth="1" style="35" min="43" max="43"/>
    <col width="9.140625" customWidth="1" style="373" min="44" max="58"/>
    <col width="9.140625" customWidth="1" style="38" min="59" max="59"/>
    <col width="11.28515625" customWidth="1" style="38" min="60" max="60"/>
    <col width="11.7109375" customWidth="1" style="38" min="61" max="61"/>
    <col width="9.140625" customWidth="1" style="38" min="62" max="76"/>
    <col width="9.140625" customWidth="1" style="35" min="77" max="83"/>
    <col width="9.140625" customWidth="1" style="35" min="84" max="16384"/>
  </cols>
  <sheetData>
    <row r="1" ht="18" customFormat="1" customHeight="1" s="38" thickBot="1">
      <c r="AR1" s="373" t="n"/>
      <c r="AS1" s="373" t="n"/>
      <c r="AT1" s="373" t="n"/>
      <c r="AU1" s="373" t="n"/>
      <c r="AV1" s="373" t="n"/>
      <c r="AW1" s="373" t="n"/>
      <c r="AX1" s="373" t="n"/>
      <c r="AY1" s="373" t="n"/>
      <c r="AZ1" s="373" t="n"/>
      <c r="BA1" s="373" t="n"/>
      <c r="BB1" s="373" t="n"/>
      <c r="BC1" s="373" t="n"/>
      <c r="BD1" s="373" t="n"/>
      <c r="BE1" s="373" t="n"/>
      <c r="BF1" s="373" t="n"/>
    </row>
    <row r="2" ht="22.9" customHeight="1" thickBot="1">
      <c r="A2" s="61" t="inlineStr">
        <is>
          <t>Client:</t>
        </is>
      </c>
      <c r="B2" s="82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  <c r="AK2" s="38" t="n"/>
      <c r="AL2" s="38" t="n"/>
      <c r="AM2" s="38" t="n"/>
      <c r="AN2" s="38" t="n"/>
      <c r="AO2" s="38" t="n"/>
      <c r="AP2" s="38" t="n"/>
      <c r="AQ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  <c r="AK3" s="38" t="n"/>
      <c r="AL3" s="38" t="n"/>
      <c r="AM3" s="38" t="n"/>
      <c r="AN3" s="38" t="n"/>
      <c r="AO3" s="38" t="n"/>
      <c r="AP3" s="38" t="n"/>
      <c r="AQ3" s="38" t="n"/>
    </row>
    <row r="4" ht="18" customFormat="1" customHeight="1" s="38" thickBot="1">
      <c r="AR4" s="373" t="n"/>
      <c r="AS4" s="373" t="n"/>
      <c r="AT4" s="373" t="n"/>
      <c r="AU4" s="373" t="n"/>
      <c r="AV4" s="373" t="n"/>
      <c r="AW4" s="373" t="n"/>
      <c r="AX4" s="373" t="n"/>
      <c r="AY4" s="373" t="n"/>
      <c r="AZ4" s="373" t="n"/>
      <c r="BA4" s="373" t="n"/>
      <c r="BB4" s="373" t="n"/>
      <c r="BC4" s="373" t="n"/>
      <c r="BD4" s="373" t="n"/>
      <c r="BE4" s="373" t="n"/>
      <c r="BF4" s="373" t="n"/>
    </row>
    <row r="5" ht="21.75" customHeight="1" thickBot="1">
      <c r="A5" s="62" t="inlineStr">
        <is>
          <t>Campaign duration</t>
        </is>
      </c>
      <c r="B5" s="82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  <c r="AK5" s="38" t="n"/>
      <c r="AL5" s="38" t="n"/>
      <c r="AM5" s="38" t="n"/>
      <c r="AN5" s="38" t="n"/>
      <c r="AO5" s="38" t="n"/>
      <c r="AP5" s="38" t="n"/>
      <c r="AQ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  <c r="AK6" s="38" t="n"/>
      <c r="AL6" s="38" t="n"/>
      <c r="AM6" s="38" t="n"/>
      <c r="AN6" s="38" t="n"/>
      <c r="AO6" s="38" t="n"/>
      <c r="AP6" s="38" t="n"/>
      <c r="AQ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  <c r="AK7" s="38" t="n"/>
      <c r="AL7" s="38" t="n"/>
      <c r="AM7" s="38" t="n"/>
      <c r="AN7" s="38" t="n"/>
      <c r="AO7" s="38" t="n"/>
      <c r="AP7" s="38" t="n"/>
      <c r="AQ7" s="38" t="n"/>
    </row>
    <row r="8" ht="18" customFormat="1" customHeight="1" s="38">
      <c r="D8" s="289" t="n"/>
      <c r="AR8" s="373" t="n"/>
      <c r="AS8" s="373" t="n"/>
      <c r="AT8" s="373" t="n"/>
      <c r="AU8" s="373" t="n"/>
      <c r="AV8" s="373" t="n"/>
      <c r="AW8" s="373" t="n"/>
      <c r="AX8" s="373" t="n"/>
      <c r="AY8" s="373" t="n"/>
      <c r="AZ8" s="373" t="n"/>
      <c r="BA8" s="373" t="n"/>
      <c r="BB8" s="373" t="n"/>
      <c r="BC8" s="373" t="n"/>
      <c r="BD8" s="373" t="n"/>
      <c r="BE8" s="373" t="n"/>
      <c r="BF8" s="373" t="n"/>
    </row>
    <row r="9" ht="19.9" customFormat="1" customHeight="1" s="38" thickBot="1">
      <c r="D9" s="289" t="n"/>
      <c r="AR9" s="373" t="n"/>
      <c r="AS9" s="373" t="n"/>
      <c r="AT9" s="373" t="n"/>
      <c r="AU9" s="373" t="n"/>
      <c r="AV9" s="373" t="n"/>
      <c r="AW9" s="373" t="n"/>
      <c r="AX9" s="373" t="n"/>
      <c r="AY9" s="373" t="n"/>
      <c r="AZ9" s="373" t="n"/>
      <c r="BA9" s="373" t="n"/>
      <c r="BB9" s="373" t="n"/>
      <c r="BC9" s="373" t="n"/>
      <c r="BD9" s="373" t="n"/>
      <c r="BE9" s="373" t="n"/>
      <c r="BF9" s="373" t="n"/>
    </row>
    <row r="10" ht="21.75" customHeight="1" thickBot="1">
      <c r="A10" s="505" t="inlineStr">
        <is>
          <t>Spot name</t>
        </is>
      </c>
      <c r="B10" s="506" t="inlineStr">
        <is>
          <t>Lenght</t>
        </is>
      </c>
      <c r="C10" s="507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O10" s="38" t="n"/>
      <c r="P10" s="38" t="n"/>
      <c r="Q10" s="38" t="n"/>
      <c r="R10" s="38" t="n"/>
      <c r="S10" s="38" t="n"/>
      <c r="T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  <c r="AI10" s="38" t="n"/>
      <c r="AJ10" s="38" t="n"/>
      <c r="AK10" s="38" t="n"/>
      <c r="AL10" s="38" t="n"/>
      <c r="AM10" s="38" t="n"/>
      <c r="AN10" s="38" t="n"/>
      <c r="AO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G11" s="38" t="n"/>
      <c r="H11" s="38" t="n"/>
      <c r="I11" s="38" t="n"/>
      <c r="J11" s="38" t="n"/>
      <c r="K11" s="38" t="n"/>
      <c r="L11" s="38" t="n"/>
      <c r="M11" s="38" t="n"/>
      <c r="R11" s="38" t="n"/>
      <c r="S11" s="38" t="n"/>
      <c r="T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O12" s="38" t="n"/>
      <c r="P12" s="38" t="n"/>
      <c r="Q12" s="38" t="n"/>
      <c r="R12" s="38" t="n"/>
      <c r="S12" s="38" t="n"/>
      <c r="T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  <c r="AI12" s="38" t="n"/>
      <c r="AJ12" s="38" t="n"/>
      <c r="AK12" s="38" t="n"/>
      <c r="AL12" s="38" t="n"/>
      <c r="AM12" s="38" t="n"/>
      <c r="AN12" s="38" t="n"/>
      <c r="AO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O13" s="38" t="n"/>
      <c r="P13" s="38" t="n"/>
      <c r="Q13" s="38" t="n"/>
      <c r="R13" s="38" t="n"/>
      <c r="S13" s="38" t="n"/>
      <c r="T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I13" s="38" t="n"/>
      <c r="AJ13" s="38" t="n"/>
      <c r="AK13" s="38" t="n"/>
      <c r="AL13" s="38" t="n"/>
      <c r="AM13" s="38" t="n"/>
      <c r="AN13" s="38" t="n"/>
      <c r="AO13" s="38" t="n"/>
      <c r="AR13" s="35" t="n"/>
      <c r="AS13" s="35" t="n"/>
      <c r="AT13" s="35" t="n"/>
      <c r="AU13" s="35" t="n"/>
      <c r="AV13" s="35" t="n"/>
      <c r="AW13" s="35" t="n"/>
      <c r="AX13" s="35" t="n"/>
      <c r="AY13" s="35" t="n"/>
      <c r="AZ13" s="35" t="n"/>
      <c r="BA13" s="35" t="n"/>
      <c r="BB13" s="35" t="n"/>
      <c r="BC13" s="35" t="n"/>
      <c r="BD13" s="35" t="n"/>
      <c r="BE13" s="35" t="n"/>
      <c r="BF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O14" s="38" t="n"/>
      <c r="P14" s="38" t="n"/>
      <c r="Q14" s="38" t="n"/>
      <c r="R14" s="38" t="n"/>
      <c r="S14" s="38" t="n"/>
      <c r="T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I14" s="38" t="n"/>
      <c r="AJ14" s="38" t="n"/>
      <c r="AK14" s="38" t="n"/>
      <c r="AL14" s="38" t="n"/>
      <c r="AM14" s="38" t="n"/>
      <c r="AN14" s="38" t="n"/>
      <c r="AO14" s="38" t="n"/>
      <c r="AR14" s="35" t="n"/>
      <c r="AS14" s="35" t="n"/>
      <c r="AT14" s="35" t="n"/>
      <c r="AU14" s="35" t="n"/>
      <c r="AV14" s="35" t="n"/>
      <c r="AW14" s="35" t="n"/>
      <c r="AX14" s="35" t="n"/>
      <c r="AY14" s="35" t="n"/>
      <c r="AZ14" s="35" t="n"/>
      <c r="BA14" s="35" t="n"/>
      <c r="BB14" s="35" t="n"/>
      <c r="BC14" s="35" t="n"/>
      <c r="BD14" s="35" t="n"/>
      <c r="BE14" s="35" t="n"/>
      <c r="BF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O15" s="38" t="n"/>
      <c r="P15" s="38" t="n"/>
      <c r="Q15" s="38" t="n"/>
      <c r="R15" s="38" t="n"/>
      <c r="S15" s="38" t="n"/>
      <c r="T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I15" s="38" t="n"/>
      <c r="AJ15" s="38" t="n"/>
      <c r="AK15" s="38" t="n"/>
      <c r="AL15" s="38" t="n"/>
      <c r="AM15" s="38" t="n"/>
      <c r="AN15" s="38" t="n"/>
      <c r="AO15" s="38" t="n"/>
      <c r="AR15" s="35" t="n"/>
      <c r="AS15" s="35" t="n"/>
      <c r="AT15" s="35" t="n"/>
      <c r="AU15" s="35" t="n"/>
      <c r="AV15" s="35" t="n"/>
      <c r="AW15" s="35" t="n"/>
      <c r="AX15" s="35" t="n"/>
      <c r="AY15" s="35" t="n"/>
      <c r="AZ15" s="35" t="n"/>
      <c r="BA15" s="35" t="n"/>
      <c r="BB15" s="35" t="n"/>
      <c r="BC15" s="35" t="n"/>
      <c r="BD15" s="35" t="n"/>
      <c r="BE15" s="35" t="n"/>
      <c r="BF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O16" s="38" t="n"/>
      <c r="P16" s="38" t="n"/>
      <c r="Q16" s="38" t="n"/>
      <c r="R16" s="38" t="n"/>
      <c r="S16" s="38" t="n"/>
      <c r="T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I16" s="38" t="n"/>
      <c r="AJ16" s="38" t="n"/>
      <c r="AK16" s="38" t="n"/>
      <c r="AL16" s="38" t="n"/>
      <c r="AM16" s="38" t="n"/>
      <c r="AN16" s="38" t="n"/>
      <c r="AO16" s="38" t="n"/>
      <c r="AR16" s="35" t="n"/>
      <c r="AS16" s="35" t="n"/>
      <c r="AT16" s="35" t="n"/>
      <c r="AU16" s="35" t="n"/>
      <c r="AV16" s="35" t="n"/>
      <c r="AW16" s="35" t="n"/>
      <c r="AX16" s="35" t="n"/>
      <c r="AY16" s="35" t="n"/>
      <c r="AZ16" s="35" t="n"/>
      <c r="BA16" s="35" t="n"/>
      <c r="BB16" s="35" t="n"/>
      <c r="BC16" s="35" t="n"/>
      <c r="BD16" s="35" t="n"/>
      <c r="BE16" s="35" t="n"/>
      <c r="BF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O17" s="38" t="n"/>
      <c r="P17" s="38" t="n"/>
      <c r="Q17" s="38" t="n"/>
      <c r="R17" s="38" t="n"/>
      <c r="S17" s="38" t="n"/>
      <c r="T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I17" s="38" t="n"/>
      <c r="AJ17" s="38" t="n"/>
      <c r="AK17" s="38" t="n"/>
      <c r="AL17" s="38" t="n"/>
      <c r="AM17" s="38" t="n"/>
      <c r="AN17" s="38" t="n"/>
      <c r="AO17" s="38" t="n"/>
      <c r="AR17" s="35" t="n"/>
      <c r="AS17" s="35" t="n"/>
      <c r="AT17" s="35" t="n"/>
      <c r="AU17" s="35" t="n"/>
      <c r="AV17" s="35" t="n"/>
      <c r="AW17" s="35" t="n"/>
      <c r="AX17" s="35" t="n"/>
      <c r="AY17" s="35" t="n"/>
      <c r="AZ17" s="35" t="n"/>
      <c r="BA17" s="35" t="n"/>
      <c r="BB17" s="35" t="n"/>
      <c r="BC17" s="35" t="n"/>
      <c r="BD17" s="35" t="n"/>
      <c r="BE17" s="35" t="n"/>
      <c r="BF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O18" s="38" t="n"/>
      <c r="P18" s="38" t="n"/>
      <c r="Q18" s="38" t="n"/>
      <c r="R18" s="38" t="n"/>
      <c r="S18" s="38" t="n"/>
      <c r="T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I18" s="38" t="n"/>
      <c r="AJ18" s="38" t="n"/>
      <c r="AK18" s="38" t="n"/>
      <c r="AL18" s="38" t="n"/>
      <c r="AM18" s="38" t="n"/>
      <c r="AN18" s="38" t="n"/>
      <c r="AO18" s="38" t="n"/>
      <c r="AR18" s="35" t="n"/>
      <c r="AS18" s="35" t="n"/>
      <c r="AT18" s="35" t="n"/>
      <c r="AU18" s="35" t="n"/>
      <c r="AV18" s="35" t="n"/>
      <c r="AW18" s="35" t="n"/>
      <c r="AX18" s="35" t="n"/>
      <c r="AY18" s="35" t="n"/>
      <c r="AZ18" s="35" t="n"/>
      <c r="BA18" s="35" t="n"/>
      <c r="BB18" s="35" t="n"/>
      <c r="BC18" s="35" t="n"/>
      <c r="BD18" s="35" t="n"/>
      <c r="BE18" s="35" t="n"/>
      <c r="BF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O19" s="38" t="n"/>
      <c r="P19" s="38" t="n"/>
      <c r="Q19" s="38" t="n"/>
      <c r="R19" s="38" t="n"/>
      <c r="S19" s="38" t="n"/>
      <c r="T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I19" s="38" t="n"/>
      <c r="AJ19" s="38" t="n"/>
      <c r="AK19" s="38" t="n"/>
      <c r="AL19" s="38" t="n"/>
      <c r="AM19" s="38" t="n"/>
      <c r="AN19" s="38" t="n"/>
      <c r="AO19" s="38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O20" s="38" t="n"/>
      <c r="P20" s="38" t="n"/>
      <c r="Q20" s="38" t="n"/>
      <c r="R20" s="38" t="n"/>
      <c r="S20" s="38" t="n"/>
      <c r="T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I20" s="38" t="n"/>
      <c r="AJ20" s="38" t="n"/>
      <c r="AK20" s="38" t="n"/>
      <c r="AL20" s="38" t="n"/>
      <c r="AM20" s="38" t="n"/>
      <c r="AN20" s="38" t="n"/>
      <c r="AO20" s="38" t="n"/>
      <c r="AR20" s="35" t="n"/>
      <c r="AS20" s="35" t="n"/>
      <c r="AT20" s="35" t="n"/>
      <c r="AU20" s="35" t="n"/>
      <c r="AV20" s="35" t="n"/>
      <c r="AW20" s="35" t="n"/>
      <c r="AX20" s="35" t="n"/>
      <c r="AY20" s="35" t="n"/>
      <c r="AZ20" s="35" t="n"/>
      <c r="BA20" s="35" t="n"/>
      <c r="BB20" s="35" t="n"/>
      <c r="BC20" s="35" t="n"/>
      <c r="BD20" s="35" t="n"/>
      <c r="BE20" s="35" t="n"/>
      <c r="BF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O21" s="38" t="n"/>
      <c r="P21" s="38" t="n"/>
      <c r="Q21" s="38" t="n"/>
      <c r="R21" s="38" t="n"/>
      <c r="S21" s="38" t="n"/>
      <c r="T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I21" s="38" t="n"/>
      <c r="AJ21" s="38" t="n"/>
      <c r="AK21" s="38" t="n"/>
      <c r="AL21" s="38" t="n"/>
      <c r="AM21" s="38" t="n"/>
      <c r="AN21" s="38" t="n"/>
      <c r="AO21" s="38" t="n"/>
      <c r="AR21" s="38" t="n"/>
      <c r="AS21" s="38" t="n"/>
      <c r="AT21" s="38" t="n"/>
      <c r="AU21" s="38" t="n"/>
      <c r="AV21" s="38" t="n"/>
      <c r="AW21" s="38" t="n"/>
      <c r="AX21" s="38" t="n"/>
      <c r="AY21" s="38" t="n"/>
      <c r="AZ21" s="38" t="n"/>
      <c r="BA21" s="35" t="n"/>
      <c r="BB21" s="35" t="n"/>
      <c r="BC21" s="35" t="n"/>
      <c r="BD21" s="35" t="n"/>
      <c r="BE21" s="35" t="n"/>
      <c r="BF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O22" s="38" t="n"/>
      <c r="P22" s="38" t="n"/>
      <c r="Q22" s="38" t="n"/>
      <c r="R22" s="38" t="n"/>
      <c r="S22" s="38" t="n"/>
      <c r="T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I22" s="38" t="n"/>
      <c r="AJ22" s="38" t="n"/>
      <c r="AK22" s="38" t="n"/>
      <c r="AL22" s="38" t="n"/>
      <c r="AM22" s="38" t="n"/>
      <c r="AN22" s="38" t="n"/>
      <c r="AO22" s="38" t="n"/>
      <c r="AR22" s="38" t="n"/>
      <c r="AS22" s="38" t="n"/>
      <c r="AT22" s="38" t="n"/>
      <c r="AU22" s="38" t="n"/>
      <c r="AV22" s="38" t="n"/>
      <c r="AW22" s="38" t="n"/>
      <c r="AX22" s="38" t="n"/>
      <c r="AY22" s="38" t="n"/>
      <c r="AZ22" s="38" t="n"/>
      <c r="BA22" s="35" t="n"/>
      <c r="BB22" s="35" t="n"/>
      <c r="BC22" s="35" t="n"/>
      <c r="BD22" s="35" t="n"/>
      <c r="BE22" s="35" t="n"/>
      <c r="BF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O23" s="38" t="n"/>
      <c r="P23" s="38" t="n"/>
      <c r="Q23" s="38" t="n"/>
      <c r="R23" s="38" t="n"/>
      <c r="S23" s="38" t="n"/>
      <c r="T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I23" s="38" t="n"/>
      <c r="AJ23" s="38" t="n"/>
      <c r="AK23" s="38" t="n"/>
      <c r="AL23" s="38" t="n"/>
      <c r="AM23" s="38" t="n"/>
      <c r="AN23" s="38" t="n"/>
      <c r="AO23" s="38" t="n"/>
      <c r="AR23" s="38" t="n"/>
      <c r="AS23" s="38" t="n"/>
      <c r="AT23" s="38" t="n"/>
      <c r="AU23" s="38" t="n"/>
      <c r="AV23" s="38" t="n"/>
      <c r="AW23" s="38" t="n"/>
      <c r="AX23" s="38" t="n"/>
      <c r="AY23" s="38" t="n"/>
      <c r="AZ23" s="38" t="n"/>
      <c r="BA23" s="35" t="n"/>
      <c r="BB23" s="35" t="n"/>
      <c r="BC23" s="35" t="n"/>
      <c r="BD23" s="35" t="n"/>
      <c r="BE23" s="35" t="n"/>
      <c r="BF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O24" s="38" t="n"/>
      <c r="P24" s="38" t="n"/>
      <c r="Q24" s="38" t="n"/>
      <c r="R24" s="38" t="n"/>
      <c r="S24" s="38" t="n"/>
      <c r="T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I24" s="38" t="n"/>
      <c r="AJ24" s="38" t="n"/>
      <c r="AK24" s="38" t="n"/>
      <c r="AL24" s="38" t="n"/>
      <c r="AM24" s="38" t="n"/>
      <c r="AN24" s="38" t="n"/>
      <c r="AO24" s="38" t="n"/>
      <c r="AR24" s="38" t="n"/>
      <c r="AS24" s="38" t="n"/>
      <c r="AT24" s="38" t="n"/>
      <c r="AU24" s="38" t="n"/>
      <c r="AV24" s="38" t="n"/>
      <c r="AW24" s="38" t="n"/>
      <c r="AX24" s="38" t="n"/>
      <c r="AY24" s="38" t="n"/>
      <c r="AZ24" s="38" t="n"/>
      <c r="BA24" s="35" t="n"/>
      <c r="BB24" s="35" t="n"/>
      <c r="BC24" s="35" t="n"/>
      <c r="BD24" s="35" t="n"/>
      <c r="BE24" s="35" t="n"/>
      <c r="BF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O25" s="38" t="n"/>
      <c r="P25" s="38" t="n"/>
      <c r="Q25" s="38" t="n"/>
      <c r="R25" s="38" t="n"/>
      <c r="S25" s="38" t="n"/>
      <c r="T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I25" s="38" t="n"/>
      <c r="AJ25" s="38" t="n"/>
      <c r="AK25" s="38" t="n"/>
      <c r="AL25" s="38" t="n"/>
      <c r="AM25" s="38" t="n"/>
      <c r="AN25" s="38" t="n"/>
      <c r="AO25" s="38" t="n"/>
      <c r="AR25" s="38" t="n"/>
      <c r="AS25" s="38" t="n"/>
      <c r="AT25" s="38" t="n"/>
      <c r="AU25" s="38" t="n"/>
      <c r="AV25" s="38" t="n"/>
      <c r="AW25" s="38" t="n"/>
      <c r="AX25" s="38" t="n"/>
      <c r="AY25" s="38" t="n"/>
      <c r="AZ25" s="38" t="n"/>
      <c r="BA25" s="35" t="n"/>
      <c r="BB25" s="35" t="n"/>
      <c r="BC25" s="35" t="n"/>
      <c r="BD25" s="35" t="n"/>
      <c r="BE25" s="35" t="n"/>
      <c r="BF25" s="35" t="n"/>
    </row>
    <row r="26" ht="18" customFormat="1" customHeight="1" s="38">
      <c r="AR26" s="373" t="n"/>
      <c r="AS26" s="373" t="n"/>
      <c r="AT26" s="373" t="n"/>
      <c r="AU26" s="373" t="n"/>
      <c r="AV26" s="373" t="n"/>
      <c r="AW26" s="373" t="n"/>
      <c r="AX26" s="373" t="n"/>
      <c r="AY26" s="373" t="n"/>
      <c r="AZ26" s="373" t="n"/>
      <c r="BA26" s="373" t="n"/>
      <c r="BB26" s="373" t="n"/>
      <c r="BC26" s="373" t="n"/>
      <c r="BD26" s="373" t="n"/>
      <c r="BE26" s="373" t="n"/>
      <c r="BF26" s="373" t="n"/>
    </row>
    <row r="27" ht="18" customFormat="1" customHeight="1" s="38" thickBot="1">
      <c r="AR27" s="373" t="n"/>
      <c r="AS27" s="373" t="n"/>
      <c r="AT27" s="373" t="n"/>
      <c r="AU27" s="373" t="n"/>
      <c r="AV27" s="373" t="n"/>
      <c r="AW27" s="373" t="n"/>
      <c r="AX27" s="373" t="n"/>
      <c r="AY27" s="373" t="n"/>
      <c r="AZ27" s="373" t="n"/>
      <c r="BA27" s="373" t="n"/>
      <c r="BB27" s="373" t="n"/>
      <c r="BC27" s="373" t="n"/>
      <c r="BD27" s="373" t="n"/>
      <c r="BE27" s="373" t="n"/>
      <c r="BF27" s="373" t="n"/>
    </row>
    <row r="28" ht="26.25" customHeight="1" thickBot="1">
      <c r="A28" s="778" t="inlineStr">
        <is>
          <t>SK1/SK2/SK3/Nova Sport</t>
        </is>
      </c>
      <c r="B28" s="1113" t="n"/>
      <c r="C28" s="1113" t="n"/>
      <c r="D28" s="1113" t="n"/>
      <c r="E28" s="1140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1113" t="n"/>
      <c r="AJ28" s="1113" t="n"/>
      <c r="AK28" s="1113" t="n"/>
      <c r="AL28" s="1113" t="n"/>
      <c r="AM28" s="1113" t="n"/>
      <c r="AN28" s="1113" t="n"/>
      <c r="AO28" s="1113" t="n"/>
      <c r="AP28" s="38" t="n"/>
      <c r="AQ28" s="38" t="n"/>
      <c r="AR28" s="774" t="inlineStr">
        <is>
          <t># Of
Spots A</t>
        </is>
      </c>
      <c r="AS28" s="774" t="inlineStr">
        <is>
          <t># Of
Spots B</t>
        </is>
      </c>
      <c r="AT28" s="774" t="inlineStr">
        <is>
          <t># Of
Spots C</t>
        </is>
      </c>
      <c r="AU28" s="774" t="inlineStr">
        <is>
          <t># Of
Spots D</t>
        </is>
      </c>
      <c r="AV28" s="774" t="inlineStr">
        <is>
          <t># Of
Spots E</t>
        </is>
      </c>
      <c r="AW28" s="774" t="inlineStr">
        <is>
          <t># Of
Spots F</t>
        </is>
      </c>
      <c r="AX28" s="774" t="inlineStr">
        <is>
          <t># Of
Spots G</t>
        </is>
      </c>
      <c r="AY28" s="774" t="inlineStr">
        <is>
          <t># Of
Spots H</t>
        </is>
      </c>
      <c r="AZ28" s="774" t="inlineStr">
        <is>
          <t># Of
Spots I</t>
        </is>
      </c>
      <c r="BA28" s="774" t="inlineStr">
        <is>
          <t># Of
Spots J</t>
        </is>
      </c>
      <c r="BB28" s="774" t="inlineStr">
        <is>
          <t># Of
Spots K</t>
        </is>
      </c>
      <c r="BC28" s="774" t="inlineStr">
        <is>
          <t># Of
Spots L</t>
        </is>
      </c>
      <c r="BD28" s="774" t="inlineStr">
        <is>
          <t># Of
Spots M</t>
        </is>
      </c>
      <c r="BE28" s="774" t="inlineStr">
        <is>
          <t># Of
Spots N</t>
        </is>
      </c>
      <c r="BF28" s="774" t="inlineStr">
        <is>
          <t># Of
Spots O</t>
        </is>
      </c>
      <c r="BH28" s="821" t="inlineStr">
        <is>
          <t>NPT</t>
        </is>
      </c>
      <c r="BI28" s="822" t="inlineStr">
        <is>
          <t>PT</t>
        </is>
      </c>
      <c r="BJ28" s="821" t="inlineStr">
        <is>
          <t>A</t>
        </is>
      </c>
      <c r="BK28" s="822" t="inlineStr">
        <is>
          <t>B</t>
        </is>
      </c>
      <c r="BL28" s="821" t="inlineStr">
        <is>
          <t>C</t>
        </is>
      </c>
      <c r="BM28" s="822" t="inlineStr">
        <is>
          <t>D</t>
        </is>
      </c>
      <c r="BN28" s="821" t="inlineStr">
        <is>
          <t>E</t>
        </is>
      </c>
      <c r="BO28" s="822" t="inlineStr">
        <is>
          <t>F</t>
        </is>
      </c>
      <c r="BP28" s="821" t="inlineStr">
        <is>
          <t>G</t>
        </is>
      </c>
      <c r="BQ28" s="822" t="inlineStr">
        <is>
          <t>H</t>
        </is>
      </c>
      <c r="BR28" s="821" t="inlineStr">
        <is>
          <t>I</t>
        </is>
      </c>
      <c r="BS28" s="822" t="inlineStr">
        <is>
          <t>J</t>
        </is>
      </c>
      <c r="BT28" s="821" t="inlineStr">
        <is>
          <t>K</t>
        </is>
      </c>
      <c r="BU28" s="822" t="inlineStr">
        <is>
          <t>L</t>
        </is>
      </c>
      <c r="BV28" s="821" t="inlineStr">
        <is>
          <t>M</t>
        </is>
      </c>
      <c r="BW28" s="822" t="inlineStr">
        <is>
          <t>N</t>
        </is>
      </c>
      <c r="BX28" s="82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1118" t="n"/>
      <c r="AJ29" s="1118" t="n"/>
      <c r="AK29" s="1118" t="n"/>
      <c r="AL29" s="1118" t="n"/>
      <c r="AM29" s="1118" t="n"/>
      <c r="AN29" s="1118" t="n"/>
      <c r="AO29" s="1118" t="n"/>
      <c r="AP29" s="38" t="n"/>
      <c r="AQ29" s="38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AZ29" s="1119" t="n"/>
      <c r="BA29" s="1119" t="n"/>
      <c r="BB29" s="1119" t="n"/>
      <c r="BC29" s="1119" t="n"/>
      <c r="BD29" s="1119" t="n"/>
      <c r="BE29" s="1119" t="n"/>
      <c r="BF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  <c r="BR29" s="1119" t="n"/>
      <c r="BS29" s="1119" t="n"/>
      <c r="BT29" s="1119" t="n"/>
      <c r="BU29" s="1119" t="n"/>
      <c r="BV29" s="1119" t="n"/>
      <c r="BW29" s="1119" t="n"/>
      <c r="BX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1">
        <f>AH30+1</f>
        <v/>
      </c>
      <c r="AJ30" s="1121">
        <f>AI30+1</f>
        <v/>
      </c>
      <c r="AK30" s="1121">
        <f>AJ30+1</f>
        <v/>
      </c>
      <c r="AL30" s="1121">
        <f>AK30+1</f>
        <v/>
      </c>
      <c r="AM30" s="1121">
        <f>AL30+1</f>
        <v/>
      </c>
      <c r="AN30" s="1121">
        <f>AM30+1</f>
        <v/>
      </c>
      <c r="AO30" s="1121">
        <f>AN30+1</f>
        <v/>
      </c>
      <c r="AP30" s="38" t="n"/>
      <c r="AQ30" s="38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AZ30" s="1119" t="n"/>
      <c r="BA30" s="1119" t="n"/>
      <c r="BB30" s="1119" t="n"/>
      <c r="BC30" s="1119" t="n"/>
      <c r="BD30" s="1119" t="n"/>
      <c r="BE30" s="1119" t="n"/>
      <c r="BF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  <c r="BR30" s="1119" t="n"/>
      <c r="BS30" s="1119" t="n"/>
      <c r="BT30" s="1119" t="n"/>
      <c r="BU30" s="1119" t="n"/>
      <c r="BV30" s="1119" t="n"/>
      <c r="BW30" s="1119" t="n"/>
      <c r="BX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Tu</t>
        </is>
      </c>
      <c r="F31" s="143" t="inlineStr">
        <is>
          <t>We</t>
        </is>
      </c>
      <c r="G31" s="143" t="inlineStr">
        <is>
          <t>Th</t>
        </is>
      </c>
      <c r="H31" s="143" t="inlineStr">
        <is>
          <t>Fr</t>
        </is>
      </c>
      <c r="I31" s="143" t="inlineStr">
        <is>
          <t>Sat</t>
        </is>
      </c>
      <c r="J31" s="143" t="inlineStr">
        <is>
          <t>Su</t>
        </is>
      </c>
      <c r="K31" s="143" t="inlineStr">
        <is>
          <t>Mo</t>
        </is>
      </c>
      <c r="L31" s="143" t="inlineStr">
        <is>
          <t>Tu</t>
        </is>
      </c>
      <c r="M31" s="143" t="inlineStr">
        <is>
          <t>We</t>
        </is>
      </c>
      <c r="N31" s="143" t="inlineStr">
        <is>
          <t>Th</t>
        </is>
      </c>
      <c r="O31" s="143" t="inlineStr">
        <is>
          <t>Fr</t>
        </is>
      </c>
      <c r="P31" s="143" t="inlineStr">
        <is>
          <t>Sat</t>
        </is>
      </c>
      <c r="Q31" s="143" t="inlineStr">
        <is>
          <t>Su</t>
        </is>
      </c>
      <c r="R31" s="143" t="inlineStr">
        <is>
          <t>Mo</t>
        </is>
      </c>
      <c r="S31" s="143" t="inlineStr">
        <is>
          <t>Tu</t>
        </is>
      </c>
      <c r="T31" s="143" t="inlineStr">
        <is>
          <t>We</t>
        </is>
      </c>
      <c r="U31" s="143" t="inlineStr">
        <is>
          <t>Th</t>
        </is>
      </c>
      <c r="V31" s="143" t="inlineStr">
        <is>
          <t>Fr</t>
        </is>
      </c>
      <c r="W31" s="143" t="inlineStr">
        <is>
          <t>Sat</t>
        </is>
      </c>
      <c r="X31" s="143" t="inlineStr">
        <is>
          <t>Su</t>
        </is>
      </c>
      <c r="Y31" s="143" t="inlineStr">
        <is>
          <t>Mo</t>
        </is>
      </c>
      <c r="Z31" s="143" t="inlineStr">
        <is>
          <t>Tu</t>
        </is>
      </c>
      <c r="AA31" s="143" t="inlineStr">
        <is>
          <t>We</t>
        </is>
      </c>
      <c r="AB31" s="143" t="inlineStr">
        <is>
          <t>Th</t>
        </is>
      </c>
      <c r="AC31" s="143" t="inlineStr">
        <is>
          <t>Fr</t>
        </is>
      </c>
      <c r="AD31" s="143" t="inlineStr">
        <is>
          <t>Sat</t>
        </is>
      </c>
      <c r="AE31" s="143" t="inlineStr">
        <is>
          <t>Su</t>
        </is>
      </c>
      <c r="AF31" s="143" t="inlineStr">
        <is>
          <t>Mo</t>
        </is>
      </c>
      <c r="AG31" s="143" t="inlineStr">
        <is>
          <t>Tu</t>
        </is>
      </c>
      <c r="AH31" s="143" t="inlineStr">
        <is>
          <t>We</t>
        </is>
      </c>
      <c r="AI31" s="143" t="inlineStr">
        <is>
          <t>Th</t>
        </is>
      </c>
      <c r="AJ31" s="143" t="inlineStr">
        <is>
          <t>Fr</t>
        </is>
      </c>
      <c r="AK31" s="143" t="inlineStr">
        <is>
          <t>Sat</t>
        </is>
      </c>
      <c r="AL31" s="143" t="inlineStr">
        <is>
          <t>Su</t>
        </is>
      </c>
      <c r="AM31" s="143" t="inlineStr">
        <is>
          <t>Mo</t>
        </is>
      </c>
      <c r="AN31" s="143" t="inlineStr">
        <is>
          <t>Tu</t>
        </is>
      </c>
      <c r="AO31" s="143" t="inlineStr">
        <is>
          <t>We</t>
        </is>
      </c>
      <c r="AP31" s="296" t="inlineStr">
        <is>
          <t>S Air</t>
        </is>
      </c>
      <c r="AQ31" s="38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AZ31" s="1119" t="n"/>
      <c r="BA31" s="1119" t="n"/>
      <c r="BB31" s="1119" t="n"/>
      <c r="BC31" s="1119" t="n"/>
      <c r="BD31" s="1119" t="n"/>
      <c r="BE31" s="1119" t="n"/>
      <c r="BF31" s="1119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  <c r="BR31" s="1123" t="n"/>
      <c r="BS31" s="1123" t="n"/>
      <c r="BT31" s="1123" t="n"/>
      <c r="BU31" s="1123" t="n"/>
      <c r="BV31" s="1123" t="n"/>
      <c r="BW31" s="1123" t="n"/>
      <c r="BX31" s="1123" t="n"/>
    </row>
    <row r="32" ht="21.75" customHeight="1" thickBot="1">
      <c r="A32" s="508" t="inlineStr">
        <is>
          <t>Program Name</t>
        </is>
      </c>
      <c r="B32" s="509" t="inlineStr">
        <is>
          <t>Start</t>
        </is>
      </c>
      <c r="C32" s="510" t="inlineStr">
        <is>
          <t>Day Part</t>
        </is>
      </c>
      <c r="D32" s="511" t="inlineStr">
        <is>
          <t>Day</t>
        </is>
      </c>
      <c r="E32" s="454" t="n"/>
      <c r="N32" s="385" t="n"/>
      <c r="U32" s="385" t="n"/>
      <c r="AP32" s="34" t="n"/>
      <c r="AQ32" s="38" t="n"/>
      <c r="AR32" s="512" t="n"/>
      <c r="AS32" s="513" t="n"/>
      <c r="AT32" s="514" t="n"/>
      <c r="AU32" s="512" t="n"/>
      <c r="AV32" s="513" t="n"/>
      <c r="AW32" s="514" t="n"/>
      <c r="AX32" s="512" t="n"/>
      <c r="AY32" s="513" t="n"/>
      <c r="AZ32" s="514" t="n"/>
      <c r="BA32" s="512" t="n"/>
      <c r="BB32" s="513" t="n"/>
      <c r="BC32" s="514" t="n"/>
      <c r="BD32" s="512" t="n"/>
      <c r="BE32" s="513" t="n"/>
      <c r="BF32" s="514" t="n"/>
      <c r="BH32" s="515" t="n"/>
      <c r="BI32" s="515" t="n"/>
      <c r="BJ32" s="515" t="n"/>
      <c r="BK32" s="515" t="n"/>
      <c r="BL32" s="515" t="n"/>
      <c r="BM32" s="515" t="n"/>
      <c r="BN32" s="515" t="n"/>
      <c r="BO32" s="515" t="n"/>
      <c r="BP32" s="515" t="n"/>
      <c r="BQ32" s="515" t="n"/>
      <c r="BR32" s="515" t="n"/>
      <c r="BS32" s="515" t="n"/>
      <c r="BT32" s="515" t="n"/>
      <c r="BU32" s="515" t="n"/>
      <c r="BV32" s="515" t="n"/>
      <c r="BW32" s="515" t="n"/>
      <c r="BX32" s="515" t="n"/>
    </row>
    <row r="33" ht="21" customHeight="1" thickBot="1">
      <c r="A33" s="299" t="inlineStr">
        <is>
          <t>SPORTS  ( FOOTBALL, TENIS, BASKETBALL, MOTO GP, FORMULA 1 + OTHER LIVE )</t>
        </is>
      </c>
      <c r="B33" s="494" t="n">
        <v>0.4166666666666667</v>
      </c>
      <c r="C33" s="249" t="inlineStr">
        <is>
          <t>NPT</t>
        </is>
      </c>
      <c r="D33" s="471" t="inlineStr">
        <is>
          <t>Mon-Sun</t>
        </is>
      </c>
      <c r="E33" s="614" t="n"/>
      <c r="F33" s="614" t="n"/>
      <c r="G33" s="614" t="n"/>
      <c r="H33" s="614" t="n"/>
      <c r="I33" s="615" t="n"/>
      <c r="J33" s="615" t="n"/>
      <c r="K33" s="614" t="n"/>
      <c r="L33" s="614" t="n"/>
      <c r="M33" s="614" t="n"/>
      <c r="N33" s="614" t="n"/>
      <c r="O33" s="614" t="n"/>
      <c r="P33" s="615" t="n"/>
      <c r="Q33" s="615" t="n"/>
      <c r="R33" s="614" t="n"/>
      <c r="S33" s="614" t="n"/>
      <c r="T33" s="614" t="n"/>
      <c r="U33" s="614" t="n"/>
      <c r="V33" s="614" t="n"/>
      <c r="W33" s="615" t="n"/>
      <c r="X33" s="615" t="n"/>
      <c r="Y33" s="614" t="n"/>
      <c r="Z33" s="614" t="n"/>
      <c r="AA33" s="614" t="n"/>
      <c r="AB33" s="614" t="n"/>
      <c r="AC33" s="614" t="n"/>
      <c r="AD33" s="615" t="n"/>
      <c r="AE33" s="615" t="n"/>
      <c r="AF33" s="614" t="n"/>
      <c r="AG33" s="614" t="n"/>
      <c r="AH33" s="614" t="n"/>
      <c r="AI33" s="614" t="n"/>
      <c r="AJ33" s="614" t="n"/>
      <c r="AK33" s="615" t="n"/>
      <c r="AL33" s="615" t="n"/>
      <c r="AM33" s="614" t="n"/>
      <c r="AN33" s="614" t="n"/>
      <c r="AO33" s="614" t="n"/>
      <c r="AP33" s="34">
        <f>COUNTA(E33:AO33)</f>
        <v/>
      </c>
      <c r="AQ33" s="38" t="n"/>
      <c r="AR33" s="393">
        <f>+COUNTIF(E33:AO33,"*"&amp;"A"&amp;"*")</f>
        <v/>
      </c>
      <c r="AS33" s="394">
        <f>+COUNTIF(E33:AO33,"*"&amp;"B"&amp;"*")</f>
        <v/>
      </c>
      <c r="AT33" s="394">
        <f>+COUNTIF(E33:AO33,"*"&amp;"C"&amp;"*")</f>
        <v/>
      </c>
      <c r="AU33" s="394">
        <f>+COUNTIF(E33:AO33,"*"&amp;"D"&amp;"*")</f>
        <v/>
      </c>
      <c r="AV33" s="394">
        <f>+COUNTIF(E33:AO33,"*"&amp;"E"&amp;"*")</f>
        <v/>
      </c>
      <c r="AW33" s="394">
        <f>+COUNTIF(E33:AO33,"*"&amp;"F"&amp;"*")</f>
        <v/>
      </c>
      <c r="AX33" s="394">
        <f>+COUNTIF(E33:AO33,"*"&amp;"G"&amp;"*")</f>
        <v/>
      </c>
      <c r="AY33" s="394">
        <f>+COUNTIF(E33:AO33,"*"&amp;"H"&amp;"*")</f>
        <v/>
      </c>
      <c r="AZ33" s="394">
        <f>+COUNTIF(E33:AO33,"*"&amp;"I"&amp;"*")</f>
        <v/>
      </c>
      <c r="BA33" s="394">
        <f>+COUNTIF(E33:AO33,"*"&amp;"J"&amp;"*")</f>
        <v/>
      </c>
      <c r="BB33" s="394">
        <f>+COUNTIF(E33:AO33,"*"&amp;"K"&amp;"*")</f>
        <v/>
      </c>
      <c r="BC33" s="394">
        <f>+COUNTIF(E33:AO33,"*"&amp;"L"&amp;"*")</f>
        <v/>
      </c>
      <c r="BD33" s="394">
        <f>+COUNTIF(E33:AO33,"*"&amp;"M"&amp;"*")</f>
        <v/>
      </c>
      <c r="BE33" s="394">
        <f>+COUNTIF(E33:AO33,"*"&amp;"N"&amp;"*")</f>
        <v/>
      </c>
      <c r="BF33" s="395">
        <f>+COUNTIF(E33:AO33,"*"&amp;"O"&amp;"*")</f>
        <v/>
      </c>
      <c r="BH33" s="357">
        <f>IF($C33="NPT",SUM($AR33:$BF33),0)</f>
        <v/>
      </c>
      <c r="BI33" s="358">
        <f>IF($C33="PT",SUM($AR33:$BF33),0)</f>
        <v/>
      </c>
      <c r="BJ33" s="359">
        <f>AR33*$B$11</f>
        <v/>
      </c>
      <c r="BK33" s="359">
        <f>AS33*$B$12</f>
        <v/>
      </c>
      <c r="BL33" s="359">
        <f>AT33*$B$13</f>
        <v/>
      </c>
      <c r="BM33" s="359">
        <f>AU33*$B$14</f>
        <v/>
      </c>
      <c r="BN33" s="359">
        <f>AV33*$B$15</f>
        <v/>
      </c>
      <c r="BO33" s="359">
        <f>AW33*$B$16</f>
        <v/>
      </c>
      <c r="BP33" s="359">
        <f>AX33*$B$17</f>
        <v/>
      </c>
      <c r="BQ33" s="359">
        <f>AY33*$B$18</f>
        <v/>
      </c>
      <c r="BR33" s="359">
        <f>AZ33*$B$19</f>
        <v/>
      </c>
      <c r="BS33" s="359">
        <f>BA33*$B$20</f>
        <v/>
      </c>
      <c r="BT33" s="359">
        <f>BB33*$B$21</f>
        <v/>
      </c>
      <c r="BU33" s="359">
        <f>BC33*$B$22</f>
        <v/>
      </c>
      <c r="BV33" s="359">
        <f>BD33*$B$23</f>
        <v/>
      </c>
      <c r="BW33" s="359">
        <f>BE33*$B$24</f>
        <v/>
      </c>
      <c r="BX33" s="360">
        <f>BF33*$B$25</f>
        <v/>
      </c>
    </row>
    <row r="34" ht="21" customHeight="1" thickBot="1">
      <c r="A34" s="299" t="inlineStr">
        <is>
          <t>SPORTS  ( FOOTBALL, TENIS, BASKETBALL, MOTO GP, FORMULA 1 + OTHER LIVE )</t>
        </is>
      </c>
      <c r="B34" s="390" t="n">
        <v>0.4375</v>
      </c>
      <c r="C34" s="249" t="inlineStr">
        <is>
          <t>NPT</t>
        </is>
      </c>
      <c r="D34" s="475" t="inlineStr">
        <is>
          <t>Mon-Sun</t>
        </is>
      </c>
      <c r="E34" s="616" t="n"/>
      <c r="F34" s="616" t="n"/>
      <c r="G34" s="616" t="n"/>
      <c r="H34" s="616" t="n"/>
      <c r="I34" s="617" t="n"/>
      <c r="J34" s="617" t="n"/>
      <c r="K34" s="616" t="n"/>
      <c r="L34" s="616" t="n"/>
      <c r="M34" s="616" t="n"/>
      <c r="N34" s="616" t="n"/>
      <c r="O34" s="616" t="n"/>
      <c r="P34" s="617" t="n"/>
      <c r="Q34" s="617" t="n"/>
      <c r="R34" s="616" t="n"/>
      <c r="S34" s="616" t="n"/>
      <c r="T34" s="616" t="n"/>
      <c r="U34" s="616" t="n"/>
      <c r="V34" s="616" t="n"/>
      <c r="W34" s="617" t="n"/>
      <c r="X34" s="617" t="n"/>
      <c r="Y34" s="616" t="n"/>
      <c r="Z34" s="616" t="n"/>
      <c r="AA34" s="616" t="n"/>
      <c r="AB34" s="616" t="n"/>
      <c r="AC34" s="616" t="n"/>
      <c r="AD34" s="617" t="n"/>
      <c r="AE34" s="617" t="n"/>
      <c r="AF34" s="616" t="n"/>
      <c r="AG34" s="616" t="n"/>
      <c r="AH34" s="616" t="n"/>
      <c r="AI34" s="616" t="n"/>
      <c r="AJ34" s="616" t="n"/>
      <c r="AK34" s="617" t="n"/>
      <c r="AL34" s="617" t="n"/>
      <c r="AM34" s="616" t="n"/>
      <c r="AN34" s="616" t="n"/>
      <c r="AO34" s="616" t="n"/>
      <c r="AP34" s="34">
        <f>COUNTA(E34:AO34)</f>
        <v/>
      </c>
      <c r="AQ34" s="38" t="n"/>
      <c r="AR34" s="393">
        <f>+COUNTIF(E34:AO34,"*"&amp;"A"&amp;"*")</f>
        <v/>
      </c>
      <c r="AS34" s="37">
        <f>+COUNTIF(E34:AO34,"*"&amp;"B"&amp;"*")</f>
        <v/>
      </c>
      <c r="AT34" s="37">
        <f>+COUNTIF(E34:AO34,"*"&amp;"C"&amp;"*")</f>
        <v/>
      </c>
      <c r="AU34" s="37">
        <f>+COUNTIF(E34:AO34,"*"&amp;"D"&amp;"*")</f>
        <v/>
      </c>
      <c r="AV34" s="37">
        <f>+COUNTIF(E34:AO34,"*"&amp;"E"&amp;"*")</f>
        <v/>
      </c>
      <c r="AW34" s="37">
        <f>+COUNTIF(E34:AO34,"*"&amp;"F"&amp;"*")</f>
        <v/>
      </c>
      <c r="AX34" s="37">
        <f>+COUNTIF(E34:AO34,"*"&amp;"G"&amp;"*")</f>
        <v/>
      </c>
      <c r="AY34" s="37">
        <f>+COUNTIF(E34:AO34,"*"&amp;"H"&amp;"*")</f>
        <v/>
      </c>
      <c r="AZ34" s="37">
        <f>+COUNTIF(E34:AO34,"*"&amp;"I"&amp;"*")</f>
        <v/>
      </c>
      <c r="BA34" s="37">
        <f>+COUNTIF(E34:AO34,"*"&amp;"J"&amp;"*")</f>
        <v/>
      </c>
      <c r="BB34" s="37">
        <f>+COUNTIF(E34:AO34,"*"&amp;"K"&amp;"*")</f>
        <v/>
      </c>
      <c r="BC34" s="37">
        <f>+COUNTIF(E34:AO34,"*"&amp;"L"&amp;"*")</f>
        <v/>
      </c>
      <c r="BD34" s="37">
        <f>+COUNTIF(E34:AO34,"*"&amp;"M"&amp;"*")</f>
        <v/>
      </c>
      <c r="BE34" s="37">
        <f>+COUNTIF(E34:AO34,"*"&amp;"N"&amp;"*")</f>
        <v/>
      </c>
      <c r="BF34" s="396">
        <f>+COUNTIF(E34:AO34,"*"&amp;"O"&amp;"*")</f>
        <v/>
      </c>
      <c r="BH34" s="39">
        <f>IF($C34="NPT",SUM($AR34:$BF34),0)</f>
        <v/>
      </c>
      <c r="BI34" s="40">
        <f>IF($C34="PT",SUM($AR34:$BF34),0)</f>
        <v/>
      </c>
      <c r="BJ34" s="41">
        <f>AR34*$B$11</f>
        <v/>
      </c>
      <c r="BK34" s="41">
        <f>AS34*$B$12</f>
        <v/>
      </c>
      <c r="BL34" s="41">
        <f>AT34*$B$13</f>
        <v/>
      </c>
      <c r="BM34" s="41">
        <f>AU34*$B$14</f>
        <v/>
      </c>
      <c r="BN34" s="41">
        <f>AV34*$B$15</f>
        <v/>
      </c>
      <c r="BO34" s="41">
        <f>AW34*$B$16</f>
        <v/>
      </c>
      <c r="BP34" s="41">
        <f>AX34*$B$17</f>
        <v/>
      </c>
      <c r="BQ34" s="41">
        <f>AY34*$B$18</f>
        <v/>
      </c>
      <c r="BR34" s="41">
        <f>AZ34*$B$19</f>
        <v/>
      </c>
      <c r="BS34" s="41">
        <f>BA34*$B$20</f>
        <v/>
      </c>
      <c r="BT34" s="41">
        <f>BB34*$B$21</f>
        <v/>
      </c>
      <c r="BU34" s="41">
        <f>BC34*$B$22</f>
        <v/>
      </c>
      <c r="BV34" s="41">
        <f>BD34*$B$23</f>
        <v/>
      </c>
      <c r="BW34" s="41">
        <f>BE34*$B$24</f>
        <v/>
      </c>
      <c r="BX34" s="306">
        <f>BF34*$B$25</f>
        <v/>
      </c>
    </row>
    <row r="35" ht="21" customHeight="1" thickBot="1">
      <c r="A35" s="299" t="inlineStr">
        <is>
          <t>SPORTS  ( FOOTBALL, TENIS, BASKETBALL, MOTO GP, FORMULA 1 + OTHER LIVE )</t>
        </is>
      </c>
      <c r="B35" s="390" t="n">
        <v>0.4583333333333333</v>
      </c>
      <c r="C35" s="249" t="inlineStr">
        <is>
          <t>NPT</t>
        </is>
      </c>
      <c r="D35" s="475" t="inlineStr">
        <is>
          <t>Mon-Sun</t>
        </is>
      </c>
      <c r="E35" s="616" t="n"/>
      <c r="F35" s="616" t="n"/>
      <c r="G35" s="616" t="n"/>
      <c r="H35" s="616" t="n"/>
      <c r="I35" s="617" t="n"/>
      <c r="J35" s="617" t="n"/>
      <c r="K35" s="616" t="n"/>
      <c r="L35" s="616" t="n"/>
      <c r="M35" s="616" t="n"/>
      <c r="N35" s="616" t="n"/>
      <c r="O35" s="616" t="n"/>
      <c r="P35" s="617" t="n"/>
      <c r="Q35" s="617" t="n"/>
      <c r="R35" s="616" t="n"/>
      <c r="S35" s="616" t="n"/>
      <c r="T35" s="616" t="n"/>
      <c r="U35" s="616" t="n"/>
      <c r="V35" s="616" t="n"/>
      <c r="W35" s="617" t="n"/>
      <c r="X35" s="617" t="n"/>
      <c r="Y35" s="616" t="n"/>
      <c r="Z35" s="616" t="n"/>
      <c r="AA35" s="616" t="n"/>
      <c r="AB35" s="616" t="n"/>
      <c r="AC35" s="616" t="n"/>
      <c r="AD35" s="617" t="n"/>
      <c r="AE35" s="617" t="n"/>
      <c r="AF35" s="616" t="n"/>
      <c r="AG35" s="616" t="n"/>
      <c r="AH35" s="616" t="n"/>
      <c r="AI35" s="616" t="n"/>
      <c r="AJ35" s="616" t="n"/>
      <c r="AK35" s="617" t="n"/>
      <c r="AL35" s="617" t="n"/>
      <c r="AM35" s="616" t="n"/>
      <c r="AN35" s="616" t="n"/>
      <c r="AO35" s="616" t="n"/>
      <c r="AP35" s="34">
        <f>COUNTA(E35:AO35)</f>
        <v/>
      </c>
      <c r="AR35" s="393">
        <f>+COUNTIF(E35:AO35,"*"&amp;"A"&amp;"*")</f>
        <v/>
      </c>
      <c r="AS35" s="37">
        <f>+COUNTIF(E35:AO35,"*"&amp;"B"&amp;"*")</f>
        <v/>
      </c>
      <c r="AT35" s="37">
        <f>+COUNTIF(E35:AO35,"*"&amp;"C"&amp;"*")</f>
        <v/>
      </c>
      <c r="AU35" s="37">
        <f>+COUNTIF(E35:AO35,"*"&amp;"D"&amp;"*")</f>
        <v/>
      </c>
      <c r="AV35" s="37">
        <f>+COUNTIF(E35:AO35,"*"&amp;"E"&amp;"*")</f>
        <v/>
      </c>
      <c r="AW35" s="37">
        <f>+COUNTIF(E35:AO35,"*"&amp;"F"&amp;"*")</f>
        <v/>
      </c>
      <c r="AX35" s="37">
        <f>+COUNTIF(E35:AO35,"*"&amp;"G"&amp;"*")</f>
        <v/>
      </c>
      <c r="AY35" s="37">
        <f>+COUNTIF(E35:AO35,"*"&amp;"H"&amp;"*")</f>
        <v/>
      </c>
      <c r="AZ35" s="37">
        <f>+COUNTIF(E35:AO35,"*"&amp;"I"&amp;"*")</f>
        <v/>
      </c>
      <c r="BA35" s="37">
        <f>+COUNTIF(E35:AO35,"*"&amp;"J"&amp;"*")</f>
        <v/>
      </c>
      <c r="BB35" s="37">
        <f>+COUNTIF(E35:AO35,"*"&amp;"K"&amp;"*")</f>
        <v/>
      </c>
      <c r="BC35" s="37">
        <f>+COUNTIF(E35:AO35,"*"&amp;"L"&amp;"*")</f>
        <v/>
      </c>
      <c r="BD35" s="37">
        <f>+COUNTIF(E35:AO35,"*"&amp;"M"&amp;"*")</f>
        <v/>
      </c>
      <c r="BE35" s="37">
        <f>+COUNTIF(E35:AO35,"*"&amp;"N"&amp;"*")</f>
        <v/>
      </c>
      <c r="BF35" s="396">
        <f>+COUNTIF(E35:AO35,"*"&amp;"O"&amp;"*")</f>
        <v/>
      </c>
      <c r="BH35" s="39">
        <f>IF($C35="NPT",SUM($AR35:$BF35),0)</f>
        <v/>
      </c>
      <c r="BI35" s="40">
        <f>IF($C35="PT",SUM($AR35:$BF35),0)</f>
        <v/>
      </c>
      <c r="BJ35" s="41">
        <f>AR35*$B$11</f>
        <v/>
      </c>
      <c r="BK35" s="41">
        <f>AS35*$B$12</f>
        <v/>
      </c>
      <c r="BL35" s="41">
        <f>AT35*$B$13</f>
        <v/>
      </c>
      <c r="BM35" s="41">
        <f>AU35*$B$14</f>
        <v/>
      </c>
      <c r="BN35" s="41">
        <f>AV35*$B$15</f>
        <v/>
      </c>
      <c r="BO35" s="41">
        <f>AW35*$B$16</f>
        <v/>
      </c>
      <c r="BP35" s="41">
        <f>AX35*$B$17</f>
        <v/>
      </c>
      <c r="BQ35" s="41">
        <f>AY35*$B$18</f>
        <v/>
      </c>
      <c r="BR35" s="41">
        <f>AZ35*$B$19</f>
        <v/>
      </c>
      <c r="BS35" s="41">
        <f>BA35*$B$20</f>
        <v/>
      </c>
      <c r="BT35" s="41">
        <f>BB35*$B$21</f>
        <v/>
      </c>
      <c r="BU35" s="41">
        <f>BC35*$B$22</f>
        <v/>
      </c>
      <c r="BV35" s="41">
        <f>BD35*$B$23</f>
        <v/>
      </c>
      <c r="BW35" s="41">
        <f>BE35*$B$24</f>
        <v/>
      </c>
      <c r="BX35" s="306">
        <f>BF35*$B$25</f>
        <v/>
      </c>
    </row>
    <row r="36" ht="21" customHeight="1" thickBot="1">
      <c r="A36" s="299" t="inlineStr">
        <is>
          <t>SPORTS  ( FOOTBALL, TENIS, BASKETBALL, MOTO GP, FORMULA 1 + OTHER LIVE )</t>
        </is>
      </c>
      <c r="B36" s="390" t="n">
        <v>0.4791666666666667</v>
      </c>
      <c r="C36" s="249" t="inlineStr">
        <is>
          <t>NPT</t>
        </is>
      </c>
      <c r="D36" s="475" t="inlineStr">
        <is>
          <t>Mon-Sun</t>
        </is>
      </c>
      <c r="E36" s="616" t="n"/>
      <c r="F36" s="616" t="n"/>
      <c r="G36" s="616" t="n"/>
      <c r="H36" s="616" t="n"/>
      <c r="I36" s="617" t="n"/>
      <c r="J36" s="617" t="n"/>
      <c r="K36" s="616" t="n"/>
      <c r="L36" s="616" t="n"/>
      <c r="M36" s="616" t="n"/>
      <c r="N36" s="616" t="n"/>
      <c r="O36" s="616" t="n"/>
      <c r="P36" s="617" t="n"/>
      <c r="Q36" s="617" t="n"/>
      <c r="R36" s="616" t="n"/>
      <c r="S36" s="616" t="n"/>
      <c r="T36" s="616" t="n"/>
      <c r="U36" s="616" t="n"/>
      <c r="V36" s="616" t="n"/>
      <c r="W36" s="617" t="n"/>
      <c r="X36" s="617" t="n"/>
      <c r="Y36" s="616" t="n"/>
      <c r="Z36" s="616" t="n"/>
      <c r="AA36" s="616" t="n"/>
      <c r="AB36" s="616" t="n"/>
      <c r="AC36" s="616" t="n"/>
      <c r="AD36" s="617" t="n"/>
      <c r="AE36" s="617" t="n"/>
      <c r="AF36" s="616" t="n"/>
      <c r="AG36" s="616" t="n"/>
      <c r="AH36" s="616" t="n"/>
      <c r="AI36" s="616" t="n"/>
      <c r="AJ36" s="616" t="n"/>
      <c r="AK36" s="617" t="n"/>
      <c r="AL36" s="617" t="n"/>
      <c r="AM36" s="616" t="n"/>
      <c r="AN36" s="616" t="n"/>
      <c r="AO36" s="616" t="n"/>
      <c r="AP36" s="34">
        <f>COUNTA(E36:AO36)</f>
        <v/>
      </c>
      <c r="AR36" s="393">
        <f>+COUNTIF(E36:AO36,"*"&amp;"A"&amp;"*")</f>
        <v/>
      </c>
      <c r="AS36" s="37">
        <f>+COUNTIF(E36:AO36,"*"&amp;"B"&amp;"*")</f>
        <v/>
      </c>
      <c r="AT36" s="37">
        <f>+COUNTIF(E36:AO36,"*"&amp;"C"&amp;"*")</f>
        <v/>
      </c>
      <c r="AU36" s="37">
        <f>+COUNTIF(E36:AO36,"*"&amp;"D"&amp;"*")</f>
        <v/>
      </c>
      <c r="AV36" s="37">
        <f>+COUNTIF(E36:AO36,"*"&amp;"E"&amp;"*")</f>
        <v/>
      </c>
      <c r="AW36" s="37">
        <f>+COUNTIF(E36:AO36,"*"&amp;"F"&amp;"*")</f>
        <v/>
      </c>
      <c r="AX36" s="37">
        <f>+COUNTIF(E36:AO36,"*"&amp;"G"&amp;"*")</f>
        <v/>
      </c>
      <c r="AY36" s="37">
        <f>+COUNTIF(E36:AO36,"*"&amp;"H"&amp;"*")</f>
        <v/>
      </c>
      <c r="AZ36" s="37">
        <f>+COUNTIF(E36:AO36,"*"&amp;"I"&amp;"*")</f>
        <v/>
      </c>
      <c r="BA36" s="37">
        <f>+COUNTIF(E36:AO36,"*"&amp;"J"&amp;"*")</f>
        <v/>
      </c>
      <c r="BB36" s="37">
        <f>+COUNTIF(E36:AO36,"*"&amp;"K"&amp;"*")</f>
        <v/>
      </c>
      <c r="BC36" s="37">
        <f>+COUNTIF(E36:AO36,"*"&amp;"L"&amp;"*")</f>
        <v/>
      </c>
      <c r="BD36" s="37">
        <f>+COUNTIF(E36:AO36,"*"&amp;"M"&amp;"*")</f>
        <v/>
      </c>
      <c r="BE36" s="37">
        <f>+COUNTIF(E36:AO36,"*"&amp;"N"&amp;"*")</f>
        <v/>
      </c>
      <c r="BF36" s="396">
        <f>+COUNTIF(E36:AO36,"*"&amp;"O"&amp;"*")</f>
        <v/>
      </c>
      <c r="BH36" s="39">
        <f>IF($C36="NPT",SUM($AR36:$BF36),0)</f>
        <v/>
      </c>
      <c r="BI36" s="40">
        <f>IF($C36="PT",SUM($AR36:$BF36),0)</f>
        <v/>
      </c>
      <c r="BJ36" s="41">
        <f>AR36*$B$11</f>
        <v/>
      </c>
      <c r="BK36" s="41">
        <f>AS36*$B$12</f>
        <v/>
      </c>
      <c r="BL36" s="41">
        <f>AT36*$B$13</f>
        <v/>
      </c>
      <c r="BM36" s="41">
        <f>AU36*$B$14</f>
        <v/>
      </c>
      <c r="BN36" s="41">
        <f>AV36*$B$15</f>
        <v/>
      </c>
      <c r="BO36" s="41">
        <f>AW36*$B$16</f>
        <v/>
      </c>
      <c r="BP36" s="41">
        <f>AX36*$B$17</f>
        <v/>
      </c>
      <c r="BQ36" s="41">
        <f>AY36*$B$18</f>
        <v/>
      </c>
      <c r="BR36" s="41">
        <f>AZ36*$B$19</f>
        <v/>
      </c>
      <c r="BS36" s="41">
        <f>BA36*$B$20</f>
        <v/>
      </c>
      <c r="BT36" s="41">
        <f>BB36*$B$21</f>
        <v/>
      </c>
      <c r="BU36" s="41">
        <f>BC36*$B$22</f>
        <v/>
      </c>
      <c r="BV36" s="41">
        <f>BD36*$B$23</f>
        <v/>
      </c>
      <c r="BW36" s="41">
        <f>BE36*$B$24</f>
        <v/>
      </c>
      <c r="BX36" s="306">
        <f>BF36*$B$25</f>
        <v/>
      </c>
    </row>
    <row r="37" ht="21" customHeight="1" thickBot="1">
      <c r="A37" s="299" t="inlineStr">
        <is>
          <t>SPORTS  ( FOOTBALL, TENIS, BASKETBALL, MOTO GP, FORMULA 1 + OTHER LIVE )</t>
        </is>
      </c>
      <c r="B37" s="390" t="n">
        <v>0.5</v>
      </c>
      <c r="C37" s="249" t="inlineStr">
        <is>
          <t>NPT</t>
        </is>
      </c>
      <c r="D37" s="475" t="inlineStr">
        <is>
          <t>Mon-Sun</t>
        </is>
      </c>
      <c r="E37" s="616" t="n"/>
      <c r="F37" s="616" t="n"/>
      <c r="G37" s="616" t="n"/>
      <c r="H37" s="616" t="n"/>
      <c r="I37" s="617" t="n"/>
      <c r="J37" s="617" t="n"/>
      <c r="K37" s="616" t="n"/>
      <c r="L37" s="616" t="n"/>
      <c r="M37" s="616" t="n"/>
      <c r="N37" s="616" t="n"/>
      <c r="O37" s="616" t="n"/>
      <c r="P37" s="617" t="n"/>
      <c r="Q37" s="617" t="n"/>
      <c r="R37" s="616" t="n"/>
      <c r="S37" s="616" t="n"/>
      <c r="T37" s="616" t="n"/>
      <c r="U37" s="616" t="n"/>
      <c r="V37" s="616" t="n"/>
      <c r="W37" s="617" t="n"/>
      <c r="X37" s="617" t="n"/>
      <c r="Y37" s="616" t="n"/>
      <c r="Z37" s="616" t="n"/>
      <c r="AA37" s="616" t="n"/>
      <c r="AB37" s="616" t="n"/>
      <c r="AC37" s="616" t="n"/>
      <c r="AD37" s="617" t="n"/>
      <c r="AE37" s="617" t="n"/>
      <c r="AF37" s="616" t="n"/>
      <c r="AG37" s="616" t="n"/>
      <c r="AH37" s="616" t="n"/>
      <c r="AI37" s="616" t="n"/>
      <c r="AJ37" s="616" t="n"/>
      <c r="AK37" s="617" t="n"/>
      <c r="AL37" s="617" t="n"/>
      <c r="AM37" s="616" t="n"/>
      <c r="AN37" s="616" t="n"/>
      <c r="AO37" s="616" t="n"/>
      <c r="AP37" s="34">
        <f>COUNTA(E37:AO37)</f>
        <v/>
      </c>
      <c r="AR37" s="393">
        <f>+COUNTIF(E37:AO37,"*"&amp;"A"&amp;"*")</f>
        <v/>
      </c>
      <c r="AS37" s="37">
        <f>+COUNTIF(E37:AO37,"*"&amp;"B"&amp;"*")</f>
        <v/>
      </c>
      <c r="AT37" s="37">
        <f>+COUNTIF(E37:AO37,"*"&amp;"C"&amp;"*")</f>
        <v/>
      </c>
      <c r="AU37" s="37">
        <f>+COUNTIF(E37:AO37,"*"&amp;"D"&amp;"*")</f>
        <v/>
      </c>
      <c r="AV37" s="37">
        <f>+COUNTIF(E37:AO37,"*"&amp;"E"&amp;"*")</f>
        <v/>
      </c>
      <c r="AW37" s="37">
        <f>+COUNTIF(E37:AO37,"*"&amp;"F"&amp;"*")</f>
        <v/>
      </c>
      <c r="AX37" s="37">
        <f>+COUNTIF(E37:AO37,"*"&amp;"G"&amp;"*")</f>
        <v/>
      </c>
      <c r="AY37" s="37">
        <f>+COUNTIF(E37:AO37,"*"&amp;"H"&amp;"*")</f>
        <v/>
      </c>
      <c r="AZ37" s="37">
        <f>+COUNTIF(E37:AO37,"*"&amp;"I"&amp;"*")</f>
        <v/>
      </c>
      <c r="BA37" s="37">
        <f>+COUNTIF(E37:AO37,"*"&amp;"J"&amp;"*")</f>
        <v/>
      </c>
      <c r="BB37" s="37">
        <f>+COUNTIF(E37:AO37,"*"&amp;"K"&amp;"*")</f>
        <v/>
      </c>
      <c r="BC37" s="37">
        <f>+COUNTIF(E37:AO37,"*"&amp;"L"&amp;"*")</f>
        <v/>
      </c>
      <c r="BD37" s="37">
        <f>+COUNTIF(E37:AO37,"*"&amp;"M"&amp;"*")</f>
        <v/>
      </c>
      <c r="BE37" s="37">
        <f>+COUNTIF(E37:AO37,"*"&amp;"N"&amp;"*")</f>
        <v/>
      </c>
      <c r="BF37" s="396">
        <f>+COUNTIF(E37:AO37,"*"&amp;"O"&amp;"*")</f>
        <v/>
      </c>
      <c r="BH37" s="39">
        <f>IF($C37="NPT",SUM($AR37:$BF37),0)</f>
        <v/>
      </c>
      <c r="BI37" s="40">
        <f>IF($C37="PT",SUM($AR37:$BF37),0)</f>
        <v/>
      </c>
      <c r="BJ37" s="41">
        <f>AR37*$B$11</f>
        <v/>
      </c>
      <c r="BK37" s="41">
        <f>AS37*$B$12</f>
        <v/>
      </c>
      <c r="BL37" s="41">
        <f>AT37*$B$13</f>
        <v/>
      </c>
      <c r="BM37" s="41">
        <f>AU37*$B$14</f>
        <v/>
      </c>
      <c r="BN37" s="41">
        <f>AV37*$B$15</f>
        <v/>
      </c>
      <c r="BO37" s="41">
        <f>AW37*$B$16</f>
        <v/>
      </c>
      <c r="BP37" s="41">
        <f>AX37*$B$17</f>
        <v/>
      </c>
      <c r="BQ37" s="41">
        <f>AY37*$B$18</f>
        <v/>
      </c>
      <c r="BR37" s="41">
        <f>AZ37*$B$19</f>
        <v/>
      </c>
      <c r="BS37" s="41">
        <f>BA37*$B$20</f>
        <v/>
      </c>
      <c r="BT37" s="41">
        <f>BB37*$B$21</f>
        <v/>
      </c>
      <c r="BU37" s="41">
        <f>BC37*$B$22</f>
        <v/>
      </c>
      <c r="BV37" s="41">
        <f>BD37*$B$23</f>
        <v/>
      </c>
      <c r="BW37" s="41">
        <f>BE37*$B$24</f>
        <v/>
      </c>
      <c r="BX37" s="306">
        <f>BF37*$B$25</f>
        <v/>
      </c>
    </row>
    <row r="38" ht="21" customHeight="1" thickBot="1">
      <c r="A38" s="299" t="inlineStr">
        <is>
          <t>SPORTS  ( FOOTBALL, TENIS, BASKETBALL, MOTO GP, FORMULA 1 + OTHER LIVE )</t>
        </is>
      </c>
      <c r="B38" s="390" t="n">
        <v>0.5208333333333334</v>
      </c>
      <c r="C38" s="249" t="inlineStr">
        <is>
          <t>NPT</t>
        </is>
      </c>
      <c r="D38" s="475" t="inlineStr">
        <is>
          <t>Mon-Sun</t>
        </is>
      </c>
      <c r="E38" s="616" t="n"/>
      <c r="F38" s="616" t="n"/>
      <c r="G38" s="616" t="n"/>
      <c r="H38" s="616" t="n"/>
      <c r="I38" s="617" t="n"/>
      <c r="J38" s="617" t="n"/>
      <c r="K38" s="616" t="n"/>
      <c r="L38" s="616" t="n"/>
      <c r="M38" s="616" t="n"/>
      <c r="N38" s="616" t="n"/>
      <c r="O38" s="616" t="n"/>
      <c r="P38" s="617" t="n"/>
      <c r="Q38" s="617" t="n"/>
      <c r="R38" s="616" t="n"/>
      <c r="S38" s="616" t="n"/>
      <c r="T38" s="616" t="n"/>
      <c r="U38" s="616" t="n"/>
      <c r="V38" s="616" t="n"/>
      <c r="W38" s="617" t="n"/>
      <c r="X38" s="617" t="n"/>
      <c r="Y38" s="616" t="n"/>
      <c r="Z38" s="616" t="n"/>
      <c r="AA38" s="616" t="n"/>
      <c r="AB38" s="616" t="n"/>
      <c r="AC38" s="616" t="n"/>
      <c r="AD38" s="617" t="n"/>
      <c r="AE38" s="617" t="n"/>
      <c r="AF38" s="616" t="n"/>
      <c r="AG38" s="616" t="n"/>
      <c r="AH38" s="616" t="n"/>
      <c r="AI38" s="616" t="n"/>
      <c r="AJ38" s="616" t="n"/>
      <c r="AK38" s="617" t="n"/>
      <c r="AL38" s="617" t="n"/>
      <c r="AM38" s="616" t="n"/>
      <c r="AN38" s="616" t="n"/>
      <c r="AO38" s="616" t="n"/>
      <c r="AP38" s="34">
        <f>COUNTA(E38:AO38)</f>
        <v/>
      </c>
      <c r="AR38" s="393">
        <f>+COUNTIF(E38:AO38,"*"&amp;"A"&amp;"*")</f>
        <v/>
      </c>
      <c r="AS38" s="37">
        <f>+COUNTIF(E38:AO38,"*"&amp;"B"&amp;"*")</f>
        <v/>
      </c>
      <c r="AT38" s="37">
        <f>+COUNTIF(E38:AO38,"*"&amp;"C"&amp;"*")</f>
        <v/>
      </c>
      <c r="AU38" s="37">
        <f>+COUNTIF(E38:AO38,"*"&amp;"D"&amp;"*")</f>
        <v/>
      </c>
      <c r="AV38" s="37">
        <f>+COUNTIF(E38:AO38,"*"&amp;"E"&amp;"*")</f>
        <v/>
      </c>
      <c r="AW38" s="37">
        <f>+COUNTIF(E38:AO38,"*"&amp;"F"&amp;"*")</f>
        <v/>
      </c>
      <c r="AX38" s="37">
        <f>+COUNTIF(E38:AO38,"*"&amp;"G"&amp;"*")</f>
        <v/>
      </c>
      <c r="AY38" s="37">
        <f>+COUNTIF(E38:AO38,"*"&amp;"H"&amp;"*")</f>
        <v/>
      </c>
      <c r="AZ38" s="37">
        <f>+COUNTIF(E38:AO38,"*"&amp;"I"&amp;"*")</f>
        <v/>
      </c>
      <c r="BA38" s="37">
        <f>+COUNTIF(E38:AO38,"*"&amp;"J"&amp;"*")</f>
        <v/>
      </c>
      <c r="BB38" s="37">
        <f>+COUNTIF(E38:AO38,"*"&amp;"K"&amp;"*")</f>
        <v/>
      </c>
      <c r="BC38" s="37">
        <f>+COUNTIF(E38:AO38,"*"&amp;"L"&amp;"*")</f>
        <v/>
      </c>
      <c r="BD38" s="37">
        <f>+COUNTIF(E38:AO38,"*"&amp;"M"&amp;"*")</f>
        <v/>
      </c>
      <c r="BE38" s="37">
        <f>+COUNTIF(E38:AO38,"*"&amp;"N"&amp;"*")</f>
        <v/>
      </c>
      <c r="BF38" s="396">
        <f>+COUNTIF(E38:AO38,"*"&amp;"O"&amp;"*")</f>
        <v/>
      </c>
      <c r="BH38" s="39">
        <f>IF($C38="NPT",SUM($AR38:$BF38),0)</f>
        <v/>
      </c>
      <c r="BI38" s="40">
        <f>IF($C38="PT",SUM($AR38:$BF38),0)</f>
        <v/>
      </c>
      <c r="BJ38" s="41">
        <f>AR38*$B$11</f>
        <v/>
      </c>
      <c r="BK38" s="41">
        <f>AS38*$B$12</f>
        <v/>
      </c>
      <c r="BL38" s="41">
        <f>AT38*$B$13</f>
        <v/>
      </c>
      <c r="BM38" s="41">
        <f>AU38*$B$14</f>
        <v/>
      </c>
      <c r="BN38" s="41">
        <f>AV38*$B$15</f>
        <v/>
      </c>
      <c r="BO38" s="41">
        <f>AW38*$B$16</f>
        <v/>
      </c>
      <c r="BP38" s="41">
        <f>AX38*$B$17</f>
        <v/>
      </c>
      <c r="BQ38" s="41">
        <f>AY38*$B$18</f>
        <v/>
      </c>
      <c r="BR38" s="41">
        <f>AZ38*$B$19</f>
        <v/>
      </c>
      <c r="BS38" s="41">
        <f>BA38*$B$20</f>
        <v/>
      </c>
      <c r="BT38" s="41">
        <f>BB38*$B$21</f>
        <v/>
      </c>
      <c r="BU38" s="41">
        <f>BC38*$B$22</f>
        <v/>
      </c>
      <c r="BV38" s="41">
        <f>BD38*$B$23</f>
        <v/>
      </c>
      <c r="BW38" s="41">
        <f>BE38*$B$24</f>
        <v/>
      </c>
      <c r="BX38" s="306">
        <f>BF38*$B$25</f>
        <v/>
      </c>
    </row>
    <row r="39" ht="21" customHeight="1" thickBot="1">
      <c r="A39" s="299" t="inlineStr">
        <is>
          <t>SPORTS  ( FOOTBALL, TENIS, BASKETBALL, MOTO GP, FORMULA 1 + OTHER LIVE )</t>
        </is>
      </c>
      <c r="B39" s="390" t="n">
        <v>0.5416666666666666</v>
      </c>
      <c r="C39" s="249" t="inlineStr">
        <is>
          <t>NPT</t>
        </is>
      </c>
      <c r="D39" s="475" t="inlineStr">
        <is>
          <t>Mon-Sun</t>
        </is>
      </c>
      <c r="E39" s="616" t="n"/>
      <c r="F39" s="616" t="n"/>
      <c r="G39" s="616" t="n"/>
      <c r="H39" s="616" t="n"/>
      <c r="I39" s="617" t="n"/>
      <c r="J39" s="617" t="n"/>
      <c r="K39" s="616" t="n"/>
      <c r="L39" s="616" t="n"/>
      <c r="M39" s="616" t="n"/>
      <c r="N39" s="616" t="n"/>
      <c r="O39" s="616" t="n"/>
      <c r="P39" s="617" t="n"/>
      <c r="Q39" s="617" t="n"/>
      <c r="R39" s="616" t="n"/>
      <c r="S39" s="616" t="n"/>
      <c r="T39" s="616" t="n"/>
      <c r="U39" s="616" t="n"/>
      <c r="V39" s="616" t="n"/>
      <c r="W39" s="617" t="n"/>
      <c r="X39" s="617" t="n"/>
      <c r="Y39" s="616" t="n"/>
      <c r="Z39" s="616" t="n"/>
      <c r="AA39" s="616" t="n"/>
      <c r="AB39" s="616" t="n"/>
      <c r="AC39" s="616" t="n"/>
      <c r="AD39" s="617" t="n"/>
      <c r="AE39" s="617" t="n"/>
      <c r="AF39" s="616" t="n"/>
      <c r="AG39" s="616" t="n"/>
      <c r="AH39" s="616" t="n"/>
      <c r="AI39" s="616" t="n"/>
      <c r="AJ39" s="616" t="n"/>
      <c r="AK39" s="617" t="n"/>
      <c r="AL39" s="617" t="n"/>
      <c r="AM39" s="616" t="n"/>
      <c r="AN39" s="616" t="n"/>
      <c r="AO39" s="616" t="n"/>
      <c r="AP39" s="34">
        <f>COUNTA(E39:AO39)</f>
        <v/>
      </c>
      <c r="AR39" s="393">
        <f>+COUNTIF(E39:AO39,"*"&amp;"A"&amp;"*")</f>
        <v/>
      </c>
      <c r="AS39" s="37">
        <f>+COUNTIF(E39:AO39,"*"&amp;"B"&amp;"*")</f>
        <v/>
      </c>
      <c r="AT39" s="37">
        <f>+COUNTIF(E39:AO39,"*"&amp;"C"&amp;"*")</f>
        <v/>
      </c>
      <c r="AU39" s="37">
        <f>+COUNTIF(E39:AO39,"*"&amp;"D"&amp;"*")</f>
        <v/>
      </c>
      <c r="AV39" s="37">
        <f>+COUNTIF(E39:AO39,"*"&amp;"E"&amp;"*")</f>
        <v/>
      </c>
      <c r="AW39" s="37">
        <f>+COUNTIF(E39:AO39,"*"&amp;"F"&amp;"*")</f>
        <v/>
      </c>
      <c r="AX39" s="37">
        <f>+COUNTIF(E39:AO39,"*"&amp;"G"&amp;"*")</f>
        <v/>
      </c>
      <c r="AY39" s="37">
        <f>+COUNTIF(E39:AO39,"*"&amp;"H"&amp;"*")</f>
        <v/>
      </c>
      <c r="AZ39" s="37">
        <f>+COUNTIF(E39:AO39,"*"&amp;"I"&amp;"*")</f>
        <v/>
      </c>
      <c r="BA39" s="37">
        <f>+COUNTIF(E39:AO39,"*"&amp;"J"&amp;"*")</f>
        <v/>
      </c>
      <c r="BB39" s="37">
        <f>+COUNTIF(E39:AO39,"*"&amp;"K"&amp;"*")</f>
        <v/>
      </c>
      <c r="BC39" s="37">
        <f>+COUNTIF(E39:AO39,"*"&amp;"L"&amp;"*")</f>
        <v/>
      </c>
      <c r="BD39" s="37">
        <f>+COUNTIF(E39:AO39,"*"&amp;"M"&amp;"*")</f>
        <v/>
      </c>
      <c r="BE39" s="37">
        <f>+COUNTIF(E39:AO39,"*"&amp;"N"&amp;"*")</f>
        <v/>
      </c>
      <c r="BF39" s="396">
        <f>+COUNTIF(E39:AO39,"*"&amp;"O"&amp;"*")</f>
        <v/>
      </c>
      <c r="BH39" s="39">
        <f>IF($C39="NPT",SUM($AR39:$BF39),0)</f>
        <v/>
      </c>
      <c r="BI39" s="40">
        <f>IF($C39="PT",SUM($AR39:$BF39),0)</f>
        <v/>
      </c>
      <c r="BJ39" s="41">
        <f>AR39*$B$11</f>
        <v/>
      </c>
      <c r="BK39" s="41">
        <f>AS39*$B$12</f>
        <v/>
      </c>
      <c r="BL39" s="41">
        <f>AT39*$B$13</f>
        <v/>
      </c>
      <c r="BM39" s="41">
        <f>AU39*$B$14</f>
        <v/>
      </c>
      <c r="BN39" s="41">
        <f>AV39*$B$15</f>
        <v/>
      </c>
      <c r="BO39" s="41">
        <f>AW39*$B$16</f>
        <v/>
      </c>
      <c r="BP39" s="41">
        <f>AX39*$B$17</f>
        <v/>
      </c>
      <c r="BQ39" s="41">
        <f>AY39*$B$18</f>
        <v/>
      </c>
      <c r="BR39" s="41">
        <f>AZ39*$B$19</f>
        <v/>
      </c>
      <c r="BS39" s="41">
        <f>BA39*$B$20</f>
        <v/>
      </c>
      <c r="BT39" s="41">
        <f>BB39*$B$21</f>
        <v/>
      </c>
      <c r="BU39" s="41">
        <f>BC39*$B$22</f>
        <v/>
      </c>
      <c r="BV39" s="41">
        <f>BD39*$B$23</f>
        <v/>
      </c>
      <c r="BW39" s="41">
        <f>BE39*$B$24</f>
        <v/>
      </c>
      <c r="BX39" s="306">
        <f>BF39*$B$25</f>
        <v/>
      </c>
    </row>
    <row r="40" ht="21" customHeight="1" thickBot="1">
      <c r="A40" s="299" t="inlineStr">
        <is>
          <t>SPORTS  ( FOOTBALL, TENIS, BASKETBALL, MOTO GP, FORMULA 1 + OTHER LIVE )</t>
        </is>
      </c>
      <c r="B40" s="390" t="n">
        <v>0.5625</v>
      </c>
      <c r="C40" s="249" t="inlineStr">
        <is>
          <t>NPT</t>
        </is>
      </c>
      <c r="D40" s="475" t="inlineStr">
        <is>
          <t>Mon-Sun</t>
        </is>
      </c>
      <c r="E40" s="616" t="n"/>
      <c r="F40" s="616" t="n"/>
      <c r="G40" s="616" t="n"/>
      <c r="H40" s="616" t="n"/>
      <c r="I40" s="617" t="n"/>
      <c r="J40" s="617" t="n"/>
      <c r="K40" s="616" t="n"/>
      <c r="L40" s="616" t="n"/>
      <c r="M40" s="616" t="n"/>
      <c r="N40" s="616" t="n"/>
      <c r="O40" s="616" t="n"/>
      <c r="P40" s="617" t="n"/>
      <c r="Q40" s="617" t="n"/>
      <c r="R40" s="616" t="n"/>
      <c r="S40" s="616" t="n"/>
      <c r="T40" s="616" t="n"/>
      <c r="U40" s="616" t="n"/>
      <c r="V40" s="616" t="n"/>
      <c r="W40" s="617" t="n"/>
      <c r="X40" s="617" t="n"/>
      <c r="Y40" s="616" t="n"/>
      <c r="Z40" s="616" t="n"/>
      <c r="AA40" s="616" t="n"/>
      <c r="AB40" s="616" t="n"/>
      <c r="AC40" s="616" t="n"/>
      <c r="AD40" s="617" t="n"/>
      <c r="AE40" s="617" t="n"/>
      <c r="AF40" s="616" t="n"/>
      <c r="AG40" s="616" t="n"/>
      <c r="AH40" s="616" t="n"/>
      <c r="AI40" s="616" t="n"/>
      <c r="AJ40" s="616" t="n"/>
      <c r="AK40" s="617" t="n"/>
      <c r="AL40" s="617" t="n"/>
      <c r="AM40" s="616" t="n"/>
      <c r="AN40" s="616" t="n"/>
      <c r="AO40" s="616" t="n"/>
      <c r="AP40" s="34">
        <f>COUNTA(E40:AO40)</f>
        <v/>
      </c>
      <c r="AR40" s="393">
        <f>+COUNTIF(E40:AO40,"*"&amp;"A"&amp;"*")</f>
        <v/>
      </c>
      <c r="AS40" s="37">
        <f>+COUNTIF(E40:AO40,"*"&amp;"B"&amp;"*")</f>
        <v/>
      </c>
      <c r="AT40" s="37">
        <f>+COUNTIF(E40:AO40,"*"&amp;"C"&amp;"*")</f>
        <v/>
      </c>
      <c r="AU40" s="37">
        <f>+COUNTIF(E40:AO40,"*"&amp;"D"&amp;"*")</f>
        <v/>
      </c>
      <c r="AV40" s="37">
        <f>+COUNTIF(E40:AO40,"*"&amp;"E"&amp;"*")</f>
        <v/>
      </c>
      <c r="AW40" s="37">
        <f>+COUNTIF(E40:AO40,"*"&amp;"F"&amp;"*")</f>
        <v/>
      </c>
      <c r="AX40" s="37">
        <f>+COUNTIF(E40:AO40,"*"&amp;"G"&amp;"*")</f>
        <v/>
      </c>
      <c r="AY40" s="37">
        <f>+COUNTIF(E40:AO40,"*"&amp;"H"&amp;"*")</f>
        <v/>
      </c>
      <c r="AZ40" s="37">
        <f>+COUNTIF(E40:AO40,"*"&amp;"I"&amp;"*")</f>
        <v/>
      </c>
      <c r="BA40" s="37">
        <f>+COUNTIF(E40:AO40,"*"&amp;"J"&amp;"*")</f>
        <v/>
      </c>
      <c r="BB40" s="37">
        <f>+COUNTIF(E40:AO40,"*"&amp;"K"&amp;"*")</f>
        <v/>
      </c>
      <c r="BC40" s="37">
        <f>+COUNTIF(E40:AO40,"*"&amp;"L"&amp;"*")</f>
        <v/>
      </c>
      <c r="BD40" s="37">
        <f>+COUNTIF(E40:AO40,"*"&amp;"M"&amp;"*")</f>
        <v/>
      </c>
      <c r="BE40" s="37">
        <f>+COUNTIF(E40:AO40,"*"&amp;"N"&amp;"*")</f>
        <v/>
      </c>
      <c r="BF40" s="396">
        <f>+COUNTIF(E40:AO40,"*"&amp;"O"&amp;"*")</f>
        <v/>
      </c>
      <c r="BH40" s="39">
        <f>IF($C40="NPT",SUM($AR40:$BF40),0)</f>
        <v/>
      </c>
      <c r="BI40" s="40">
        <f>IF($C40="PT",SUM($AR40:$BF40),0)</f>
        <v/>
      </c>
      <c r="BJ40" s="41">
        <f>AR40*$B$11</f>
        <v/>
      </c>
      <c r="BK40" s="41">
        <f>AS40*$B$12</f>
        <v/>
      </c>
      <c r="BL40" s="41">
        <f>AT40*$B$13</f>
        <v/>
      </c>
      <c r="BM40" s="41">
        <f>AU40*$B$14</f>
        <v/>
      </c>
      <c r="BN40" s="41">
        <f>AV40*$B$15</f>
        <v/>
      </c>
      <c r="BO40" s="41">
        <f>AW40*$B$16</f>
        <v/>
      </c>
      <c r="BP40" s="41">
        <f>AX40*$B$17</f>
        <v/>
      </c>
      <c r="BQ40" s="41">
        <f>AY40*$B$18</f>
        <v/>
      </c>
      <c r="BR40" s="41">
        <f>AZ40*$B$19</f>
        <v/>
      </c>
      <c r="BS40" s="41">
        <f>BA40*$B$20</f>
        <v/>
      </c>
      <c r="BT40" s="41">
        <f>BB40*$B$21</f>
        <v/>
      </c>
      <c r="BU40" s="41">
        <f>BC40*$B$22</f>
        <v/>
      </c>
      <c r="BV40" s="41">
        <f>BD40*$B$23</f>
        <v/>
      </c>
      <c r="BW40" s="41">
        <f>BE40*$B$24</f>
        <v/>
      </c>
      <c r="BX40" s="306">
        <f>BF40*$B$25</f>
        <v/>
      </c>
    </row>
    <row r="41" ht="21" customHeight="1" thickBot="1">
      <c r="A41" s="299" t="inlineStr">
        <is>
          <t>SPORTS  ( FOOTBALL, TENIS, BASKETBALL, MOTO GP, FORMULA 1 + OTHER LIVE )</t>
        </is>
      </c>
      <c r="B41" s="390" t="n">
        <v>0.5833333333333334</v>
      </c>
      <c r="C41" s="249" t="inlineStr">
        <is>
          <t>NPT</t>
        </is>
      </c>
      <c r="D41" s="475" t="inlineStr">
        <is>
          <t>Mon-Sun</t>
        </is>
      </c>
      <c r="E41" s="616" t="n"/>
      <c r="F41" s="616" t="n"/>
      <c r="G41" s="616" t="n"/>
      <c r="H41" s="616" t="n"/>
      <c r="I41" s="617" t="n"/>
      <c r="J41" s="617" t="n"/>
      <c r="K41" s="616" t="n"/>
      <c r="L41" s="616" t="n"/>
      <c r="M41" s="616" t="n"/>
      <c r="N41" s="616" t="n"/>
      <c r="O41" s="616" t="n"/>
      <c r="P41" s="617" t="n"/>
      <c r="Q41" s="617" t="n"/>
      <c r="R41" s="616" t="n"/>
      <c r="S41" s="616" t="n"/>
      <c r="T41" s="616" t="n"/>
      <c r="U41" s="616" t="n"/>
      <c r="V41" s="616" t="n"/>
      <c r="W41" s="617" t="n"/>
      <c r="X41" s="617" t="n"/>
      <c r="Y41" s="616" t="n"/>
      <c r="Z41" s="616" t="n"/>
      <c r="AA41" s="616" t="n"/>
      <c r="AB41" s="616" t="n"/>
      <c r="AC41" s="616" t="n"/>
      <c r="AD41" s="617" t="n"/>
      <c r="AE41" s="617" t="n"/>
      <c r="AF41" s="616" t="n"/>
      <c r="AG41" s="616" t="n"/>
      <c r="AH41" s="616" t="n"/>
      <c r="AI41" s="616" t="n"/>
      <c r="AJ41" s="616" t="n"/>
      <c r="AK41" s="617" t="n"/>
      <c r="AL41" s="617" t="n"/>
      <c r="AM41" s="616" t="n"/>
      <c r="AN41" s="616" t="n"/>
      <c r="AO41" s="616" t="n"/>
      <c r="AP41" s="34">
        <f>COUNTA(E41:AO41)</f>
        <v/>
      </c>
      <c r="AR41" s="393">
        <f>+COUNTIF(E41:AO41,"*"&amp;"A"&amp;"*")</f>
        <v/>
      </c>
      <c r="AS41" s="37">
        <f>+COUNTIF(E41:AO41,"*"&amp;"B"&amp;"*")</f>
        <v/>
      </c>
      <c r="AT41" s="37">
        <f>+COUNTIF(E41:AO41,"*"&amp;"C"&amp;"*")</f>
        <v/>
      </c>
      <c r="AU41" s="37">
        <f>+COUNTIF(E41:AO41,"*"&amp;"D"&amp;"*")</f>
        <v/>
      </c>
      <c r="AV41" s="37">
        <f>+COUNTIF(E41:AO41,"*"&amp;"E"&amp;"*")</f>
        <v/>
      </c>
      <c r="AW41" s="37">
        <f>+COUNTIF(E41:AO41,"*"&amp;"F"&amp;"*")</f>
        <v/>
      </c>
      <c r="AX41" s="37">
        <f>+COUNTIF(E41:AO41,"*"&amp;"G"&amp;"*")</f>
        <v/>
      </c>
      <c r="AY41" s="37">
        <f>+COUNTIF(E41:AO41,"*"&amp;"H"&amp;"*")</f>
        <v/>
      </c>
      <c r="AZ41" s="37">
        <f>+COUNTIF(E41:AO41,"*"&amp;"I"&amp;"*")</f>
        <v/>
      </c>
      <c r="BA41" s="37">
        <f>+COUNTIF(E41:AO41,"*"&amp;"J"&amp;"*")</f>
        <v/>
      </c>
      <c r="BB41" s="37">
        <f>+COUNTIF(E41:AO41,"*"&amp;"K"&amp;"*")</f>
        <v/>
      </c>
      <c r="BC41" s="37">
        <f>+COUNTIF(E41:AO41,"*"&amp;"L"&amp;"*")</f>
        <v/>
      </c>
      <c r="BD41" s="37">
        <f>+COUNTIF(E41:AO41,"*"&amp;"M"&amp;"*")</f>
        <v/>
      </c>
      <c r="BE41" s="37">
        <f>+COUNTIF(E41:AO41,"*"&amp;"N"&amp;"*")</f>
        <v/>
      </c>
      <c r="BF41" s="396">
        <f>+COUNTIF(E41:AO41,"*"&amp;"O"&amp;"*")</f>
        <v/>
      </c>
      <c r="BH41" s="39">
        <f>IF($C41="NPT",SUM($AR41:$BF41),0)</f>
        <v/>
      </c>
      <c r="BI41" s="40">
        <f>IF($C41="PT",SUM($AR41:$BF41),0)</f>
        <v/>
      </c>
      <c r="BJ41" s="41">
        <f>AR41*$B$11</f>
        <v/>
      </c>
      <c r="BK41" s="41">
        <f>AS41*$B$12</f>
        <v/>
      </c>
      <c r="BL41" s="41">
        <f>AT41*$B$13</f>
        <v/>
      </c>
      <c r="BM41" s="41">
        <f>AU41*$B$14</f>
        <v/>
      </c>
      <c r="BN41" s="41">
        <f>AV41*$B$15</f>
        <v/>
      </c>
      <c r="BO41" s="41">
        <f>AW41*$B$16</f>
        <v/>
      </c>
      <c r="BP41" s="41">
        <f>AX41*$B$17</f>
        <v/>
      </c>
      <c r="BQ41" s="41">
        <f>AY41*$B$18</f>
        <v/>
      </c>
      <c r="BR41" s="41">
        <f>AZ41*$B$19</f>
        <v/>
      </c>
      <c r="BS41" s="41">
        <f>BA41*$B$20</f>
        <v/>
      </c>
      <c r="BT41" s="41">
        <f>BB41*$B$21</f>
        <v/>
      </c>
      <c r="BU41" s="41">
        <f>BC41*$B$22</f>
        <v/>
      </c>
      <c r="BV41" s="41">
        <f>BD41*$B$23</f>
        <v/>
      </c>
      <c r="BW41" s="41">
        <f>BE41*$B$24</f>
        <v/>
      </c>
      <c r="BX41" s="306">
        <f>BF41*$B$25</f>
        <v/>
      </c>
    </row>
    <row r="42" ht="21" customHeight="1" thickBot="1">
      <c r="A42" s="299" t="inlineStr">
        <is>
          <t>SPORTS  ( FOOTBALL, TENIS, BASKETBALL, MOTO GP, FORMULA 1 + OTHER LIVE )</t>
        </is>
      </c>
      <c r="B42" s="390" t="n">
        <v>0.6041666666666666</v>
      </c>
      <c r="C42" s="249" t="inlineStr">
        <is>
          <t>NPT</t>
        </is>
      </c>
      <c r="D42" s="475" t="inlineStr">
        <is>
          <t>Mon-Sun</t>
        </is>
      </c>
      <c r="E42" s="616" t="n"/>
      <c r="F42" s="616" t="n"/>
      <c r="G42" s="616" t="n"/>
      <c r="H42" s="616" t="n"/>
      <c r="I42" s="617" t="n"/>
      <c r="J42" s="617" t="n"/>
      <c r="K42" s="616" t="n"/>
      <c r="L42" s="616" t="n"/>
      <c r="M42" s="616" t="n"/>
      <c r="N42" s="616" t="n"/>
      <c r="O42" s="616" t="n"/>
      <c r="P42" s="617" t="n"/>
      <c r="Q42" s="617" t="n"/>
      <c r="R42" s="616" t="n"/>
      <c r="S42" s="616" t="n"/>
      <c r="T42" s="616" t="n"/>
      <c r="U42" s="616" t="n"/>
      <c r="V42" s="616" t="n"/>
      <c r="W42" s="617" t="n"/>
      <c r="X42" s="617" t="n"/>
      <c r="Y42" s="616" t="n"/>
      <c r="Z42" s="616" t="n"/>
      <c r="AA42" s="616" t="n"/>
      <c r="AB42" s="616" t="n"/>
      <c r="AC42" s="616" t="n"/>
      <c r="AD42" s="617" t="n"/>
      <c r="AE42" s="617" t="n"/>
      <c r="AF42" s="616" t="n"/>
      <c r="AG42" s="616" t="n"/>
      <c r="AH42" s="616" t="n"/>
      <c r="AI42" s="616" t="n"/>
      <c r="AJ42" s="616" t="n"/>
      <c r="AK42" s="617" t="n"/>
      <c r="AL42" s="617" t="n"/>
      <c r="AM42" s="616" t="n"/>
      <c r="AN42" s="616" t="n"/>
      <c r="AO42" s="616" t="n"/>
      <c r="AP42" s="34">
        <f>COUNTA(E42:AO42)</f>
        <v/>
      </c>
      <c r="AR42" s="393">
        <f>+COUNTIF(E42:AO42,"*"&amp;"A"&amp;"*")</f>
        <v/>
      </c>
      <c r="AS42" s="37">
        <f>+COUNTIF(E42:AO42,"*"&amp;"B"&amp;"*")</f>
        <v/>
      </c>
      <c r="AT42" s="37">
        <f>+COUNTIF(E42:AO42,"*"&amp;"C"&amp;"*")</f>
        <v/>
      </c>
      <c r="AU42" s="37">
        <f>+COUNTIF(E42:AO42,"*"&amp;"D"&amp;"*")</f>
        <v/>
      </c>
      <c r="AV42" s="37">
        <f>+COUNTIF(E42:AO42,"*"&amp;"E"&amp;"*")</f>
        <v/>
      </c>
      <c r="AW42" s="37">
        <f>+COUNTIF(E42:AO42,"*"&amp;"F"&amp;"*")</f>
        <v/>
      </c>
      <c r="AX42" s="37">
        <f>+COUNTIF(E42:AO42,"*"&amp;"G"&amp;"*")</f>
        <v/>
      </c>
      <c r="AY42" s="37">
        <f>+COUNTIF(E42:AO42,"*"&amp;"H"&amp;"*")</f>
        <v/>
      </c>
      <c r="AZ42" s="37">
        <f>+COUNTIF(E42:AO42,"*"&amp;"I"&amp;"*")</f>
        <v/>
      </c>
      <c r="BA42" s="37">
        <f>+COUNTIF(E42:AO42,"*"&amp;"J"&amp;"*")</f>
        <v/>
      </c>
      <c r="BB42" s="37">
        <f>+COUNTIF(E42:AO42,"*"&amp;"K"&amp;"*")</f>
        <v/>
      </c>
      <c r="BC42" s="37">
        <f>+COUNTIF(E42:AO42,"*"&amp;"L"&amp;"*")</f>
        <v/>
      </c>
      <c r="BD42" s="37">
        <f>+COUNTIF(E42:AO42,"*"&amp;"M"&amp;"*")</f>
        <v/>
      </c>
      <c r="BE42" s="37">
        <f>+COUNTIF(E42:AO42,"*"&amp;"N"&amp;"*")</f>
        <v/>
      </c>
      <c r="BF42" s="396">
        <f>+COUNTIF(E42:AO42,"*"&amp;"O"&amp;"*")</f>
        <v/>
      </c>
      <c r="BH42" s="39">
        <f>IF($C42="NPT",SUM($AR42:$BF42),0)</f>
        <v/>
      </c>
      <c r="BI42" s="40">
        <f>IF($C42="PT",SUM($AR42:$BF42),0)</f>
        <v/>
      </c>
      <c r="BJ42" s="41">
        <f>AR42*$B$11</f>
        <v/>
      </c>
      <c r="BK42" s="41">
        <f>AS42*$B$12</f>
        <v/>
      </c>
      <c r="BL42" s="41">
        <f>AT42*$B$13</f>
        <v/>
      </c>
      <c r="BM42" s="41">
        <f>AU42*$B$14</f>
        <v/>
      </c>
      <c r="BN42" s="41">
        <f>AV42*$B$15</f>
        <v/>
      </c>
      <c r="BO42" s="41">
        <f>AW42*$B$16</f>
        <v/>
      </c>
      <c r="BP42" s="41">
        <f>AX42*$B$17</f>
        <v/>
      </c>
      <c r="BQ42" s="41">
        <f>AY42*$B$18</f>
        <v/>
      </c>
      <c r="BR42" s="41">
        <f>AZ42*$B$19</f>
        <v/>
      </c>
      <c r="BS42" s="41">
        <f>BA42*$B$20</f>
        <v/>
      </c>
      <c r="BT42" s="41">
        <f>BB42*$B$21</f>
        <v/>
      </c>
      <c r="BU42" s="41">
        <f>BC42*$B$22</f>
        <v/>
      </c>
      <c r="BV42" s="41">
        <f>BD42*$B$23</f>
        <v/>
      </c>
      <c r="BW42" s="41">
        <f>BE42*$B$24</f>
        <v/>
      </c>
      <c r="BX42" s="306">
        <f>BF42*$B$25</f>
        <v/>
      </c>
    </row>
    <row r="43" ht="21" customHeight="1" thickBot="1">
      <c r="A43" s="299" t="inlineStr">
        <is>
          <t>SPORTS  ( FOOTBALL, TENIS, BASKETBALL, MOTO GP, FORMULA 1 + OTHER LIVE )</t>
        </is>
      </c>
      <c r="B43" s="390" t="n">
        <v>0.625</v>
      </c>
      <c r="C43" s="249" t="inlineStr">
        <is>
          <t>NPT</t>
        </is>
      </c>
      <c r="D43" s="475" t="inlineStr">
        <is>
          <t>Mon-Sun</t>
        </is>
      </c>
      <c r="E43" s="616" t="n"/>
      <c r="F43" s="616" t="n"/>
      <c r="G43" s="616" t="n"/>
      <c r="H43" s="616" t="n"/>
      <c r="I43" s="617" t="n"/>
      <c r="J43" s="617" t="n"/>
      <c r="K43" s="616" t="n"/>
      <c r="L43" s="616" t="n"/>
      <c r="M43" s="616" t="n"/>
      <c r="N43" s="616" t="n"/>
      <c r="O43" s="616" t="n"/>
      <c r="P43" s="617" t="n"/>
      <c r="Q43" s="617" t="n"/>
      <c r="R43" s="616" t="n"/>
      <c r="S43" s="616" t="n"/>
      <c r="T43" s="616" t="n"/>
      <c r="U43" s="616" t="n"/>
      <c r="V43" s="616" t="n"/>
      <c r="W43" s="617" t="n"/>
      <c r="X43" s="617" t="n"/>
      <c r="Y43" s="616" t="n"/>
      <c r="Z43" s="616" t="n"/>
      <c r="AA43" s="616" t="n"/>
      <c r="AB43" s="616" t="n"/>
      <c r="AC43" s="616" t="n"/>
      <c r="AD43" s="617" t="n"/>
      <c r="AE43" s="617" t="n"/>
      <c r="AF43" s="616" t="n"/>
      <c r="AG43" s="616" t="n"/>
      <c r="AH43" s="616" t="n"/>
      <c r="AI43" s="616" t="n"/>
      <c r="AJ43" s="616" t="n"/>
      <c r="AK43" s="617" t="n"/>
      <c r="AL43" s="617" t="n"/>
      <c r="AM43" s="616" t="n"/>
      <c r="AN43" s="616" t="n"/>
      <c r="AO43" s="616" t="n"/>
      <c r="AP43" s="34">
        <f>COUNTA(E43:AO43)</f>
        <v/>
      </c>
      <c r="AR43" s="393">
        <f>+COUNTIF(E43:AO43,"*"&amp;"A"&amp;"*")</f>
        <v/>
      </c>
      <c r="AS43" s="37">
        <f>+COUNTIF(E43:AO43,"*"&amp;"B"&amp;"*")</f>
        <v/>
      </c>
      <c r="AT43" s="37">
        <f>+COUNTIF(E43:AO43,"*"&amp;"C"&amp;"*")</f>
        <v/>
      </c>
      <c r="AU43" s="37">
        <f>+COUNTIF(E43:AO43,"*"&amp;"D"&amp;"*")</f>
        <v/>
      </c>
      <c r="AV43" s="37">
        <f>+COUNTIF(E43:AO43,"*"&amp;"E"&amp;"*")</f>
        <v/>
      </c>
      <c r="AW43" s="37">
        <f>+COUNTIF(E43:AO43,"*"&amp;"F"&amp;"*")</f>
        <v/>
      </c>
      <c r="AX43" s="37">
        <f>+COUNTIF(E43:AO43,"*"&amp;"G"&amp;"*")</f>
        <v/>
      </c>
      <c r="AY43" s="37">
        <f>+COUNTIF(E43:AO43,"*"&amp;"H"&amp;"*")</f>
        <v/>
      </c>
      <c r="AZ43" s="37">
        <f>+COUNTIF(E43:AO43,"*"&amp;"I"&amp;"*")</f>
        <v/>
      </c>
      <c r="BA43" s="37">
        <f>+COUNTIF(E43:AO43,"*"&amp;"J"&amp;"*")</f>
        <v/>
      </c>
      <c r="BB43" s="37">
        <f>+COUNTIF(E43:AO43,"*"&amp;"K"&amp;"*")</f>
        <v/>
      </c>
      <c r="BC43" s="37">
        <f>+COUNTIF(E43:AO43,"*"&amp;"L"&amp;"*")</f>
        <v/>
      </c>
      <c r="BD43" s="37">
        <f>+COUNTIF(E43:AO43,"*"&amp;"M"&amp;"*")</f>
        <v/>
      </c>
      <c r="BE43" s="37">
        <f>+COUNTIF(E43:AO43,"*"&amp;"N"&amp;"*")</f>
        <v/>
      </c>
      <c r="BF43" s="396">
        <f>+COUNTIF(E43:AO43,"*"&amp;"O"&amp;"*")</f>
        <v/>
      </c>
      <c r="BH43" s="39">
        <f>IF($C43="NPT",SUM($AR43:$BF43),0)</f>
        <v/>
      </c>
      <c r="BI43" s="40">
        <f>IF($C43="PT",SUM($AR43:$BF43),0)</f>
        <v/>
      </c>
      <c r="BJ43" s="41">
        <f>AR43*$B$11</f>
        <v/>
      </c>
      <c r="BK43" s="41">
        <f>AS43*$B$12</f>
        <v/>
      </c>
      <c r="BL43" s="41">
        <f>AT43*$B$13</f>
        <v/>
      </c>
      <c r="BM43" s="41">
        <f>AU43*$B$14</f>
        <v/>
      </c>
      <c r="BN43" s="41">
        <f>AV43*$B$15</f>
        <v/>
      </c>
      <c r="BO43" s="41">
        <f>AW43*$B$16</f>
        <v/>
      </c>
      <c r="BP43" s="41">
        <f>AX43*$B$17</f>
        <v/>
      </c>
      <c r="BQ43" s="41">
        <f>AY43*$B$18</f>
        <v/>
      </c>
      <c r="BR43" s="41">
        <f>AZ43*$B$19</f>
        <v/>
      </c>
      <c r="BS43" s="41">
        <f>BA43*$B$20</f>
        <v/>
      </c>
      <c r="BT43" s="41">
        <f>BB43*$B$21</f>
        <v/>
      </c>
      <c r="BU43" s="41">
        <f>BC43*$B$22</f>
        <v/>
      </c>
      <c r="BV43" s="41">
        <f>BD43*$B$23</f>
        <v/>
      </c>
      <c r="BW43" s="41">
        <f>BE43*$B$24</f>
        <v/>
      </c>
      <c r="BX43" s="306">
        <f>BF43*$B$25</f>
        <v/>
      </c>
    </row>
    <row r="44" ht="21" customHeight="1" thickBot="1">
      <c r="A44" s="299" t="inlineStr">
        <is>
          <t>SPORTS  ( FOOTBALL, TENIS, BASKETBALL, MOTO GP, FORMULA 1 + OTHER LIVE )</t>
        </is>
      </c>
      <c r="B44" s="390" t="n">
        <v>0.6458333333333334</v>
      </c>
      <c r="C44" s="249" t="inlineStr">
        <is>
          <t>NPT</t>
        </is>
      </c>
      <c r="D44" s="475" t="inlineStr">
        <is>
          <t>Mon-Sun</t>
        </is>
      </c>
      <c r="E44" s="616" t="n"/>
      <c r="F44" s="616" t="n"/>
      <c r="G44" s="616" t="n"/>
      <c r="H44" s="616" t="n"/>
      <c r="I44" s="617" t="n"/>
      <c r="J44" s="617" t="n"/>
      <c r="K44" s="616" t="n"/>
      <c r="L44" s="616" t="n"/>
      <c r="M44" s="616" t="n"/>
      <c r="N44" s="616" t="n"/>
      <c r="O44" s="616" t="n"/>
      <c r="P44" s="617" t="n"/>
      <c r="Q44" s="617" t="n"/>
      <c r="R44" s="616" t="n"/>
      <c r="S44" s="616" t="n"/>
      <c r="T44" s="616" t="n"/>
      <c r="U44" s="616" t="n"/>
      <c r="V44" s="616" t="n"/>
      <c r="W44" s="617" t="n"/>
      <c r="X44" s="617" t="n"/>
      <c r="Y44" s="616" t="n"/>
      <c r="Z44" s="616" t="n"/>
      <c r="AA44" s="616" t="n"/>
      <c r="AB44" s="616" t="n"/>
      <c r="AC44" s="616" t="n"/>
      <c r="AD44" s="617" t="n"/>
      <c r="AE44" s="617" t="n"/>
      <c r="AF44" s="616" t="n"/>
      <c r="AG44" s="616" t="n"/>
      <c r="AH44" s="616" t="n"/>
      <c r="AI44" s="616" t="n"/>
      <c r="AJ44" s="616" t="n"/>
      <c r="AK44" s="617" t="n"/>
      <c r="AL44" s="617" t="n"/>
      <c r="AM44" s="616" t="n"/>
      <c r="AN44" s="616" t="n"/>
      <c r="AO44" s="616" t="n"/>
      <c r="AP44" s="34">
        <f>COUNTA(E44:AO44)</f>
        <v/>
      </c>
      <c r="AR44" s="393">
        <f>+COUNTIF(E44:AO44,"*"&amp;"A"&amp;"*")</f>
        <v/>
      </c>
      <c r="AS44" s="37">
        <f>+COUNTIF(E44:AO44,"*"&amp;"B"&amp;"*")</f>
        <v/>
      </c>
      <c r="AT44" s="37">
        <f>+COUNTIF(E44:AO44,"*"&amp;"C"&amp;"*")</f>
        <v/>
      </c>
      <c r="AU44" s="37">
        <f>+COUNTIF(E44:AO44,"*"&amp;"D"&amp;"*")</f>
        <v/>
      </c>
      <c r="AV44" s="37">
        <f>+COUNTIF(E44:AO44,"*"&amp;"E"&amp;"*")</f>
        <v/>
      </c>
      <c r="AW44" s="37">
        <f>+COUNTIF(E44:AO44,"*"&amp;"F"&amp;"*")</f>
        <v/>
      </c>
      <c r="AX44" s="37">
        <f>+COUNTIF(E44:AO44,"*"&amp;"G"&amp;"*")</f>
        <v/>
      </c>
      <c r="AY44" s="37">
        <f>+COUNTIF(E44:AO44,"*"&amp;"H"&amp;"*")</f>
        <v/>
      </c>
      <c r="AZ44" s="37">
        <f>+COUNTIF(E44:AO44,"*"&amp;"I"&amp;"*")</f>
        <v/>
      </c>
      <c r="BA44" s="37">
        <f>+COUNTIF(E44:AO44,"*"&amp;"J"&amp;"*")</f>
        <v/>
      </c>
      <c r="BB44" s="37">
        <f>+COUNTIF(E44:AO44,"*"&amp;"K"&amp;"*")</f>
        <v/>
      </c>
      <c r="BC44" s="37">
        <f>+COUNTIF(E44:AO44,"*"&amp;"L"&amp;"*")</f>
        <v/>
      </c>
      <c r="BD44" s="37">
        <f>+COUNTIF(E44:AO44,"*"&amp;"M"&amp;"*")</f>
        <v/>
      </c>
      <c r="BE44" s="37">
        <f>+COUNTIF(E44:AO44,"*"&amp;"N"&amp;"*")</f>
        <v/>
      </c>
      <c r="BF44" s="396">
        <f>+COUNTIF(E44:AO44,"*"&amp;"O"&amp;"*")</f>
        <v/>
      </c>
      <c r="BH44" s="39">
        <f>IF($C44="NPT",SUM($AR44:$BF44),0)</f>
        <v/>
      </c>
      <c r="BI44" s="40">
        <f>IF($C44="PT",SUM($AR44:$BF44),0)</f>
        <v/>
      </c>
      <c r="BJ44" s="41">
        <f>AR44*$B$11</f>
        <v/>
      </c>
      <c r="BK44" s="41">
        <f>AS44*$B$12</f>
        <v/>
      </c>
      <c r="BL44" s="41">
        <f>AT44*$B$13</f>
        <v/>
      </c>
      <c r="BM44" s="41">
        <f>AU44*$B$14</f>
        <v/>
      </c>
      <c r="BN44" s="41">
        <f>AV44*$B$15</f>
        <v/>
      </c>
      <c r="BO44" s="41">
        <f>AW44*$B$16</f>
        <v/>
      </c>
      <c r="BP44" s="41">
        <f>AX44*$B$17</f>
        <v/>
      </c>
      <c r="BQ44" s="41">
        <f>AY44*$B$18</f>
        <v/>
      </c>
      <c r="BR44" s="41">
        <f>AZ44*$B$19</f>
        <v/>
      </c>
      <c r="BS44" s="41">
        <f>BA44*$B$20</f>
        <v/>
      </c>
      <c r="BT44" s="41">
        <f>BB44*$B$21</f>
        <v/>
      </c>
      <c r="BU44" s="41">
        <f>BC44*$B$22</f>
        <v/>
      </c>
      <c r="BV44" s="41">
        <f>BD44*$B$23</f>
        <v/>
      </c>
      <c r="BW44" s="41">
        <f>BE44*$B$24</f>
        <v/>
      </c>
      <c r="BX44" s="306">
        <f>BF44*$B$25</f>
        <v/>
      </c>
    </row>
    <row r="45" ht="21" customHeight="1" thickBot="1">
      <c r="A45" s="299" t="inlineStr">
        <is>
          <t>SPORTS  ( FOOTBALL, TENIS, BASKETBALL, MOTO GP, FORMULA 1 + OTHER LIVE )</t>
        </is>
      </c>
      <c r="B45" s="390" t="n">
        <v>0.6666666666666666</v>
      </c>
      <c r="C45" s="249" t="inlineStr">
        <is>
          <t>PT</t>
        </is>
      </c>
      <c r="D45" s="475" t="inlineStr">
        <is>
          <t>Mon-Sun</t>
        </is>
      </c>
      <c r="E45" s="616" t="n"/>
      <c r="F45" s="616" t="n"/>
      <c r="G45" s="616" t="n"/>
      <c r="H45" s="616" t="n"/>
      <c r="I45" s="617" t="n"/>
      <c r="J45" s="617" t="n"/>
      <c r="K45" s="616" t="n"/>
      <c r="L45" s="616" t="n"/>
      <c r="M45" s="616" t="n"/>
      <c r="N45" s="616" t="n"/>
      <c r="O45" s="616" t="n"/>
      <c r="P45" s="617" t="n"/>
      <c r="Q45" s="617" t="n"/>
      <c r="R45" s="616" t="n"/>
      <c r="S45" s="616" t="n"/>
      <c r="T45" s="616" t="n"/>
      <c r="U45" s="616" t="n"/>
      <c r="V45" s="616" t="n"/>
      <c r="W45" s="617" t="n"/>
      <c r="X45" s="617" t="n"/>
      <c r="Y45" s="616" t="n"/>
      <c r="Z45" s="616" t="n"/>
      <c r="AA45" s="616" t="n"/>
      <c r="AB45" s="616" t="n"/>
      <c r="AC45" s="616" t="n"/>
      <c r="AD45" s="617" t="n"/>
      <c r="AE45" s="617" t="n"/>
      <c r="AF45" s="616" t="n"/>
      <c r="AG45" s="616" t="n"/>
      <c r="AH45" s="616" t="n"/>
      <c r="AI45" s="616" t="n"/>
      <c r="AJ45" s="616" t="n"/>
      <c r="AK45" s="617" t="n"/>
      <c r="AL45" s="617" t="n"/>
      <c r="AM45" s="616" t="n"/>
      <c r="AN45" s="616" t="n"/>
      <c r="AO45" s="616" t="n"/>
      <c r="AP45" s="34">
        <f>COUNTA(E45:AO45)</f>
        <v/>
      </c>
      <c r="AR45" s="393">
        <f>+COUNTIF(E45:AO45,"*"&amp;"A"&amp;"*")</f>
        <v/>
      </c>
      <c r="AS45" s="37">
        <f>+COUNTIF(E45:AO45,"*"&amp;"B"&amp;"*")</f>
        <v/>
      </c>
      <c r="AT45" s="37">
        <f>+COUNTIF(E45:AO45,"*"&amp;"C"&amp;"*")</f>
        <v/>
      </c>
      <c r="AU45" s="37">
        <f>+COUNTIF(E45:AO45,"*"&amp;"D"&amp;"*")</f>
        <v/>
      </c>
      <c r="AV45" s="37">
        <f>+COUNTIF(E45:AO45,"*"&amp;"E"&amp;"*")</f>
        <v/>
      </c>
      <c r="AW45" s="37">
        <f>+COUNTIF(E45:AO45,"*"&amp;"F"&amp;"*")</f>
        <v/>
      </c>
      <c r="AX45" s="37">
        <f>+COUNTIF(E45:AO45,"*"&amp;"G"&amp;"*")</f>
        <v/>
      </c>
      <c r="AY45" s="37">
        <f>+COUNTIF(E45:AO45,"*"&amp;"H"&amp;"*")</f>
        <v/>
      </c>
      <c r="AZ45" s="37">
        <f>+COUNTIF(E45:AO45,"*"&amp;"I"&amp;"*")</f>
        <v/>
      </c>
      <c r="BA45" s="37">
        <f>+COUNTIF(E45:AO45,"*"&amp;"J"&amp;"*")</f>
        <v/>
      </c>
      <c r="BB45" s="37">
        <f>+COUNTIF(E45:AO45,"*"&amp;"K"&amp;"*")</f>
        <v/>
      </c>
      <c r="BC45" s="37">
        <f>+COUNTIF(E45:AO45,"*"&amp;"L"&amp;"*")</f>
        <v/>
      </c>
      <c r="BD45" s="37">
        <f>+COUNTIF(E45:AO45,"*"&amp;"M"&amp;"*")</f>
        <v/>
      </c>
      <c r="BE45" s="37">
        <f>+COUNTIF(E45:AO45,"*"&amp;"N"&amp;"*")</f>
        <v/>
      </c>
      <c r="BF45" s="396">
        <f>+COUNTIF(E45:AO45,"*"&amp;"O"&amp;"*")</f>
        <v/>
      </c>
      <c r="BH45" s="39">
        <f>IF($C45="NPT",SUM($AR45:$BF45),0)</f>
        <v/>
      </c>
      <c r="BI45" s="40">
        <f>IF($C45="PT",SUM($AR45:$BF45),0)</f>
        <v/>
      </c>
      <c r="BJ45" s="41">
        <f>AR45*$B$11</f>
        <v/>
      </c>
      <c r="BK45" s="41">
        <f>AS45*$B$12</f>
        <v/>
      </c>
      <c r="BL45" s="41">
        <f>AT45*$B$13</f>
        <v/>
      </c>
      <c r="BM45" s="41">
        <f>AU45*$B$14</f>
        <v/>
      </c>
      <c r="BN45" s="41">
        <f>AV45*$B$15</f>
        <v/>
      </c>
      <c r="BO45" s="41">
        <f>AW45*$B$16</f>
        <v/>
      </c>
      <c r="BP45" s="41">
        <f>AX45*$B$17</f>
        <v/>
      </c>
      <c r="BQ45" s="41">
        <f>AY45*$B$18</f>
        <v/>
      </c>
      <c r="BR45" s="41">
        <f>AZ45*$B$19</f>
        <v/>
      </c>
      <c r="BS45" s="41">
        <f>BA45*$B$20</f>
        <v/>
      </c>
      <c r="BT45" s="41">
        <f>BB45*$B$21</f>
        <v/>
      </c>
      <c r="BU45" s="41">
        <f>BC45*$B$22</f>
        <v/>
      </c>
      <c r="BV45" s="41">
        <f>BD45*$B$23</f>
        <v/>
      </c>
      <c r="BW45" s="41">
        <f>BE45*$B$24</f>
        <v/>
      </c>
      <c r="BX45" s="306">
        <f>BF45*$B$25</f>
        <v/>
      </c>
    </row>
    <row r="46" ht="21" customHeight="1" thickBot="1">
      <c r="A46" s="299" t="inlineStr">
        <is>
          <t>SPORTS  ( FOOTBALL, TENIS, BASKETBALL, MOTO GP, FORMULA 1 + OTHER LIVE )</t>
        </is>
      </c>
      <c r="B46" s="390" t="n">
        <v>0.6875</v>
      </c>
      <c r="C46" s="249" t="inlineStr">
        <is>
          <t>PT</t>
        </is>
      </c>
      <c r="D46" s="475" t="inlineStr">
        <is>
          <t>Mon-Sun</t>
        </is>
      </c>
      <c r="E46" s="616" t="n"/>
      <c r="F46" s="616" t="n"/>
      <c r="G46" s="616" t="n"/>
      <c r="H46" s="616" t="n"/>
      <c r="I46" s="617" t="n"/>
      <c r="J46" s="617" t="n"/>
      <c r="K46" s="616" t="n"/>
      <c r="L46" s="616" t="n"/>
      <c r="M46" s="616" t="n"/>
      <c r="N46" s="616" t="n"/>
      <c r="O46" s="616" t="n"/>
      <c r="P46" s="617" t="n"/>
      <c r="Q46" s="617" t="n"/>
      <c r="R46" s="616" t="n"/>
      <c r="S46" s="616" t="n"/>
      <c r="T46" s="616" t="n"/>
      <c r="U46" s="616" t="n"/>
      <c r="V46" s="616" t="n"/>
      <c r="W46" s="617" t="n"/>
      <c r="X46" s="617" t="n"/>
      <c r="Y46" s="616" t="n"/>
      <c r="Z46" s="616" t="n"/>
      <c r="AA46" s="616" t="n"/>
      <c r="AB46" s="616" t="n"/>
      <c r="AC46" s="616" t="n"/>
      <c r="AD46" s="617" t="n"/>
      <c r="AE46" s="617" t="n"/>
      <c r="AF46" s="616" t="n"/>
      <c r="AG46" s="616" t="n"/>
      <c r="AH46" s="616" t="n"/>
      <c r="AI46" s="616" t="n"/>
      <c r="AJ46" s="616" t="n"/>
      <c r="AK46" s="617" t="n"/>
      <c r="AL46" s="617" t="n"/>
      <c r="AM46" s="616" t="n"/>
      <c r="AN46" s="616" t="n"/>
      <c r="AO46" s="616" t="n"/>
      <c r="AP46" s="34">
        <f>COUNTA(E46:AO46)</f>
        <v/>
      </c>
      <c r="AR46" s="393">
        <f>+COUNTIF(E46:AO46,"*"&amp;"A"&amp;"*")</f>
        <v/>
      </c>
      <c r="AS46" s="37">
        <f>+COUNTIF(E46:AO46,"*"&amp;"B"&amp;"*")</f>
        <v/>
      </c>
      <c r="AT46" s="37">
        <f>+COUNTIF(E46:AO46,"*"&amp;"C"&amp;"*")</f>
        <v/>
      </c>
      <c r="AU46" s="37">
        <f>+COUNTIF(E46:AO46,"*"&amp;"D"&amp;"*")</f>
        <v/>
      </c>
      <c r="AV46" s="37">
        <f>+COUNTIF(E46:AO46,"*"&amp;"E"&amp;"*")</f>
        <v/>
      </c>
      <c r="AW46" s="37">
        <f>+COUNTIF(E46:AO46,"*"&amp;"F"&amp;"*")</f>
        <v/>
      </c>
      <c r="AX46" s="37">
        <f>+COUNTIF(E46:AO46,"*"&amp;"G"&amp;"*")</f>
        <v/>
      </c>
      <c r="AY46" s="37">
        <f>+COUNTIF(E46:AO46,"*"&amp;"H"&amp;"*")</f>
        <v/>
      </c>
      <c r="AZ46" s="37">
        <f>+COUNTIF(E46:AO46,"*"&amp;"I"&amp;"*")</f>
        <v/>
      </c>
      <c r="BA46" s="37">
        <f>+COUNTIF(E46:AO46,"*"&amp;"J"&amp;"*")</f>
        <v/>
      </c>
      <c r="BB46" s="37">
        <f>+COUNTIF(E46:AO46,"*"&amp;"K"&amp;"*")</f>
        <v/>
      </c>
      <c r="BC46" s="37">
        <f>+COUNTIF(E46:AO46,"*"&amp;"L"&amp;"*")</f>
        <v/>
      </c>
      <c r="BD46" s="37">
        <f>+COUNTIF(E46:AO46,"*"&amp;"M"&amp;"*")</f>
        <v/>
      </c>
      <c r="BE46" s="37">
        <f>+COUNTIF(E46:AO46,"*"&amp;"N"&amp;"*")</f>
        <v/>
      </c>
      <c r="BF46" s="396">
        <f>+COUNTIF(E46:AO46,"*"&amp;"O"&amp;"*")</f>
        <v/>
      </c>
      <c r="BH46" s="39">
        <f>IF($C46="NPT",SUM($AR46:$BF46),0)</f>
        <v/>
      </c>
      <c r="BI46" s="40">
        <f>IF($C46="PT",SUM($AR46:$BF46),0)</f>
        <v/>
      </c>
      <c r="BJ46" s="41">
        <f>AR46*$B$11</f>
        <v/>
      </c>
      <c r="BK46" s="41">
        <f>AS46*$B$12</f>
        <v/>
      </c>
      <c r="BL46" s="41">
        <f>AT46*$B$13</f>
        <v/>
      </c>
      <c r="BM46" s="41">
        <f>AU46*$B$14</f>
        <v/>
      </c>
      <c r="BN46" s="41">
        <f>AV46*$B$15</f>
        <v/>
      </c>
      <c r="BO46" s="41">
        <f>AW46*$B$16</f>
        <v/>
      </c>
      <c r="BP46" s="41">
        <f>AX46*$B$17</f>
        <v/>
      </c>
      <c r="BQ46" s="41">
        <f>AY46*$B$18</f>
        <v/>
      </c>
      <c r="BR46" s="41">
        <f>AZ46*$B$19</f>
        <v/>
      </c>
      <c r="BS46" s="41">
        <f>BA46*$B$20</f>
        <v/>
      </c>
      <c r="BT46" s="41">
        <f>BB46*$B$21</f>
        <v/>
      </c>
      <c r="BU46" s="41">
        <f>BC46*$B$22</f>
        <v/>
      </c>
      <c r="BV46" s="41">
        <f>BD46*$B$23</f>
        <v/>
      </c>
      <c r="BW46" s="41">
        <f>BE46*$B$24</f>
        <v/>
      </c>
      <c r="BX46" s="306">
        <f>BF46*$B$25</f>
        <v/>
      </c>
    </row>
    <row r="47" ht="21" customHeight="1" thickBot="1">
      <c r="A47" s="299" t="inlineStr">
        <is>
          <t>SPORTS  ( FOOTBALL, TENIS, BASKETBALL, MOTO GP, FORMULA 1 + OTHER LIVE )</t>
        </is>
      </c>
      <c r="B47" s="390" t="n">
        <v>0.7083333333333334</v>
      </c>
      <c r="C47" s="249" t="inlineStr">
        <is>
          <t>PT</t>
        </is>
      </c>
      <c r="D47" s="475" t="inlineStr">
        <is>
          <t>Mon-Sun</t>
        </is>
      </c>
      <c r="E47" s="616" t="n"/>
      <c r="F47" s="616" t="n"/>
      <c r="G47" s="616" t="n"/>
      <c r="H47" s="616" t="n"/>
      <c r="I47" s="617" t="n"/>
      <c r="J47" s="617" t="n"/>
      <c r="K47" s="616" t="n"/>
      <c r="L47" s="616" t="n"/>
      <c r="M47" s="616" t="n"/>
      <c r="N47" s="616" t="n"/>
      <c r="O47" s="616" t="n"/>
      <c r="P47" s="617" t="n"/>
      <c r="Q47" s="617" t="n"/>
      <c r="R47" s="616" t="n"/>
      <c r="S47" s="616" t="n"/>
      <c r="T47" s="616" t="n"/>
      <c r="U47" s="616" t="n"/>
      <c r="V47" s="616" t="n"/>
      <c r="W47" s="617" t="n"/>
      <c r="X47" s="617" t="n"/>
      <c r="Y47" s="616" t="n"/>
      <c r="Z47" s="616" t="n"/>
      <c r="AA47" s="616" t="n"/>
      <c r="AB47" s="616" t="n"/>
      <c r="AC47" s="616" t="n"/>
      <c r="AD47" s="617" t="n"/>
      <c r="AE47" s="617" t="n"/>
      <c r="AF47" s="616" t="n"/>
      <c r="AG47" s="616" t="n"/>
      <c r="AH47" s="616" t="n"/>
      <c r="AI47" s="616" t="n"/>
      <c r="AJ47" s="616" t="n"/>
      <c r="AK47" s="617" t="n"/>
      <c r="AL47" s="617" t="n"/>
      <c r="AM47" s="616" t="n"/>
      <c r="AN47" s="616" t="n"/>
      <c r="AO47" s="616" t="n"/>
      <c r="AP47" s="34">
        <f>COUNTA(E47:AO47)</f>
        <v/>
      </c>
      <c r="AR47" s="393">
        <f>+COUNTIF(E47:AO47,"*"&amp;"A"&amp;"*")</f>
        <v/>
      </c>
      <c r="AS47" s="37">
        <f>+COUNTIF(E47:AO47,"*"&amp;"B"&amp;"*")</f>
        <v/>
      </c>
      <c r="AT47" s="37">
        <f>+COUNTIF(E47:AO47,"*"&amp;"C"&amp;"*")</f>
        <v/>
      </c>
      <c r="AU47" s="37">
        <f>+COUNTIF(E47:AO47,"*"&amp;"D"&amp;"*")</f>
        <v/>
      </c>
      <c r="AV47" s="37">
        <f>+COUNTIF(E47:AO47,"*"&amp;"E"&amp;"*")</f>
        <v/>
      </c>
      <c r="AW47" s="37">
        <f>+COUNTIF(E47:AO47,"*"&amp;"F"&amp;"*")</f>
        <v/>
      </c>
      <c r="AX47" s="37">
        <f>+COUNTIF(E47:AO47,"*"&amp;"G"&amp;"*")</f>
        <v/>
      </c>
      <c r="AY47" s="37">
        <f>+COUNTIF(E47:AO47,"*"&amp;"H"&amp;"*")</f>
        <v/>
      </c>
      <c r="AZ47" s="37">
        <f>+COUNTIF(E47:AO47,"*"&amp;"I"&amp;"*")</f>
        <v/>
      </c>
      <c r="BA47" s="37">
        <f>+COUNTIF(E47:AO47,"*"&amp;"J"&amp;"*")</f>
        <v/>
      </c>
      <c r="BB47" s="37">
        <f>+COUNTIF(E47:AO47,"*"&amp;"K"&amp;"*")</f>
        <v/>
      </c>
      <c r="BC47" s="37">
        <f>+COUNTIF(E47:AO47,"*"&amp;"L"&amp;"*")</f>
        <v/>
      </c>
      <c r="BD47" s="37">
        <f>+COUNTIF(E47:AO47,"*"&amp;"M"&amp;"*")</f>
        <v/>
      </c>
      <c r="BE47" s="37">
        <f>+COUNTIF(E47:AO47,"*"&amp;"N"&amp;"*")</f>
        <v/>
      </c>
      <c r="BF47" s="396">
        <f>+COUNTIF(E47:AO47,"*"&amp;"O"&amp;"*")</f>
        <v/>
      </c>
      <c r="BH47" s="39">
        <f>IF($C47="NPT",SUM($AR47:$BF47),0)</f>
        <v/>
      </c>
      <c r="BI47" s="40">
        <f>IF($C47="PT",SUM($AR47:$BF47),0)</f>
        <v/>
      </c>
      <c r="BJ47" s="41">
        <f>AR47*$B$11</f>
        <v/>
      </c>
      <c r="BK47" s="41">
        <f>AS47*$B$12</f>
        <v/>
      </c>
      <c r="BL47" s="41">
        <f>AT47*$B$13</f>
        <v/>
      </c>
      <c r="BM47" s="41">
        <f>AU47*$B$14</f>
        <v/>
      </c>
      <c r="BN47" s="41">
        <f>AV47*$B$15</f>
        <v/>
      </c>
      <c r="BO47" s="41">
        <f>AW47*$B$16</f>
        <v/>
      </c>
      <c r="BP47" s="41">
        <f>AX47*$B$17</f>
        <v/>
      </c>
      <c r="BQ47" s="41">
        <f>AY47*$B$18</f>
        <v/>
      </c>
      <c r="BR47" s="41">
        <f>AZ47*$B$19</f>
        <v/>
      </c>
      <c r="BS47" s="41">
        <f>BA47*$B$20</f>
        <v/>
      </c>
      <c r="BT47" s="41">
        <f>BB47*$B$21</f>
        <v/>
      </c>
      <c r="BU47" s="41">
        <f>BC47*$B$22</f>
        <v/>
      </c>
      <c r="BV47" s="41">
        <f>BD47*$B$23</f>
        <v/>
      </c>
      <c r="BW47" s="41">
        <f>BE47*$B$24</f>
        <v/>
      </c>
      <c r="BX47" s="306">
        <f>BF47*$B$25</f>
        <v/>
      </c>
    </row>
    <row r="48" ht="21" customHeight="1" thickBot="1">
      <c r="A48" s="299" t="inlineStr">
        <is>
          <t>SPORTS  ( FOOTBALL, TENIS, BASKETBALL, MOTO GP, FORMULA 1 + OTHER LIVE )</t>
        </is>
      </c>
      <c r="B48" s="390" t="n">
        <v>0.7291666666666666</v>
      </c>
      <c r="C48" s="249" t="inlineStr">
        <is>
          <t>PT</t>
        </is>
      </c>
      <c r="D48" s="475" t="inlineStr">
        <is>
          <t>Mon-Sun</t>
        </is>
      </c>
      <c r="E48" s="616" t="n"/>
      <c r="F48" s="616" t="n"/>
      <c r="G48" s="616" t="n"/>
      <c r="H48" s="616" t="n"/>
      <c r="I48" s="617" t="n"/>
      <c r="J48" s="617" t="n"/>
      <c r="K48" s="616" t="n"/>
      <c r="L48" s="616" t="n"/>
      <c r="M48" s="616" t="n"/>
      <c r="N48" s="616" t="n"/>
      <c r="O48" s="616" t="n"/>
      <c r="P48" s="617" t="n"/>
      <c r="Q48" s="617" t="n"/>
      <c r="R48" s="616" t="n"/>
      <c r="S48" s="616" t="n"/>
      <c r="T48" s="616" t="n"/>
      <c r="U48" s="616" t="n"/>
      <c r="V48" s="616" t="n"/>
      <c r="W48" s="617" t="n"/>
      <c r="X48" s="617" t="n"/>
      <c r="Y48" s="616" t="n"/>
      <c r="Z48" s="616" t="n"/>
      <c r="AA48" s="616" t="n"/>
      <c r="AB48" s="616" t="n"/>
      <c r="AC48" s="616" t="n"/>
      <c r="AD48" s="617" t="n"/>
      <c r="AE48" s="617" t="n"/>
      <c r="AF48" s="616" t="n"/>
      <c r="AG48" s="616" t="n"/>
      <c r="AH48" s="616" t="n"/>
      <c r="AI48" s="616" t="n"/>
      <c r="AJ48" s="616" t="n"/>
      <c r="AK48" s="617" t="n"/>
      <c r="AL48" s="617" t="n"/>
      <c r="AM48" s="616" t="n"/>
      <c r="AN48" s="616" t="n"/>
      <c r="AO48" s="616" t="n"/>
      <c r="AP48" s="34">
        <f>COUNTA(E48:AO48)</f>
        <v/>
      </c>
      <c r="AR48" s="393">
        <f>+COUNTIF(E48:AO48,"*"&amp;"A"&amp;"*")</f>
        <v/>
      </c>
      <c r="AS48" s="37">
        <f>+COUNTIF(E48:AO48,"*"&amp;"B"&amp;"*")</f>
        <v/>
      </c>
      <c r="AT48" s="37">
        <f>+COUNTIF(E48:AO48,"*"&amp;"C"&amp;"*")</f>
        <v/>
      </c>
      <c r="AU48" s="37">
        <f>+COUNTIF(E48:AO48,"*"&amp;"D"&amp;"*")</f>
        <v/>
      </c>
      <c r="AV48" s="37">
        <f>+COUNTIF(E48:AO48,"*"&amp;"E"&amp;"*")</f>
        <v/>
      </c>
      <c r="AW48" s="37">
        <f>+COUNTIF(E48:AO48,"*"&amp;"F"&amp;"*")</f>
        <v/>
      </c>
      <c r="AX48" s="37">
        <f>+COUNTIF(E48:AO48,"*"&amp;"G"&amp;"*")</f>
        <v/>
      </c>
      <c r="AY48" s="37">
        <f>+COUNTIF(E48:AO48,"*"&amp;"H"&amp;"*")</f>
        <v/>
      </c>
      <c r="AZ48" s="37">
        <f>+COUNTIF(E48:AO48,"*"&amp;"I"&amp;"*")</f>
        <v/>
      </c>
      <c r="BA48" s="37">
        <f>+COUNTIF(E48:AO48,"*"&amp;"J"&amp;"*")</f>
        <v/>
      </c>
      <c r="BB48" s="37">
        <f>+COUNTIF(E48:AO48,"*"&amp;"K"&amp;"*")</f>
        <v/>
      </c>
      <c r="BC48" s="37">
        <f>+COUNTIF(E48:AO48,"*"&amp;"L"&amp;"*")</f>
        <v/>
      </c>
      <c r="BD48" s="37">
        <f>+COUNTIF(E48:AO48,"*"&amp;"M"&amp;"*")</f>
        <v/>
      </c>
      <c r="BE48" s="37">
        <f>+COUNTIF(E48:AO48,"*"&amp;"N"&amp;"*")</f>
        <v/>
      </c>
      <c r="BF48" s="396">
        <f>+COUNTIF(E48:AO48,"*"&amp;"O"&amp;"*")</f>
        <v/>
      </c>
      <c r="BH48" s="39">
        <f>IF($C48="NPT",SUM($AR48:$BF48),0)</f>
        <v/>
      </c>
      <c r="BI48" s="40">
        <f>IF($C48="PT",SUM($AR48:$BF48),0)</f>
        <v/>
      </c>
      <c r="BJ48" s="41">
        <f>AR48*$B$11</f>
        <v/>
      </c>
      <c r="BK48" s="41">
        <f>AS48*$B$12</f>
        <v/>
      </c>
      <c r="BL48" s="41">
        <f>AT48*$B$13</f>
        <v/>
      </c>
      <c r="BM48" s="41">
        <f>AU48*$B$14</f>
        <v/>
      </c>
      <c r="BN48" s="41">
        <f>AV48*$B$15</f>
        <v/>
      </c>
      <c r="BO48" s="41">
        <f>AW48*$B$16</f>
        <v/>
      </c>
      <c r="BP48" s="41">
        <f>AX48*$B$17</f>
        <v/>
      </c>
      <c r="BQ48" s="41">
        <f>AY48*$B$18</f>
        <v/>
      </c>
      <c r="BR48" s="41">
        <f>AZ48*$B$19</f>
        <v/>
      </c>
      <c r="BS48" s="41">
        <f>BA48*$B$20</f>
        <v/>
      </c>
      <c r="BT48" s="41">
        <f>BB48*$B$21</f>
        <v/>
      </c>
      <c r="BU48" s="41">
        <f>BC48*$B$22</f>
        <v/>
      </c>
      <c r="BV48" s="41">
        <f>BD48*$B$23</f>
        <v/>
      </c>
      <c r="BW48" s="41">
        <f>BE48*$B$24</f>
        <v/>
      </c>
      <c r="BX48" s="306">
        <f>BF48*$B$25</f>
        <v/>
      </c>
    </row>
    <row r="49" ht="21" customHeight="1" thickBot="1">
      <c r="A49" s="299" t="inlineStr">
        <is>
          <t>SPORTS  ( FOOTBALL, TENIS, BASKETBALL, MOTO GP, FORMULA 1 + OTHER LIVE )</t>
        </is>
      </c>
      <c r="B49" s="390" t="n">
        <v>0.75</v>
      </c>
      <c r="C49" s="249" t="inlineStr">
        <is>
          <t>PT</t>
        </is>
      </c>
      <c r="D49" s="475" t="inlineStr">
        <is>
          <t>Mon-Sun</t>
        </is>
      </c>
      <c r="E49" s="616" t="n"/>
      <c r="F49" s="616" t="n"/>
      <c r="G49" s="616" t="n"/>
      <c r="H49" s="616" t="n"/>
      <c r="I49" s="617" t="n"/>
      <c r="J49" s="617" t="n"/>
      <c r="K49" s="616" t="n"/>
      <c r="L49" s="616" t="n"/>
      <c r="M49" s="616" t="n"/>
      <c r="N49" s="616" t="n"/>
      <c r="O49" s="616" t="n"/>
      <c r="P49" s="617" t="n"/>
      <c r="Q49" s="617" t="n"/>
      <c r="R49" s="616" t="n"/>
      <c r="S49" s="616" t="n"/>
      <c r="T49" s="616" t="n"/>
      <c r="U49" s="616" t="n"/>
      <c r="V49" s="616" t="n"/>
      <c r="W49" s="617" t="n"/>
      <c r="X49" s="617" t="n"/>
      <c r="Y49" s="616" t="n"/>
      <c r="Z49" s="616" t="n"/>
      <c r="AA49" s="616" t="n"/>
      <c r="AB49" s="616" t="n"/>
      <c r="AC49" s="616" t="n"/>
      <c r="AD49" s="617" t="n"/>
      <c r="AE49" s="617" t="n"/>
      <c r="AF49" s="616" t="n"/>
      <c r="AG49" s="616" t="n"/>
      <c r="AH49" s="616" t="n"/>
      <c r="AI49" s="616" t="n"/>
      <c r="AJ49" s="616" t="n"/>
      <c r="AK49" s="617" t="n"/>
      <c r="AL49" s="617" t="n"/>
      <c r="AM49" s="616" t="n"/>
      <c r="AN49" s="616" t="n"/>
      <c r="AO49" s="616" t="n"/>
      <c r="AP49" s="34">
        <f>COUNTA(E49:AO49)</f>
        <v/>
      </c>
      <c r="AR49" s="393">
        <f>+COUNTIF(E49:AO49,"*"&amp;"A"&amp;"*")</f>
        <v/>
      </c>
      <c r="AS49" s="37">
        <f>+COUNTIF(E49:AO49,"*"&amp;"B"&amp;"*")</f>
        <v/>
      </c>
      <c r="AT49" s="37">
        <f>+COUNTIF(E49:AO49,"*"&amp;"C"&amp;"*")</f>
        <v/>
      </c>
      <c r="AU49" s="37">
        <f>+COUNTIF(E49:AO49,"*"&amp;"D"&amp;"*")</f>
        <v/>
      </c>
      <c r="AV49" s="37">
        <f>+COUNTIF(E49:AO49,"*"&amp;"E"&amp;"*")</f>
        <v/>
      </c>
      <c r="AW49" s="37">
        <f>+COUNTIF(E49:AO49,"*"&amp;"F"&amp;"*")</f>
        <v/>
      </c>
      <c r="AX49" s="37">
        <f>+COUNTIF(E49:AO49,"*"&amp;"G"&amp;"*")</f>
        <v/>
      </c>
      <c r="AY49" s="37">
        <f>+COUNTIF(E49:AO49,"*"&amp;"H"&amp;"*")</f>
        <v/>
      </c>
      <c r="AZ49" s="37">
        <f>+COUNTIF(E49:AO49,"*"&amp;"I"&amp;"*")</f>
        <v/>
      </c>
      <c r="BA49" s="37">
        <f>+COUNTIF(E49:AO49,"*"&amp;"J"&amp;"*")</f>
        <v/>
      </c>
      <c r="BB49" s="37">
        <f>+COUNTIF(E49:AO49,"*"&amp;"K"&amp;"*")</f>
        <v/>
      </c>
      <c r="BC49" s="37">
        <f>+COUNTIF(E49:AO49,"*"&amp;"L"&amp;"*")</f>
        <v/>
      </c>
      <c r="BD49" s="37">
        <f>+COUNTIF(E49:AO49,"*"&amp;"M"&amp;"*")</f>
        <v/>
      </c>
      <c r="BE49" s="37">
        <f>+COUNTIF(E49:AO49,"*"&amp;"N"&amp;"*")</f>
        <v/>
      </c>
      <c r="BF49" s="396">
        <f>+COUNTIF(E49:AO49,"*"&amp;"O"&amp;"*")</f>
        <v/>
      </c>
      <c r="BH49" s="39">
        <f>IF($C49="NPT",SUM($AR49:$BF49),0)</f>
        <v/>
      </c>
      <c r="BI49" s="40">
        <f>IF($C49="PT",SUM($AR49:$BF49),0)</f>
        <v/>
      </c>
      <c r="BJ49" s="41">
        <f>AR49*$B$11</f>
        <v/>
      </c>
      <c r="BK49" s="41">
        <f>AS49*$B$12</f>
        <v/>
      </c>
      <c r="BL49" s="41">
        <f>AT49*$B$13</f>
        <v/>
      </c>
      <c r="BM49" s="41">
        <f>AU49*$B$14</f>
        <v/>
      </c>
      <c r="BN49" s="41">
        <f>AV49*$B$15</f>
        <v/>
      </c>
      <c r="BO49" s="41">
        <f>AW49*$B$16</f>
        <v/>
      </c>
      <c r="BP49" s="41">
        <f>AX49*$B$17</f>
        <v/>
      </c>
      <c r="BQ49" s="41">
        <f>AY49*$B$18</f>
        <v/>
      </c>
      <c r="BR49" s="41">
        <f>AZ49*$B$19</f>
        <v/>
      </c>
      <c r="BS49" s="41">
        <f>BA49*$B$20</f>
        <v/>
      </c>
      <c r="BT49" s="41">
        <f>BB49*$B$21</f>
        <v/>
      </c>
      <c r="BU49" s="41">
        <f>BC49*$B$22</f>
        <v/>
      </c>
      <c r="BV49" s="41">
        <f>BD49*$B$23</f>
        <v/>
      </c>
      <c r="BW49" s="41">
        <f>BE49*$B$24</f>
        <v/>
      </c>
      <c r="BX49" s="306">
        <f>BF49*$B$25</f>
        <v/>
      </c>
    </row>
    <row r="50" ht="21" customHeight="1" thickBot="1">
      <c r="A50" s="299" t="inlineStr">
        <is>
          <t>SPORTS  ( FOOTBALL, TENIS, BASKETBALL, MOTO GP, FORMULA 1 + OTHER LIVE )</t>
        </is>
      </c>
      <c r="B50" s="390" t="n">
        <v>0.7708333333333334</v>
      </c>
      <c r="C50" s="249" t="inlineStr">
        <is>
          <t>PT</t>
        </is>
      </c>
      <c r="D50" s="475" t="inlineStr">
        <is>
          <t>Mon-Sun</t>
        </is>
      </c>
      <c r="E50" s="616" t="n"/>
      <c r="F50" s="616" t="n"/>
      <c r="G50" s="616" t="n"/>
      <c r="H50" s="616" t="n"/>
      <c r="I50" s="617" t="n"/>
      <c r="J50" s="617" t="n"/>
      <c r="K50" s="616" t="n"/>
      <c r="L50" s="616" t="n"/>
      <c r="M50" s="616" t="n"/>
      <c r="N50" s="616" t="n"/>
      <c r="O50" s="616" t="n"/>
      <c r="P50" s="617" t="n"/>
      <c r="Q50" s="617" t="n"/>
      <c r="R50" s="616" t="n"/>
      <c r="S50" s="616" t="n"/>
      <c r="T50" s="616" t="n"/>
      <c r="U50" s="616" t="n"/>
      <c r="V50" s="616" t="n"/>
      <c r="W50" s="617" t="n"/>
      <c r="X50" s="617" t="n"/>
      <c r="Y50" s="616" t="n"/>
      <c r="Z50" s="616" t="n"/>
      <c r="AA50" s="616" t="n"/>
      <c r="AB50" s="616" t="n"/>
      <c r="AC50" s="616" t="n"/>
      <c r="AD50" s="617" t="n"/>
      <c r="AE50" s="617" t="n"/>
      <c r="AF50" s="616" t="n"/>
      <c r="AG50" s="616" t="n"/>
      <c r="AH50" s="616" t="n"/>
      <c r="AI50" s="616" t="n"/>
      <c r="AJ50" s="616" t="n"/>
      <c r="AK50" s="617" t="n"/>
      <c r="AL50" s="617" t="n"/>
      <c r="AM50" s="616" t="n"/>
      <c r="AN50" s="616" t="n"/>
      <c r="AO50" s="616" t="n"/>
      <c r="AP50" s="34">
        <f>COUNTA(E50:AO50)</f>
        <v/>
      </c>
      <c r="AR50" s="393">
        <f>+COUNTIF(E50:AO50,"*"&amp;"A"&amp;"*")</f>
        <v/>
      </c>
      <c r="AS50" s="37">
        <f>+COUNTIF(E50:AO50,"*"&amp;"B"&amp;"*")</f>
        <v/>
      </c>
      <c r="AT50" s="37">
        <f>+COUNTIF(E50:AO50,"*"&amp;"C"&amp;"*")</f>
        <v/>
      </c>
      <c r="AU50" s="37">
        <f>+COUNTIF(E50:AO50,"*"&amp;"D"&amp;"*")</f>
        <v/>
      </c>
      <c r="AV50" s="37">
        <f>+COUNTIF(E50:AO50,"*"&amp;"E"&amp;"*")</f>
        <v/>
      </c>
      <c r="AW50" s="37">
        <f>+COUNTIF(E50:AO50,"*"&amp;"F"&amp;"*")</f>
        <v/>
      </c>
      <c r="AX50" s="37">
        <f>+COUNTIF(E50:AO50,"*"&amp;"G"&amp;"*")</f>
        <v/>
      </c>
      <c r="AY50" s="37">
        <f>+COUNTIF(E50:AO50,"*"&amp;"H"&amp;"*")</f>
        <v/>
      </c>
      <c r="AZ50" s="37">
        <f>+COUNTIF(E50:AO50,"*"&amp;"I"&amp;"*")</f>
        <v/>
      </c>
      <c r="BA50" s="37">
        <f>+COUNTIF(E50:AO50,"*"&amp;"J"&amp;"*")</f>
        <v/>
      </c>
      <c r="BB50" s="37">
        <f>+COUNTIF(E50:AO50,"*"&amp;"K"&amp;"*")</f>
        <v/>
      </c>
      <c r="BC50" s="37">
        <f>+COUNTIF(E50:AO50,"*"&amp;"L"&amp;"*")</f>
        <v/>
      </c>
      <c r="BD50" s="37">
        <f>+COUNTIF(E50:AO50,"*"&amp;"M"&amp;"*")</f>
        <v/>
      </c>
      <c r="BE50" s="37">
        <f>+COUNTIF(E50:AO50,"*"&amp;"N"&amp;"*")</f>
        <v/>
      </c>
      <c r="BF50" s="396">
        <f>+COUNTIF(E50:AO50,"*"&amp;"O"&amp;"*")</f>
        <v/>
      </c>
      <c r="BH50" s="39">
        <f>IF($C50="NPT",SUM($AR50:$BF50),0)</f>
        <v/>
      </c>
      <c r="BI50" s="40">
        <f>IF($C50="PT",SUM($AR50:$BF50),0)</f>
        <v/>
      </c>
      <c r="BJ50" s="41">
        <f>AR50*$B$11</f>
        <v/>
      </c>
      <c r="BK50" s="41">
        <f>AS50*$B$12</f>
        <v/>
      </c>
      <c r="BL50" s="41">
        <f>AT50*$B$13</f>
        <v/>
      </c>
      <c r="BM50" s="41">
        <f>AU50*$B$14</f>
        <v/>
      </c>
      <c r="BN50" s="41">
        <f>AV50*$B$15</f>
        <v/>
      </c>
      <c r="BO50" s="41">
        <f>AW50*$B$16</f>
        <v/>
      </c>
      <c r="BP50" s="41">
        <f>AX50*$B$17</f>
        <v/>
      </c>
      <c r="BQ50" s="41">
        <f>AY50*$B$18</f>
        <v/>
      </c>
      <c r="BR50" s="41">
        <f>AZ50*$B$19</f>
        <v/>
      </c>
      <c r="BS50" s="41">
        <f>BA50*$B$20</f>
        <v/>
      </c>
      <c r="BT50" s="41">
        <f>BB50*$B$21</f>
        <v/>
      </c>
      <c r="BU50" s="41">
        <f>BC50*$B$22</f>
        <v/>
      </c>
      <c r="BV50" s="41">
        <f>BD50*$B$23</f>
        <v/>
      </c>
      <c r="BW50" s="41">
        <f>BE50*$B$24</f>
        <v/>
      </c>
      <c r="BX50" s="306">
        <f>BF50*$B$25</f>
        <v/>
      </c>
    </row>
    <row r="51" ht="21" customHeight="1" thickBot="1">
      <c r="A51" s="299" t="inlineStr">
        <is>
          <t>SPORTS  ( FOOTBALL, TENIS, BASKETBALL, MOTO GP, FORMULA 1 + OTHER LIVE )</t>
        </is>
      </c>
      <c r="B51" s="390" t="n">
        <v>0.7916666666666666</v>
      </c>
      <c r="C51" s="249" t="inlineStr">
        <is>
          <t>PT</t>
        </is>
      </c>
      <c r="D51" s="475" t="inlineStr">
        <is>
          <t>Mon-Sun</t>
        </is>
      </c>
      <c r="E51" s="616" t="n"/>
      <c r="F51" s="616" t="n"/>
      <c r="G51" s="616" t="n"/>
      <c r="H51" s="616" t="n"/>
      <c r="I51" s="617" t="n"/>
      <c r="J51" s="617" t="n"/>
      <c r="K51" s="616" t="n"/>
      <c r="L51" s="616" t="n"/>
      <c r="M51" s="616" t="n"/>
      <c r="N51" s="616" t="n"/>
      <c r="O51" s="616" t="n"/>
      <c r="P51" s="617" t="n"/>
      <c r="Q51" s="617" t="n"/>
      <c r="R51" s="616" t="n"/>
      <c r="S51" s="616" t="n"/>
      <c r="T51" s="616" t="n"/>
      <c r="U51" s="616" t="n"/>
      <c r="V51" s="616" t="n"/>
      <c r="W51" s="617" t="n"/>
      <c r="X51" s="617" t="n"/>
      <c r="Y51" s="616" t="n"/>
      <c r="Z51" s="616" t="n"/>
      <c r="AA51" s="616" t="n"/>
      <c r="AB51" s="616" t="n"/>
      <c r="AC51" s="616" t="n"/>
      <c r="AD51" s="617" t="n"/>
      <c r="AE51" s="617" t="n"/>
      <c r="AF51" s="616" t="n"/>
      <c r="AG51" s="616" t="n"/>
      <c r="AH51" s="616" t="n"/>
      <c r="AI51" s="616" t="n"/>
      <c r="AJ51" s="616" t="n"/>
      <c r="AK51" s="617" t="n"/>
      <c r="AL51" s="617" t="n"/>
      <c r="AM51" s="616" t="n"/>
      <c r="AN51" s="616" t="n"/>
      <c r="AO51" s="616" t="n"/>
      <c r="AP51" s="34">
        <f>COUNTA(E51:AO51)</f>
        <v/>
      </c>
      <c r="AR51" s="393">
        <f>+COUNTIF(E51:AO51,"*"&amp;"A"&amp;"*")</f>
        <v/>
      </c>
      <c r="AS51" s="37">
        <f>+COUNTIF(E51:AO51,"*"&amp;"B"&amp;"*")</f>
        <v/>
      </c>
      <c r="AT51" s="37">
        <f>+COUNTIF(E51:AO51,"*"&amp;"C"&amp;"*")</f>
        <v/>
      </c>
      <c r="AU51" s="37">
        <f>+COUNTIF(E51:AO51,"*"&amp;"D"&amp;"*")</f>
        <v/>
      </c>
      <c r="AV51" s="37">
        <f>+COUNTIF(E51:AO51,"*"&amp;"E"&amp;"*")</f>
        <v/>
      </c>
      <c r="AW51" s="37">
        <f>+COUNTIF(E51:AO51,"*"&amp;"F"&amp;"*")</f>
        <v/>
      </c>
      <c r="AX51" s="37">
        <f>+COUNTIF(E51:AO51,"*"&amp;"G"&amp;"*")</f>
        <v/>
      </c>
      <c r="AY51" s="37">
        <f>+COUNTIF(E51:AO51,"*"&amp;"H"&amp;"*")</f>
        <v/>
      </c>
      <c r="AZ51" s="37">
        <f>+COUNTIF(E51:AO51,"*"&amp;"I"&amp;"*")</f>
        <v/>
      </c>
      <c r="BA51" s="37">
        <f>+COUNTIF(E51:AO51,"*"&amp;"J"&amp;"*")</f>
        <v/>
      </c>
      <c r="BB51" s="37">
        <f>+COUNTIF(E51:AO51,"*"&amp;"K"&amp;"*")</f>
        <v/>
      </c>
      <c r="BC51" s="37">
        <f>+COUNTIF(E51:AO51,"*"&amp;"L"&amp;"*")</f>
        <v/>
      </c>
      <c r="BD51" s="37">
        <f>+COUNTIF(E51:AO51,"*"&amp;"M"&amp;"*")</f>
        <v/>
      </c>
      <c r="BE51" s="37">
        <f>+COUNTIF(E51:AO51,"*"&amp;"N"&amp;"*")</f>
        <v/>
      </c>
      <c r="BF51" s="396">
        <f>+COUNTIF(E51:AO51,"*"&amp;"O"&amp;"*")</f>
        <v/>
      </c>
      <c r="BH51" s="39">
        <f>IF($C51="NPT",SUM($AR51:$BF51),0)</f>
        <v/>
      </c>
      <c r="BI51" s="40">
        <f>IF($C51="PT",SUM($AR51:$BF51),0)</f>
        <v/>
      </c>
      <c r="BJ51" s="41">
        <f>AR51*$B$11</f>
        <v/>
      </c>
      <c r="BK51" s="41">
        <f>AS51*$B$12</f>
        <v/>
      </c>
      <c r="BL51" s="41">
        <f>AT51*$B$13</f>
        <v/>
      </c>
      <c r="BM51" s="41">
        <f>AU51*$B$14</f>
        <v/>
      </c>
      <c r="BN51" s="41">
        <f>AV51*$B$15</f>
        <v/>
      </c>
      <c r="BO51" s="41">
        <f>AW51*$B$16</f>
        <v/>
      </c>
      <c r="BP51" s="41">
        <f>AX51*$B$17</f>
        <v/>
      </c>
      <c r="BQ51" s="41">
        <f>AY51*$B$18</f>
        <v/>
      </c>
      <c r="BR51" s="41">
        <f>AZ51*$B$19</f>
        <v/>
      </c>
      <c r="BS51" s="41">
        <f>BA51*$B$20</f>
        <v/>
      </c>
      <c r="BT51" s="41">
        <f>BB51*$B$21</f>
        <v/>
      </c>
      <c r="BU51" s="41">
        <f>BC51*$B$22</f>
        <v/>
      </c>
      <c r="BV51" s="41">
        <f>BD51*$B$23</f>
        <v/>
      </c>
      <c r="BW51" s="41">
        <f>BE51*$B$24</f>
        <v/>
      </c>
      <c r="BX51" s="306">
        <f>BF51*$B$25</f>
        <v/>
      </c>
    </row>
    <row r="52" ht="21" customHeight="1" thickBot="1">
      <c r="A52" s="299" t="inlineStr">
        <is>
          <t>SPORTS  ( FOOTBALL, TENIS, BASKETBALL, MOTO GP, FORMULA 1 + OTHER LIVE )</t>
        </is>
      </c>
      <c r="B52" s="390" t="n">
        <v>0.8125</v>
      </c>
      <c r="C52" s="249" t="inlineStr">
        <is>
          <t>PT</t>
        </is>
      </c>
      <c r="D52" s="475" t="inlineStr">
        <is>
          <t>Mon-Sun</t>
        </is>
      </c>
      <c r="E52" s="616" t="n"/>
      <c r="F52" s="616" t="n"/>
      <c r="G52" s="616" t="n"/>
      <c r="H52" s="616" t="n"/>
      <c r="I52" s="617" t="n"/>
      <c r="J52" s="617" t="n"/>
      <c r="K52" s="616" t="n"/>
      <c r="L52" s="616" t="n"/>
      <c r="M52" s="616" t="n"/>
      <c r="N52" s="616" t="n"/>
      <c r="O52" s="616" t="n"/>
      <c r="P52" s="617" t="n"/>
      <c r="Q52" s="617" t="n"/>
      <c r="R52" s="616" t="n"/>
      <c r="S52" s="616" t="n"/>
      <c r="T52" s="616" t="n"/>
      <c r="U52" s="616" t="n"/>
      <c r="V52" s="616" t="n"/>
      <c r="W52" s="617" t="n"/>
      <c r="X52" s="617" t="n"/>
      <c r="Y52" s="616" t="n"/>
      <c r="Z52" s="616" t="n"/>
      <c r="AA52" s="616" t="n"/>
      <c r="AB52" s="616" t="n"/>
      <c r="AC52" s="616" t="n"/>
      <c r="AD52" s="617" t="n"/>
      <c r="AE52" s="617" t="n"/>
      <c r="AF52" s="616" t="n"/>
      <c r="AG52" s="616" t="n"/>
      <c r="AH52" s="616" t="n"/>
      <c r="AI52" s="616" t="n"/>
      <c r="AJ52" s="616" t="n"/>
      <c r="AK52" s="617" t="n"/>
      <c r="AL52" s="617" t="n"/>
      <c r="AM52" s="616" t="n"/>
      <c r="AN52" s="616" t="n"/>
      <c r="AO52" s="616" t="n"/>
      <c r="AP52" s="34">
        <f>COUNTA(E52:AO52)</f>
        <v/>
      </c>
      <c r="AR52" s="393">
        <f>+COUNTIF(E52:AO52,"*"&amp;"A"&amp;"*")</f>
        <v/>
      </c>
      <c r="AS52" s="37">
        <f>+COUNTIF(E52:AO52,"*"&amp;"B"&amp;"*")</f>
        <v/>
      </c>
      <c r="AT52" s="37">
        <f>+COUNTIF(E52:AO52,"*"&amp;"C"&amp;"*")</f>
        <v/>
      </c>
      <c r="AU52" s="37">
        <f>+COUNTIF(E52:AO52,"*"&amp;"D"&amp;"*")</f>
        <v/>
      </c>
      <c r="AV52" s="37">
        <f>+COUNTIF(E52:AO52,"*"&amp;"E"&amp;"*")</f>
        <v/>
      </c>
      <c r="AW52" s="37">
        <f>+COUNTIF(E52:AO52,"*"&amp;"F"&amp;"*")</f>
        <v/>
      </c>
      <c r="AX52" s="37">
        <f>+COUNTIF(E52:AO52,"*"&amp;"G"&amp;"*")</f>
        <v/>
      </c>
      <c r="AY52" s="37">
        <f>+COUNTIF(E52:AO52,"*"&amp;"H"&amp;"*")</f>
        <v/>
      </c>
      <c r="AZ52" s="37">
        <f>+COUNTIF(E52:AO52,"*"&amp;"I"&amp;"*")</f>
        <v/>
      </c>
      <c r="BA52" s="37">
        <f>+COUNTIF(E52:AO52,"*"&amp;"J"&amp;"*")</f>
        <v/>
      </c>
      <c r="BB52" s="37">
        <f>+COUNTIF(E52:AO52,"*"&amp;"K"&amp;"*")</f>
        <v/>
      </c>
      <c r="BC52" s="37">
        <f>+COUNTIF(E52:AO52,"*"&amp;"L"&amp;"*")</f>
        <v/>
      </c>
      <c r="BD52" s="37">
        <f>+COUNTIF(E52:AO52,"*"&amp;"M"&amp;"*")</f>
        <v/>
      </c>
      <c r="BE52" s="37">
        <f>+COUNTIF(E52:AO52,"*"&amp;"N"&amp;"*")</f>
        <v/>
      </c>
      <c r="BF52" s="396">
        <f>+COUNTIF(E52:AO52,"*"&amp;"O"&amp;"*")</f>
        <v/>
      </c>
      <c r="BH52" s="39">
        <f>IF($C52="NPT",SUM($AR52:$BF52),0)</f>
        <v/>
      </c>
      <c r="BI52" s="40">
        <f>IF($C52="PT",SUM($AR52:$BF52),0)</f>
        <v/>
      </c>
      <c r="BJ52" s="41">
        <f>AR52*$B$11</f>
        <v/>
      </c>
      <c r="BK52" s="41">
        <f>AS52*$B$12</f>
        <v/>
      </c>
      <c r="BL52" s="41">
        <f>AT52*$B$13</f>
        <v/>
      </c>
      <c r="BM52" s="41">
        <f>AU52*$B$14</f>
        <v/>
      </c>
      <c r="BN52" s="41">
        <f>AV52*$B$15</f>
        <v/>
      </c>
      <c r="BO52" s="41">
        <f>AW52*$B$16</f>
        <v/>
      </c>
      <c r="BP52" s="41">
        <f>AX52*$B$17</f>
        <v/>
      </c>
      <c r="BQ52" s="41">
        <f>AY52*$B$18</f>
        <v/>
      </c>
      <c r="BR52" s="41">
        <f>AZ52*$B$19</f>
        <v/>
      </c>
      <c r="BS52" s="41">
        <f>BA52*$B$20</f>
        <v/>
      </c>
      <c r="BT52" s="41">
        <f>BB52*$B$21</f>
        <v/>
      </c>
      <c r="BU52" s="41">
        <f>BC52*$B$22</f>
        <v/>
      </c>
      <c r="BV52" s="41">
        <f>BD52*$B$23</f>
        <v/>
      </c>
      <c r="BW52" s="41">
        <f>BE52*$B$24</f>
        <v/>
      </c>
      <c r="BX52" s="306">
        <f>BF52*$B$25</f>
        <v/>
      </c>
    </row>
    <row r="53" ht="21" customHeight="1" thickBot="1">
      <c r="A53" s="299" t="inlineStr">
        <is>
          <t>SPORTS  ( FOOTBALL, TENIS, BASKETBALL, MOTO GP, FORMULA 1 + OTHER LIVE )</t>
        </is>
      </c>
      <c r="B53" s="390" t="n">
        <v>0.8333333333333334</v>
      </c>
      <c r="C53" s="249" t="inlineStr">
        <is>
          <t>PT</t>
        </is>
      </c>
      <c r="D53" s="475" t="inlineStr">
        <is>
          <t>Mon-Sun</t>
        </is>
      </c>
      <c r="E53" s="616" t="n"/>
      <c r="F53" s="616" t="n"/>
      <c r="G53" s="616" t="n"/>
      <c r="H53" s="616" t="n"/>
      <c r="I53" s="617" t="n"/>
      <c r="J53" s="617" t="n"/>
      <c r="K53" s="616" t="n"/>
      <c r="L53" s="616" t="n"/>
      <c r="M53" s="616" t="n"/>
      <c r="N53" s="616" t="n"/>
      <c r="O53" s="616" t="n"/>
      <c r="P53" s="617" t="n"/>
      <c r="Q53" s="617" t="n"/>
      <c r="R53" s="616" t="n"/>
      <c r="S53" s="616" t="n"/>
      <c r="T53" s="616" t="n"/>
      <c r="U53" s="616" t="n"/>
      <c r="V53" s="616" t="n"/>
      <c r="W53" s="617" t="n"/>
      <c r="X53" s="617" t="n"/>
      <c r="Y53" s="616" t="n"/>
      <c r="Z53" s="616" t="n"/>
      <c r="AA53" s="616" t="n"/>
      <c r="AB53" s="616" t="n"/>
      <c r="AC53" s="616" t="n"/>
      <c r="AD53" s="617" t="n"/>
      <c r="AE53" s="617" t="n"/>
      <c r="AF53" s="616" t="n"/>
      <c r="AG53" s="616" t="n"/>
      <c r="AH53" s="616" t="n"/>
      <c r="AI53" s="616" t="n"/>
      <c r="AJ53" s="616" t="n"/>
      <c r="AK53" s="617" t="n"/>
      <c r="AL53" s="617" t="n"/>
      <c r="AM53" s="616" t="n"/>
      <c r="AN53" s="616" t="n"/>
      <c r="AO53" s="616" t="n"/>
      <c r="AP53" s="34">
        <f>COUNTA(E53:AO53)</f>
        <v/>
      </c>
      <c r="AR53" s="393">
        <f>+COUNTIF(E53:AO53,"*"&amp;"A"&amp;"*")</f>
        <v/>
      </c>
      <c r="AS53" s="37">
        <f>+COUNTIF(E53:AO53,"*"&amp;"B"&amp;"*")</f>
        <v/>
      </c>
      <c r="AT53" s="37">
        <f>+COUNTIF(E53:AO53,"*"&amp;"C"&amp;"*")</f>
        <v/>
      </c>
      <c r="AU53" s="37">
        <f>+COUNTIF(E53:AO53,"*"&amp;"D"&amp;"*")</f>
        <v/>
      </c>
      <c r="AV53" s="37">
        <f>+COUNTIF(E53:AO53,"*"&amp;"E"&amp;"*")</f>
        <v/>
      </c>
      <c r="AW53" s="37">
        <f>+COUNTIF(E53:AO53,"*"&amp;"F"&amp;"*")</f>
        <v/>
      </c>
      <c r="AX53" s="37">
        <f>+COUNTIF(E53:AO53,"*"&amp;"G"&amp;"*")</f>
        <v/>
      </c>
      <c r="AY53" s="37">
        <f>+COUNTIF(E53:AO53,"*"&amp;"H"&amp;"*")</f>
        <v/>
      </c>
      <c r="AZ53" s="37">
        <f>+COUNTIF(E53:AO53,"*"&amp;"I"&amp;"*")</f>
        <v/>
      </c>
      <c r="BA53" s="37">
        <f>+COUNTIF(E53:AO53,"*"&amp;"J"&amp;"*")</f>
        <v/>
      </c>
      <c r="BB53" s="37">
        <f>+COUNTIF(E53:AO53,"*"&amp;"K"&amp;"*")</f>
        <v/>
      </c>
      <c r="BC53" s="37">
        <f>+COUNTIF(E53:AO53,"*"&amp;"L"&amp;"*")</f>
        <v/>
      </c>
      <c r="BD53" s="37">
        <f>+COUNTIF(E53:AO53,"*"&amp;"M"&amp;"*")</f>
        <v/>
      </c>
      <c r="BE53" s="37">
        <f>+COUNTIF(E53:AO53,"*"&amp;"N"&amp;"*")</f>
        <v/>
      </c>
      <c r="BF53" s="396">
        <f>+COUNTIF(E53:AO53,"*"&amp;"O"&amp;"*")</f>
        <v/>
      </c>
      <c r="BH53" s="39">
        <f>IF($C53="NPT",SUM($AR53:$BF53),0)</f>
        <v/>
      </c>
      <c r="BI53" s="40">
        <f>IF($C53="PT",SUM($AR53:$BF53),0)</f>
        <v/>
      </c>
      <c r="BJ53" s="41">
        <f>AR53*$B$11</f>
        <v/>
      </c>
      <c r="BK53" s="41">
        <f>AS53*$B$12</f>
        <v/>
      </c>
      <c r="BL53" s="41">
        <f>AT53*$B$13</f>
        <v/>
      </c>
      <c r="BM53" s="41">
        <f>AU53*$B$14</f>
        <v/>
      </c>
      <c r="BN53" s="41">
        <f>AV53*$B$15</f>
        <v/>
      </c>
      <c r="BO53" s="41">
        <f>AW53*$B$16</f>
        <v/>
      </c>
      <c r="BP53" s="41">
        <f>AX53*$B$17</f>
        <v/>
      </c>
      <c r="BQ53" s="41">
        <f>AY53*$B$18</f>
        <v/>
      </c>
      <c r="BR53" s="41">
        <f>AZ53*$B$19</f>
        <v/>
      </c>
      <c r="BS53" s="41">
        <f>BA53*$B$20</f>
        <v/>
      </c>
      <c r="BT53" s="41">
        <f>BB53*$B$21</f>
        <v/>
      </c>
      <c r="BU53" s="41">
        <f>BC53*$B$22</f>
        <v/>
      </c>
      <c r="BV53" s="41">
        <f>BD53*$B$23</f>
        <v/>
      </c>
      <c r="BW53" s="41">
        <f>BE53*$B$24</f>
        <v/>
      </c>
      <c r="BX53" s="306">
        <f>BF53*$B$25</f>
        <v/>
      </c>
    </row>
    <row r="54" ht="21" customHeight="1" thickBot="1">
      <c r="A54" s="299" t="inlineStr">
        <is>
          <t>SPORTS  ( FOOTBALL, TENIS, BASKETBALL, MOTO GP, FORMULA 1 + OTHER LIVE )</t>
        </is>
      </c>
      <c r="B54" s="390" t="n">
        <v>0.8541666666666666</v>
      </c>
      <c r="C54" s="249" t="inlineStr">
        <is>
          <t>PT</t>
        </is>
      </c>
      <c r="D54" s="475" t="inlineStr">
        <is>
          <t>Mon-Sun</t>
        </is>
      </c>
      <c r="E54" s="616" t="n"/>
      <c r="F54" s="616" t="n"/>
      <c r="G54" s="616" t="n"/>
      <c r="H54" s="616" t="n"/>
      <c r="I54" s="617" t="n"/>
      <c r="J54" s="617" t="n"/>
      <c r="K54" s="616" t="n"/>
      <c r="L54" s="616" t="n"/>
      <c r="M54" s="616" t="n"/>
      <c r="N54" s="616" t="n"/>
      <c r="O54" s="616" t="n"/>
      <c r="P54" s="617" t="n"/>
      <c r="Q54" s="617" t="n"/>
      <c r="R54" s="616" t="n"/>
      <c r="S54" s="616" t="n"/>
      <c r="T54" s="616" t="n"/>
      <c r="U54" s="616" t="n"/>
      <c r="V54" s="616" t="n"/>
      <c r="W54" s="617" t="n"/>
      <c r="X54" s="617" t="n"/>
      <c r="Y54" s="616" t="n"/>
      <c r="Z54" s="616" t="n"/>
      <c r="AA54" s="616" t="n"/>
      <c r="AB54" s="616" t="n"/>
      <c r="AC54" s="616" t="n"/>
      <c r="AD54" s="617" t="n"/>
      <c r="AE54" s="617" t="n"/>
      <c r="AF54" s="616" t="n"/>
      <c r="AG54" s="616" t="n"/>
      <c r="AH54" s="616" t="n"/>
      <c r="AI54" s="616" t="n"/>
      <c r="AJ54" s="616" t="n"/>
      <c r="AK54" s="617" t="n"/>
      <c r="AL54" s="617" t="n"/>
      <c r="AM54" s="616" t="n"/>
      <c r="AN54" s="616" t="n"/>
      <c r="AO54" s="616" t="n"/>
      <c r="AP54" s="34">
        <f>COUNTA(E54:AO54)</f>
        <v/>
      </c>
      <c r="AR54" s="393">
        <f>+COUNTIF(E54:AO54,"*"&amp;"A"&amp;"*")</f>
        <v/>
      </c>
      <c r="AS54" s="37">
        <f>+COUNTIF(E54:AO54,"*"&amp;"B"&amp;"*")</f>
        <v/>
      </c>
      <c r="AT54" s="37">
        <f>+COUNTIF(E54:AO54,"*"&amp;"C"&amp;"*")</f>
        <v/>
      </c>
      <c r="AU54" s="37">
        <f>+COUNTIF(E54:AO54,"*"&amp;"D"&amp;"*")</f>
        <v/>
      </c>
      <c r="AV54" s="37">
        <f>+COUNTIF(E54:AO54,"*"&amp;"E"&amp;"*")</f>
        <v/>
      </c>
      <c r="AW54" s="37">
        <f>+COUNTIF(E54:AO54,"*"&amp;"F"&amp;"*")</f>
        <v/>
      </c>
      <c r="AX54" s="37">
        <f>+COUNTIF(E54:AO54,"*"&amp;"G"&amp;"*")</f>
        <v/>
      </c>
      <c r="AY54" s="37">
        <f>+COUNTIF(E54:AO54,"*"&amp;"H"&amp;"*")</f>
        <v/>
      </c>
      <c r="AZ54" s="37">
        <f>+COUNTIF(E54:AO54,"*"&amp;"I"&amp;"*")</f>
        <v/>
      </c>
      <c r="BA54" s="37">
        <f>+COUNTIF(E54:AO54,"*"&amp;"J"&amp;"*")</f>
        <v/>
      </c>
      <c r="BB54" s="37">
        <f>+COUNTIF(E54:AO54,"*"&amp;"K"&amp;"*")</f>
        <v/>
      </c>
      <c r="BC54" s="37">
        <f>+COUNTIF(E54:AO54,"*"&amp;"L"&amp;"*")</f>
        <v/>
      </c>
      <c r="BD54" s="37">
        <f>+COUNTIF(E54:AO54,"*"&amp;"M"&amp;"*")</f>
        <v/>
      </c>
      <c r="BE54" s="37">
        <f>+COUNTIF(E54:AO54,"*"&amp;"N"&amp;"*")</f>
        <v/>
      </c>
      <c r="BF54" s="396">
        <f>+COUNTIF(E54:AO54,"*"&amp;"O"&amp;"*")</f>
        <v/>
      </c>
      <c r="BH54" s="39">
        <f>IF($C54="NPT",SUM($AR54:$BF54),0)</f>
        <v/>
      </c>
      <c r="BI54" s="40">
        <f>IF($C54="PT",SUM($AR54:$BF54),0)</f>
        <v/>
      </c>
      <c r="BJ54" s="41">
        <f>AR54*$B$11</f>
        <v/>
      </c>
      <c r="BK54" s="41">
        <f>AS54*$B$12</f>
        <v/>
      </c>
      <c r="BL54" s="41">
        <f>AT54*$B$13</f>
        <v/>
      </c>
      <c r="BM54" s="41">
        <f>AU54*$B$14</f>
        <v/>
      </c>
      <c r="BN54" s="41">
        <f>AV54*$B$15</f>
        <v/>
      </c>
      <c r="BO54" s="41">
        <f>AW54*$B$16</f>
        <v/>
      </c>
      <c r="BP54" s="41">
        <f>AX54*$B$17</f>
        <v/>
      </c>
      <c r="BQ54" s="41">
        <f>AY54*$B$18</f>
        <v/>
      </c>
      <c r="BR54" s="41">
        <f>AZ54*$B$19</f>
        <v/>
      </c>
      <c r="BS54" s="41">
        <f>BA54*$B$20</f>
        <v/>
      </c>
      <c r="BT54" s="41">
        <f>BB54*$B$21</f>
        <v/>
      </c>
      <c r="BU54" s="41">
        <f>BC54*$B$22</f>
        <v/>
      </c>
      <c r="BV54" s="41">
        <f>BD54*$B$23</f>
        <v/>
      </c>
      <c r="BW54" s="41">
        <f>BE54*$B$24</f>
        <v/>
      </c>
      <c r="BX54" s="306">
        <f>BF54*$B$25</f>
        <v/>
      </c>
    </row>
    <row r="55" ht="21" customHeight="1" thickBot="1">
      <c r="A55" s="299" t="inlineStr">
        <is>
          <t>SPORTS  ( FOOTBALL, TENIS, BASKETBALL, MOTO GP, FORMULA 1 + OTHER LIVE )</t>
        </is>
      </c>
      <c r="B55" s="390" t="n">
        <v>0.875</v>
      </c>
      <c r="C55" s="249" t="inlineStr">
        <is>
          <t>PT</t>
        </is>
      </c>
      <c r="D55" s="475" t="inlineStr">
        <is>
          <t>Mon-Sun</t>
        </is>
      </c>
      <c r="E55" s="616" t="n"/>
      <c r="F55" s="616" t="n"/>
      <c r="G55" s="616" t="n"/>
      <c r="H55" s="616" t="n"/>
      <c r="I55" s="617" t="n"/>
      <c r="J55" s="617" t="n"/>
      <c r="K55" s="616" t="n"/>
      <c r="L55" s="616" t="n"/>
      <c r="M55" s="616" t="n"/>
      <c r="N55" s="616" t="n"/>
      <c r="O55" s="616" t="n"/>
      <c r="P55" s="617" t="n"/>
      <c r="Q55" s="617" t="n"/>
      <c r="R55" s="616" t="n"/>
      <c r="S55" s="616" t="n"/>
      <c r="T55" s="616" t="n"/>
      <c r="U55" s="616" t="n"/>
      <c r="V55" s="616" t="n"/>
      <c r="W55" s="617" t="n"/>
      <c r="X55" s="617" t="n"/>
      <c r="Y55" s="616" t="n"/>
      <c r="Z55" s="616" t="n"/>
      <c r="AA55" s="616" t="n"/>
      <c r="AB55" s="616" t="n"/>
      <c r="AC55" s="616" t="n"/>
      <c r="AD55" s="617" t="n"/>
      <c r="AE55" s="617" t="n"/>
      <c r="AF55" s="616" t="n"/>
      <c r="AG55" s="616" t="n"/>
      <c r="AH55" s="616" t="n"/>
      <c r="AI55" s="616" t="n"/>
      <c r="AJ55" s="616" t="n"/>
      <c r="AK55" s="617" t="n"/>
      <c r="AL55" s="617" t="n"/>
      <c r="AM55" s="616" t="n"/>
      <c r="AN55" s="616" t="n"/>
      <c r="AO55" s="616" t="n"/>
      <c r="AP55" s="34">
        <f>COUNTA(E55:AO55)</f>
        <v/>
      </c>
      <c r="AR55" s="393">
        <f>+COUNTIF(E55:AO55,"*"&amp;"A"&amp;"*")</f>
        <v/>
      </c>
      <c r="AS55" s="37">
        <f>+COUNTIF(E55:AO55,"*"&amp;"B"&amp;"*")</f>
        <v/>
      </c>
      <c r="AT55" s="37">
        <f>+COUNTIF(E55:AO55,"*"&amp;"C"&amp;"*")</f>
        <v/>
      </c>
      <c r="AU55" s="37">
        <f>+COUNTIF(E55:AO55,"*"&amp;"D"&amp;"*")</f>
        <v/>
      </c>
      <c r="AV55" s="37">
        <f>+COUNTIF(E55:AO55,"*"&amp;"E"&amp;"*")</f>
        <v/>
      </c>
      <c r="AW55" s="37">
        <f>+COUNTIF(E55:AO55,"*"&amp;"F"&amp;"*")</f>
        <v/>
      </c>
      <c r="AX55" s="37">
        <f>+COUNTIF(E55:AO55,"*"&amp;"G"&amp;"*")</f>
        <v/>
      </c>
      <c r="AY55" s="37">
        <f>+COUNTIF(E55:AO55,"*"&amp;"H"&amp;"*")</f>
        <v/>
      </c>
      <c r="AZ55" s="37">
        <f>+COUNTIF(E55:AO55,"*"&amp;"I"&amp;"*")</f>
        <v/>
      </c>
      <c r="BA55" s="37">
        <f>+COUNTIF(E55:AO55,"*"&amp;"J"&amp;"*")</f>
        <v/>
      </c>
      <c r="BB55" s="37">
        <f>+COUNTIF(E55:AO55,"*"&amp;"K"&amp;"*")</f>
        <v/>
      </c>
      <c r="BC55" s="37">
        <f>+COUNTIF(E55:AO55,"*"&amp;"L"&amp;"*")</f>
        <v/>
      </c>
      <c r="BD55" s="37">
        <f>+COUNTIF(E55:AO55,"*"&amp;"M"&amp;"*")</f>
        <v/>
      </c>
      <c r="BE55" s="37">
        <f>+COUNTIF(E55:AO55,"*"&amp;"N"&amp;"*")</f>
        <v/>
      </c>
      <c r="BF55" s="396">
        <f>+COUNTIF(E55:AO55,"*"&amp;"O"&amp;"*")</f>
        <v/>
      </c>
      <c r="BH55" s="39">
        <f>IF($C55="NPT",SUM($AR55:$BF55),0)</f>
        <v/>
      </c>
      <c r="BI55" s="40">
        <f>IF($C55="PT",SUM($AR55:$BF55),0)</f>
        <v/>
      </c>
      <c r="BJ55" s="41">
        <f>AR55*$B$11</f>
        <v/>
      </c>
      <c r="BK55" s="41">
        <f>AS55*$B$12</f>
        <v/>
      </c>
      <c r="BL55" s="41">
        <f>AT55*$B$13</f>
        <v/>
      </c>
      <c r="BM55" s="41">
        <f>AU55*$B$14</f>
        <v/>
      </c>
      <c r="BN55" s="41">
        <f>AV55*$B$15</f>
        <v/>
      </c>
      <c r="BO55" s="41">
        <f>AW55*$B$16</f>
        <v/>
      </c>
      <c r="BP55" s="41">
        <f>AX55*$B$17</f>
        <v/>
      </c>
      <c r="BQ55" s="41">
        <f>AY55*$B$18</f>
        <v/>
      </c>
      <c r="BR55" s="41">
        <f>AZ55*$B$19</f>
        <v/>
      </c>
      <c r="BS55" s="41">
        <f>BA55*$B$20</f>
        <v/>
      </c>
      <c r="BT55" s="41">
        <f>BB55*$B$21</f>
        <v/>
      </c>
      <c r="BU55" s="41">
        <f>BC55*$B$22</f>
        <v/>
      </c>
      <c r="BV55" s="41">
        <f>BD55*$B$23</f>
        <v/>
      </c>
      <c r="BW55" s="41">
        <f>BE55*$B$24</f>
        <v/>
      </c>
      <c r="BX55" s="306">
        <f>BF55*$B$25</f>
        <v/>
      </c>
    </row>
    <row r="56" ht="21" customHeight="1" thickBot="1">
      <c r="A56" s="299" t="inlineStr">
        <is>
          <t>SPORTS  ( FOOTBALL, TENIS, BASKETBALL, MOTO GP, FORMULA 1 + OTHER LIVE )</t>
        </is>
      </c>
      <c r="B56" s="390" t="n">
        <v>0.8958333333333334</v>
      </c>
      <c r="C56" s="249" t="inlineStr">
        <is>
          <t>PT</t>
        </is>
      </c>
      <c r="D56" s="475" t="inlineStr">
        <is>
          <t>Mon-Sun</t>
        </is>
      </c>
      <c r="E56" s="616" t="n"/>
      <c r="F56" s="616" t="n"/>
      <c r="G56" s="616" t="n"/>
      <c r="H56" s="616" t="n"/>
      <c r="I56" s="617" t="n"/>
      <c r="J56" s="617" t="n"/>
      <c r="K56" s="616" t="n"/>
      <c r="L56" s="616" t="n"/>
      <c r="M56" s="616" t="n"/>
      <c r="N56" s="616" t="n"/>
      <c r="O56" s="616" t="n"/>
      <c r="P56" s="617" t="n"/>
      <c r="Q56" s="617" t="n"/>
      <c r="R56" s="616" t="n"/>
      <c r="S56" s="616" t="n"/>
      <c r="T56" s="616" t="n"/>
      <c r="U56" s="616" t="n"/>
      <c r="V56" s="616" t="n"/>
      <c r="W56" s="617" t="n"/>
      <c r="X56" s="617" t="n"/>
      <c r="Y56" s="616" t="n"/>
      <c r="Z56" s="616" t="n"/>
      <c r="AA56" s="616" t="n"/>
      <c r="AB56" s="616" t="n"/>
      <c r="AC56" s="616" t="n"/>
      <c r="AD56" s="617" t="n"/>
      <c r="AE56" s="617" t="n"/>
      <c r="AF56" s="616" t="n"/>
      <c r="AG56" s="616" t="n"/>
      <c r="AH56" s="616" t="n"/>
      <c r="AI56" s="616" t="n"/>
      <c r="AJ56" s="616" t="n"/>
      <c r="AK56" s="617" t="n"/>
      <c r="AL56" s="617" t="n"/>
      <c r="AM56" s="616" t="n"/>
      <c r="AN56" s="616" t="n"/>
      <c r="AO56" s="616" t="n"/>
      <c r="AP56" s="34">
        <f>COUNTA(E56:AO56)</f>
        <v/>
      </c>
      <c r="AR56" s="393">
        <f>+COUNTIF(E56:AO56,"*"&amp;"A"&amp;"*")</f>
        <v/>
      </c>
      <c r="AS56" s="37">
        <f>+COUNTIF(E56:AO56,"*"&amp;"B"&amp;"*")</f>
        <v/>
      </c>
      <c r="AT56" s="37">
        <f>+COUNTIF(E56:AO56,"*"&amp;"C"&amp;"*")</f>
        <v/>
      </c>
      <c r="AU56" s="37">
        <f>+COUNTIF(E56:AO56,"*"&amp;"D"&amp;"*")</f>
        <v/>
      </c>
      <c r="AV56" s="37">
        <f>+COUNTIF(E56:AO56,"*"&amp;"E"&amp;"*")</f>
        <v/>
      </c>
      <c r="AW56" s="37">
        <f>+COUNTIF(E56:AO56,"*"&amp;"F"&amp;"*")</f>
        <v/>
      </c>
      <c r="AX56" s="37">
        <f>+COUNTIF(E56:AO56,"*"&amp;"G"&amp;"*")</f>
        <v/>
      </c>
      <c r="AY56" s="37">
        <f>+COUNTIF(E56:AO56,"*"&amp;"H"&amp;"*")</f>
        <v/>
      </c>
      <c r="AZ56" s="37">
        <f>+COUNTIF(E56:AO56,"*"&amp;"I"&amp;"*")</f>
        <v/>
      </c>
      <c r="BA56" s="37">
        <f>+COUNTIF(E56:AO56,"*"&amp;"J"&amp;"*")</f>
        <v/>
      </c>
      <c r="BB56" s="37">
        <f>+COUNTIF(E56:AO56,"*"&amp;"K"&amp;"*")</f>
        <v/>
      </c>
      <c r="BC56" s="37">
        <f>+COUNTIF(E56:AO56,"*"&amp;"L"&amp;"*")</f>
        <v/>
      </c>
      <c r="BD56" s="37">
        <f>+COUNTIF(E56:AO56,"*"&amp;"M"&amp;"*")</f>
        <v/>
      </c>
      <c r="BE56" s="37">
        <f>+COUNTIF(E56:AO56,"*"&amp;"N"&amp;"*")</f>
        <v/>
      </c>
      <c r="BF56" s="396">
        <f>+COUNTIF(E56:AO56,"*"&amp;"O"&amp;"*")</f>
        <v/>
      </c>
      <c r="BH56" s="39">
        <f>IF($C56="NPT",SUM($AR56:$BF56),0)</f>
        <v/>
      </c>
      <c r="BI56" s="40">
        <f>IF($C56="PT",SUM($AR56:$BF56),0)</f>
        <v/>
      </c>
      <c r="BJ56" s="41">
        <f>AR56*$B$11</f>
        <v/>
      </c>
      <c r="BK56" s="41">
        <f>AS56*$B$12</f>
        <v/>
      </c>
      <c r="BL56" s="41">
        <f>AT56*$B$13</f>
        <v/>
      </c>
      <c r="BM56" s="41">
        <f>AU56*$B$14</f>
        <v/>
      </c>
      <c r="BN56" s="41">
        <f>AV56*$B$15</f>
        <v/>
      </c>
      <c r="BO56" s="41">
        <f>AW56*$B$16</f>
        <v/>
      </c>
      <c r="BP56" s="41">
        <f>AX56*$B$17</f>
        <v/>
      </c>
      <c r="BQ56" s="41">
        <f>AY56*$B$18</f>
        <v/>
      </c>
      <c r="BR56" s="41">
        <f>AZ56*$B$19</f>
        <v/>
      </c>
      <c r="BS56" s="41">
        <f>BA56*$B$20</f>
        <v/>
      </c>
      <c r="BT56" s="41">
        <f>BB56*$B$21</f>
        <v/>
      </c>
      <c r="BU56" s="41">
        <f>BC56*$B$22</f>
        <v/>
      </c>
      <c r="BV56" s="41">
        <f>BD56*$B$23</f>
        <v/>
      </c>
      <c r="BW56" s="41">
        <f>BE56*$B$24</f>
        <v/>
      </c>
      <c r="BX56" s="306">
        <f>BF56*$B$25</f>
        <v/>
      </c>
    </row>
    <row r="57" ht="21" customHeight="1" thickBot="1">
      <c r="A57" s="299" t="inlineStr">
        <is>
          <t>SPORTS  ( FOOTBALL, TENIS, BASKETBALL, MOTO GP, FORMULA 1 + OTHER LIVE )</t>
        </is>
      </c>
      <c r="B57" s="390" t="n">
        <v>0.9166666666666666</v>
      </c>
      <c r="C57" s="249" t="inlineStr">
        <is>
          <t>PT</t>
        </is>
      </c>
      <c r="D57" s="475" t="inlineStr">
        <is>
          <t>Mon-Sun</t>
        </is>
      </c>
      <c r="E57" s="616" t="n"/>
      <c r="F57" s="616" t="n"/>
      <c r="G57" s="616" t="n"/>
      <c r="H57" s="616" t="n"/>
      <c r="I57" s="617" t="n"/>
      <c r="J57" s="617" t="n"/>
      <c r="K57" s="616" t="n"/>
      <c r="L57" s="616" t="n"/>
      <c r="M57" s="616" t="n"/>
      <c r="N57" s="616" t="n"/>
      <c r="O57" s="616" t="n"/>
      <c r="P57" s="617" t="n"/>
      <c r="Q57" s="617" t="n"/>
      <c r="R57" s="616" t="n"/>
      <c r="S57" s="616" t="n"/>
      <c r="T57" s="616" t="n"/>
      <c r="U57" s="616" t="n"/>
      <c r="V57" s="616" t="n"/>
      <c r="W57" s="617" t="n"/>
      <c r="X57" s="617" t="n"/>
      <c r="Y57" s="616" t="n"/>
      <c r="Z57" s="616" t="n"/>
      <c r="AA57" s="616" t="n"/>
      <c r="AB57" s="616" t="n"/>
      <c r="AC57" s="616" t="n"/>
      <c r="AD57" s="617" t="n"/>
      <c r="AE57" s="617" t="n"/>
      <c r="AF57" s="616" t="n"/>
      <c r="AG57" s="616" t="n"/>
      <c r="AH57" s="616" t="n"/>
      <c r="AI57" s="616" t="n"/>
      <c r="AJ57" s="616" t="n"/>
      <c r="AK57" s="617" t="n"/>
      <c r="AL57" s="617" t="n"/>
      <c r="AM57" s="616" t="n"/>
      <c r="AN57" s="616" t="n"/>
      <c r="AO57" s="616" t="n"/>
      <c r="AP57" s="34">
        <f>COUNTA(E57:AO57)</f>
        <v/>
      </c>
      <c r="AR57" s="393">
        <f>+COUNTIF(E57:AO57,"*"&amp;"A"&amp;"*")</f>
        <v/>
      </c>
      <c r="AS57" s="37">
        <f>+COUNTIF(E57:AO57,"*"&amp;"B"&amp;"*")</f>
        <v/>
      </c>
      <c r="AT57" s="37">
        <f>+COUNTIF(E57:AO57,"*"&amp;"C"&amp;"*")</f>
        <v/>
      </c>
      <c r="AU57" s="37">
        <f>+COUNTIF(E57:AO57,"*"&amp;"D"&amp;"*")</f>
        <v/>
      </c>
      <c r="AV57" s="37">
        <f>+COUNTIF(E57:AO57,"*"&amp;"E"&amp;"*")</f>
        <v/>
      </c>
      <c r="AW57" s="37">
        <f>+COUNTIF(E57:AO57,"*"&amp;"F"&amp;"*")</f>
        <v/>
      </c>
      <c r="AX57" s="37">
        <f>+COUNTIF(E57:AO57,"*"&amp;"G"&amp;"*")</f>
        <v/>
      </c>
      <c r="AY57" s="37">
        <f>+COUNTIF(E57:AO57,"*"&amp;"H"&amp;"*")</f>
        <v/>
      </c>
      <c r="AZ57" s="37">
        <f>+COUNTIF(E57:AO57,"*"&amp;"I"&amp;"*")</f>
        <v/>
      </c>
      <c r="BA57" s="37">
        <f>+COUNTIF(E57:AO57,"*"&amp;"J"&amp;"*")</f>
        <v/>
      </c>
      <c r="BB57" s="37">
        <f>+COUNTIF(E57:AO57,"*"&amp;"K"&amp;"*")</f>
        <v/>
      </c>
      <c r="BC57" s="37">
        <f>+COUNTIF(E57:AO57,"*"&amp;"L"&amp;"*")</f>
        <v/>
      </c>
      <c r="BD57" s="37">
        <f>+COUNTIF(E57:AO57,"*"&amp;"M"&amp;"*")</f>
        <v/>
      </c>
      <c r="BE57" s="37">
        <f>+COUNTIF(E57:AO57,"*"&amp;"N"&amp;"*")</f>
        <v/>
      </c>
      <c r="BF57" s="396">
        <f>+COUNTIF(E57:AO57,"*"&amp;"O"&amp;"*")</f>
        <v/>
      </c>
      <c r="BH57" s="39">
        <f>IF($C57="NPT",SUM($AR57:$BF57),0)</f>
        <v/>
      </c>
      <c r="BI57" s="40">
        <f>IF($C57="PT",SUM($AR57:$BF57),0)</f>
        <v/>
      </c>
      <c r="BJ57" s="41">
        <f>AR57*$B$11</f>
        <v/>
      </c>
      <c r="BK57" s="41">
        <f>AS57*$B$12</f>
        <v/>
      </c>
      <c r="BL57" s="41">
        <f>AT57*$B$13</f>
        <v/>
      </c>
      <c r="BM57" s="41">
        <f>AU57*$B$14</f>
        <v/>
      </c>
      <c r="BN57" s="41">
        <f>AV57*$B$15</f>
        <v/>
      </c>
      <c r="BO57" s="41">
        <f>AW57*$B$16</f>
        <v/>
      </c>
      <c r="BP57" s="41">
        <f>AX57*$B$17</f>
        <v/>
      </c>
      <c r="BQ57" s="41">
        <f>AY57*$B$18</f>
        <v/>
      </c>
      <c r="BR57" s="41">
        <f>AZ57*$B$19</f>
        <v/>
      </c>
      <c r="BS57" s="41">
        <f>BA57*$B$20</f>
        <v/>
      </c>
      <c r="BT57" s="41">
        <f>BB57*$B$21</f>
        <v/>
      </c>
      <c r="BU57" s="41">
        <f>BC57*$B$22</f>
        <v/>
      </c>
      <c r="BV57" s="41">
        <f>BD57*$B$23</f>
        <v/>
      </c>
      <c r="BW57" s="41">
        <f>BE57*$B$24</f>
        <v/>
      </c>
      <c r="BX57" s="306">
        <f>BF57*$B$25</f>
        <v/>
      </c>
    </row>
    <row r="58" ht="21" customHeight="1" thickBot="1">
      <c r="A58" s="299" t="inlineStr">
        <is>
          <t>SPORTS  ( FOOTBALL, TENIS, BASKETBALL, MOTO GP, FORMULA 1 + OTHER LIVE )</t>
        </is>
      </c>
      <c r="B58" s="390" t="n">
        <v>0.9375</v>
      </c>
      <c r="C58" s="249" t="inlineStr">
        <is>
          <t>PT</t>
        </is>
      </c>
      <c r="D58" s="475" t="inlineStr">
        <is>
          <t>Mon-Sun</t>
        </is>
      </c>
      <c r="E58" s="616" t="n"/>
      <c r="F58" s="616" t="n"/>
      <c r="G58" s="616" t="n"/>
      <c r="H58" s="616" t="n"/>
      <c r="I58" s="617" t="n"/>
      <c r="J58" s="617" t="n"/>
      <c r="K58" s="616" t="n"/>
      <c r="L58" s="616" t="n"/>
      <c r="M58" s="616" t="n"/>
      <c r="N58" s="616" t="n"/>
      <c r="O58" s="616" t="n"/>
      <c r="P58" s="617" t="n"/>
      <c r="Q58" s="617" t="n"/>
      <c r="R58" s="616" t="n"/>
      <c r="S58" s="616" t="n"/>
      <c r="T58" s="616" t="n"/>
      <c r="U58" s="616" t="n"/>
      <c r="V58" s="616" t="n"/>
      <c r="W58" s="617" t="n"/>
      <c r="X58" s="617" t="n"/>
      <c r="Y58" s="616" t="n"/>
      <c r="Z58" s="616" t="n"/>
      <c r="AA58" s="616" t="n"/>
      <c r="AB58" s="616" t="n"/>
      <c r="AC58" s="616" t="n"/>
      <c r="AD58" s="617" t="n"/>
      <c r="AE58" s="617" t="n"/>
      <c r="AF58" s="616" t="n"/>
      <c r="AG58" s="616" t="n"/>
      <c r="AH58" s="616" t="n"/>
      <c r="AI58" s="616" t="n"/>
      <c r="AJ58" s="616" t="n"/>
      <c r="AK58" s="617" t="n"/>
      <c r="AL58" s="617" t="n"/>
      <c r="AM58" s="616" t="n"/>
      <c r="AN58" s="616" t="n"/>
      <c r="AO58" s="616" t="n"/>
      <c r="AP58" s="34">
        <f>COUNTA(E58:AO58)</f>
        <v/>
      </c>
      <c r="AR58" s="393">
        <f>+COUNTIF(E58:AO58,"*"&amp;"A"&amp;"*")</f>
        <v/>
      </c>
      <c r="AS58" s="37">
        <f>+COUNTIF(E58:AO58,"*"&amp;"B"&amp;"*")</f>
        <v/>
      </c>
      <c r="AT58" s="37">
        <f>+COUNTIF(E58:AO58,"*"&amp;"C"&amp;"*")</f>
        <v/>
      </c>
      <c r="AU58" s="37">
        <f>+COUNTIF(E58:AO58,"*"&amp;"D"&amp;"*")</f>
        <v/>
      </c>
      <c r="AV58" s="37">
        <f>+COUNTIF(E58:AO58,"*"&amp;"E"&amp;"*")</f>
        <v/>
      </c>
      <c r="AW58" s="37">
        <f>+COUNTIF(E58:AO58,"*"&amp;"F"&amp;"*")</f>
        <v/>
      </c>
      <c r="AX58" s="37">
        <f>+COUNTIF(E58:AO58,"*"&amp;"G"&amp;"*")</f>
        <v/>
      </c>
      <c r="AY58" s="37">
        <f>+COUNTIF(E58:AO58,"*"&amp;"H"&amp;"*")</f>
        <v/>
      </c>
      <c r="AZ58" s="37">
        <f>+COUNTIF(E58:AO58,"*"&amp;"I"&amp;"*")</f>
        <v/>
      </c>
      <c r="BA58" s="37">
        <f>+COUNTIF(E58:AO58,"*"&amp;"J"&amp;"*")</f>
        <v/>
      </c>
      <c r="BB58" s="37">
        <f>+COUNTIF(E58:AO58,"*"&amp;"K"&amp;"*")</f>
        <v/>
      </c>
      <c r="BC58" s="37">
        <f>+COUNTIF(E58:AO58,"*"&amp;"L"&amp;"*")</f>
        <v/>
      </c>
      <c r="BD58" s="37">
        <f>+COUNTIF(E58:AO58,"*"&amp;"M"&amp;"*")</f>
        <v/>
      </c>
      <c r="BE58" s="37">
        <f>+COUNTIF(E58:AO58,"*"&amp;"N"&amp;"*")</f>
        <v/>
      </c>
      <c r="BF58" s="396">
        <f>+COUNTIF(E58:AO58,"*"&amp;"O"&amp;"*")</f>
        <v/>
      </c>
      <c r="BH58" s="39">
        <f>IF($C58="NPT",SUM($AR58:$BF58),0)</f>
        <v/>
      </c>
      <c r="BI58" s="40">
        <f>IF($C58="PT",SUM($AR58:$BF58),0)</f>
        <v/>
      </c>
      <c r="BJ58" s="41">
        <f>AR58*$B$11</f>
        <v/>
      </c>
      <c r="BK58" s="41">
        <f>AS58*$B$12</f>
        <v/>
      </c>
      <c r="BL58" s="41">
        <f>AT58*$B$13</f>
        <v/>
      </c>
      <c r="BM58" s="41">
        <f>AU58*$B$14</f>
        <v/>
      </c>
      <c r="BN58" s="41">
        <f>AV58*$B$15</f>
        <v/>
      </c>
      <c r="BO58" s="41">
        <f>AW58*$B$16</f>
        <v/>
      </c>
      <c r="BP58" s="41">
        <f>AX58*$B$17</f>
        <v/>
      </c>
      <c r="BQ58" s="41">
        <f>AY58*$B$18</f>
        <v/>
      </c>
      <c r="BR58" s="41">
        <f>AZ58*$B$19</f>
        <v/>
      </c>
      <c r="BS58" s="41">
        <f>BA58*$B$20</f>
        <v/>
      </c>
      <c r="BT58" s="41">
        <f>BB58*$B$21</f>
        <v/>
      </c>
      <c r="BU58" s="41">
        <f>BC58*$B$22</f>
        <v/>
      </c>
      <c r="BV58" s="41">
        <f>BD58*$B$23</f>
        <v/>
      </c>
      <c r="BW58" s="41">
        <f>BE58*$B$24</f>
        <v/>
      </c>
      <c r="BX58" s="306">
        <f>BF58*$B$25</f>
        <v/>
      </c>
    </row>
    <row r="59" ht="21" customHeight="1" thickBot="1">
      <c r="A59" s="299" t="inlineStr">
        <is>
          <t>SPORTS  ( FOOTBALL, TENIS, BASKETBALL, MOTO GP, FORMULA 1 + OTHER LIVE )</t>
        </is>
      </c>
      <c r="B59" s="390" t="n">
        <v>0.9583333333333334</v>
      </c>
      <c r="C59" s="249" t="inlineStr">
        <is>
          <t>NPT</t>
        </is>
      </c>
      <c r="D59" s="475" t="inlineStr">
        <is>
          <t>Mon-Sun</t>
        </is>
      </c>
      <c r="E59" s="616" t="n"/>
      <c r="F59" s="616" t="n"/>
      <c r="G59" s="616" t="n"/>
      <c r="H59" s="616" t="n"/>
      <c r="I59" s="617" t="n"/>
      <c r="J59" s="617" t="n"/>
      <c r="K59" s="616" t="n"/>
      <c r="L59" s="616" t="n"/>
      <c r="M59" s="616" t="n"/>
      <c r="N59" s="616" t="n"/>
      <c r="O59" s="616" t="n"/>
      <c r="P59" s="617" t="n"/>
      <c r="Q59" s="617" t="n"/>
      <c r="R59" s="616" t="n"/>
      <c r="S59" s="616" t="n"/>
      <c r="T59" s="616" t="n"/>
      <c r="U59" s="616" t="n"/>
      <c r="V59" s="616" t="n"/>
      <c r="W59" s="617" t="n"/>
      <c r="X59" s="617" t="n"/>
      <c r="Y59" s="616" t="n"/>
      <c r="Z59" s="616" t="n"/>
      <c r="AA59" s="616" t="n"/>
      <c r="AB59" s="616" t="n"/>
      <c r="AC59" s="616" t="n"/>
      <c r="AD59" s="617" t="n"/>
      <c r="AE59" s="617" t="n"/>
      <c r="AF59" s="616" t="n"/>
      <c r="AG59" s="616" t="n"/>
      <c r="AH59" s="616" t="n"/>
      <c r="AI59" s="616" t="n"/>
      <c r="AJ59" s="616" t="n"/>
      <c r="AK59" s="617" t="n"/>
      <c r="AL59" s="617" t="n"/>
      <c r="AM59" s="616" t="n"/>
      <c r="AN59" s="616" t="n"/>
      <c r="AO59" s="616" t="n"/>
      <c r="AP59" s="34">
        <f>COUNTA(E59:AO59)</f>
        <v/>
      </c>
      <c r="AR59" s="393">
        <f>+COUNTIF(E59:AO59,"*"&amp;"A"&amp;"*")</f>
        <v/>
      </c>
      <c r="AS59" s="37">
        <f>+COUNTIF(E59:AO59,"*"&amp;"B"&amp;"*")</f>
        <v/>
      </c>
      <c r="AT59" s="37">
        <f>+COUNTIF(E59:AO59,"*"&amp;"C"&amp;"*")</f>
        <v/>
      </c>
      <c r="AU59" s="37">
        <f>+COUNTIF(E59:AO59,"*"&amp;"D"&amp;"*")</f>
        <v/>
      </c>
      <c r="AV59" s="37">
        <f>+COUNTIF(E59:AO59,"*"&amp;"E"&amp;"*")</f>
        <v/>
      </c>
      <c r="AW59" s="37">
        <f>+COUNTIF(E59:AO59,"*"&amp;"F"&amp;"*")</f>
        <v/>
      </c>
      <c r="AX59" s="37">
        <f>+COUNTIF(E59:AO59,"*"&amp;"G"&amp;"*")</f>
        <v/>
      </c>
      <c r="AY59" s="37">
        <f>+COUNTIF(E59:AO59,"*"&amp;"H"&amp;"*")</f>
        <v/>
      </c>
      <c r="AZ59" s="37">
        <f>+COUNTIF(E59:AO59,"*"&amp;"I"&amp;"*")</f>
        <v/>
      </c>
      <c r="BA59" s="37">
        <f>+COUNTIF(E59:AO59,"*"&amp;"J"&amp;"*")</f>
        <v/>
      </c>
      <c r="BB59" s="37">
        <f>+COUNTIF(E59:AO59,"*"&amp;"K"&amp;"*")</f>
        <v/>
      </c>
      <c r="BC59" s="37">
        <f>+COUNTIF(E59:AO59,"*"&amp;"L"&amp;"*")</f>
        <v/>
      </c>
      <c r="BD59" s="37">
        <f>+COUNTIF(E59:AO59,"*"&amp;"M"&amp;"*")</f>
        <v/>
      </c>
      <c r="BE59" s="37">
        <f>+COUNTIF(E59:AO59,"*"&amp;"N"&amp;"*")</f>
        <v/>
      </c>
      <c r="BF59" s="396">
        <f>+COUNTIF(E59:AO59,"*"&amp;"O"&amp;"*")</f>
        <v/>
      </c>
      <c r="BH59" s="39">
        <f>IF($C59="NPT",SUM($AR59:$BF59),0)</f>
        <v/>
      </c>
      <c r="BI59" s="40">
        <f>IF($C59="PT",SUM($AR59:$BF59),0)</f>
        <v/>
      </c>
      <c r="BJ59" s="41">
        <f>AR59*$B$11</f>
        <v/>
      </c>
      <c r="BK59" s="41">
        <f>AS59*$B$12</f>
        <v/>
      </c>
      <c r="BL59" s="41">
        <f>AT59*$B$13</f>
        <v/>
      </c>
      <c r="BM59" s="41">
        <f>AU59*$B$14</f>
        <v/>
      </c>
      <c r="BN59" s="41">
        <f>AV59*$B$15</f>
        <v/>
      </c>
      <c r="BO59" s="41">
        <f>AW59*$B$16</f>
        <v/>
      </c>
      <c r="BP59" s="41">
        <f>AX59*$B$17</f>
        <v/>
      </c>
      <c r="BQ59" s="41">
        <f>AY59*$B$18</f>
        <v/>
      </c>
      <c r="BR59" s="41">
        <f>AZ59*$B$19</f>
        <v/>
      </c>
      <c r="BS59" s="41">
        <f>BA59*$B$20</f>
        <v/>
      </c>
      <c r="BT59" s="41">
        <f>BB59*$B$21</f>
        <v/>
      </c>
      <c r="BU59" s="41">
        <f>BC59*$B$22</f>
        <v/>
      </c>
      <c r="BV59" s="41">
        <f>BD59*$B$23</f>
        <v/>
      </c>
      <c r="BW59" s="41">
        <f>BE59*$B$24</f>
        <v/>
      </c>
      <c r="BX59" s="306">
        <f>BF59*$B$25</f>
        <v/>
      </c>
    </row>
    <row r="60" ht="21" customHeight="1" thickBot="1">
      <c r="A60" s="299" t="inlineStr">
        <is>
          <t>SPORTS  ( FOOTBALL, TENIS, BASKETBALL, MOTO GP, FORMULA 1 + OTHER LIVE )</t>
        </is>
      </c>
      <c r="B60" s="390" t="n">
        <v>0.9791666666666666</v>
      </c>
      <c r="C60" s="249" t="inlineStr">
        <is>
          <t>NPT</t>
        </is>
      </c>
      <c r="D60" s="475" t="inlineStr">
        <is>
          <t>Mon-Sun</t>
        </is>
      </c>
      <c r="E60" s="616" t="n"/>
      <c r="F60" s="616" t="n"/>
      <c r="G60" s="616" t="n"/>
      <c r="H60" s="616" t="n"/>
      <c r="I60" s="617" t="n"/>
      <c r="J60" s="617" t="n"/>
      <c r="K60" s="616" t="n"/>
      <c r="L60" s="616" t="n"/>
      <c r="M60" s="616" t="n"/>
      <c r="N60" s="616" t="n"/>
      <c r="O60" s="616" t="n"/>
      <c r="P60" s="617" t="n"/>
      <c r="Q60" s="617" t="n"/>
      <c r="R60" s="616" t="n"/>
      <c r="S60" s="616" t="n"/>
      <c r="T60" s="616" t="n"/>
      <c r="U60" s="616" t="n"/>
      <c r="V60" s="616" t="n"/>
      <c r="W60" s="617" t="n"/>
      <c r="X60" s="617" t="n"/>
      <c r="Y60" s="616" t="n"/>
      <c r="Z60" s="616" t="n"/>
      <c r="AA60" s="616" t="n"/>
      <c r="AB60" s="616" t="n"/>
      <c r="AC60" s="616" t="n"/>
      <c r="AD60" s="617" t="n"/>
      <c r="AE60" s="617" t="n"/>
      <c r="AF60" s="616" t="n"/>
      <c r="AG60" s="616" t="n"/>
      <c r="AH60" s="616" t="n"/>
      <c r="AI60" s="616" t="n"/>
      <c r="AJ60" s="616" t="n"/>
      <c r="AK60" s="617" t="n"/>
      <c r="AL60" s="617" t="n"/>
      <c r="AM60" s="616" t="n"/>
      <c r="AN60" s="616" t="n"/>
      <c r="AO60" s="616" t="n"/>
      <c r="AP60" s="34">
        <f>COUNTA(E60:AO60)</f>
        <v/>
      </c>
      <c r="AR60" s="393">
        <f>+COUNTIF(E60:AO60,"*"&amp;"A"&amp;"*")</f>
        <v/>
      </c>
      <c r="AS60" s="37">
        <f>+COUNTIF(E60:AO60,"*"&amp;"B"&amp;"*")</f>
        <v/>
      </c>
      <c r="AT60" s="37">
        <f>+COUNTIF(E60:AO60,"*"&amp;"C"&amp;"*")</f>
        <v/>
      </c>
      <c r="AU60" s="37">
        <f>+COUNTIF(E60:AO60,"*"&amp;"D"&amp;"*")</f>
        <v/>
      </c>
      <c r="AV60" s="37">
        <f>+COUNTIF(E60:AO60,"*"&amp;"E"&amp;"*")</f>
        <v/>
      </c>
      <c r="AW60" s="37">
        <f>+COUNTIF(E60:AO60,"*"&amp;"F"&amp;"*")</f>
        <v/>
      </c>
      <c r="AX60" s="37">
        <f>+COUNTIF(E60:AO60,"*"&amp;"G"&amp;"*")</f>
        <v/>
      </c>
      <c r="AY60" s="37">
        <f>+COUNTIF(E60:AO60,"*"&amp;"H"&amp;"*")</f>
        <v/>
      </c>
      <c r="AZ60" s="37">
        <f>+COUNTIF(E60:AO60,"*"&amp;"I"&amp;"*")</f>
        <v/>
      </c>
      <c r="BA60" s="37">
        <f>+COUNTIF(E60:AO60,"*"&amp;"J"&amp;"*")</f>
        <v/>
      </c>
      <c r="BB60" s="37">
        <f>+COUNTIF(E60:AO60,"*"&amp;"K"&amp;"*")</f>
        <v/>
      </c>
      <c r="BC60" s="37">
        <f>+COUNTIF(E60:AO60,"*"&amp;"L"&amp;"*")</f>
        <v/>
      </c>
      <c r="BD60" s="37">
        <f>+COUNTIF(E60:AO60,"*"&amp;"M"&amp;"*")</f>
        <v/>
      </c>
      <c r="BE60" s="37">
        <f>+COUNTIF(E60:AO60,"*"&amp;"N"&amp;"*")</f>
        <v/>
      </c>
      <c r="BF60" s="396">
        <f>+COUNTIF(E60:AO60,"*"&amp;"O"&amp;"*")</f>
        <v/>
      </c>
      <c r="BH60" s="39">
        <f>IF($C60="NPT",SUM($AR60:$BF60),0)</f>
        <v/>
      </c>
      <c r="BI60" s="40">
        <f>IF($C60="PT",SUM($AR60:$BF60),0)</f>
        <v/>
      </c>
      <c r="BJ60" s="41">
        <f>AR60*$B$11</f>
        <v/>
      </c>
      <c r="BK60" s="41">
        <f>AS60*$B$12</f>
        <v/>
      </c>
      <c r="BL60" s="41">
        <f>AT60*$B$13</f>
        <v/>
      </c>
      <c r="BM60" s="41">
        <f>AU60*$B$14</f>
        <v/>
      </c>
      <c r="BN60" s="41">
        <f>AV60*$B$15</f>
        <v/>
      </c>
      <c r="BO60" s="41">
        <f>AW60*$B$16</f>
        <v/>
      </c>
      <c r="BP60" s="41">
        <f>AX60*$B$17</f>
        <v/>
      </c>
      <c r="BQ60" s="41">
        <f>AY60*$B$18</f>
        <v/>
      </c>
      <c r="BR60" s="41">
        <f>AZ60*$B$19</f>
        <v/>
      </c>
      <c r="BS60" s="41">
        <f>BA60*$B$20</f>
        <v/>
      </c>
      <c r="BT60" s="41">
        <f>BB60*$B$21</f>
        <v/>
      </c>
      <c r="BU60" s="41">
        <f>BC60*$B$22</f>
        <v/>
      </c>
      <c r="BV60" s="41">
        <f>BD60*$B$23</f>
        <v/>
      </c>
      <c r="BW60" s="41">
        <f>BE60*$B$24</f>
        <v/>
      </c>
      <c r="BX60" s="306">
        <f>BF60*$B$25</f>
        <v/>
      </c>
    </row>
    <row r="61" ht="21" customHeight="1" thickBot="1">
      <c r="A61" s="299" t="inlineStr">
        <is>
          <t>SPORTS  ( FOOTBALL, TENIS, BASKETBALL, MOTO GP, FORMULA 1 + OTHER LIVE )</t>
        </is>
      </c>
      <c r="B61" s="390" t="n">
        <v>0</v>
      </c>
      <c r="C61" s="249" t="inlineStr">
        <is>
          <t>NPT</t>
        </is>
      </c>
      <c r="D61" s="475" t="inlineStr">
        <is>
          <t>Mon-Sun</t>
        </is>
      </c>
      <c r="E61" s="616" t="n"/>
      <c r="F61" s="616" t="n"/>
      <c r="G61" s="616" t="n"/>
      <c r="H61" s="616" t="n"/>
      <c r="I61" s="617" t="n"/>
      <c r="J61" s="617" t="n"/>
      <c r="K61" s="616" t="n"/>
      <c r="L61" s="616" t="n"/>
      <c r="M61" s="616" t="n"/>
      <c r="N61" s="616" t="n"/>
      <c r="O61" s="616" t="n"/>
      <c r="P61" s="617" t="n"/>
      <c r="Q61" s="617" t="n"/>
      <c r="R61" s="616" t="n"/>
      <c r="S61" s="616" t="n"/>
      <c r="T61" s="616" t="n"/>
      <c r="U61" s="616" t="n"/>
      <c r="V61" s="616" t="n"/>
      <c r="W61" s="617" t="n"/>
      <c r="X61" s="617" t="n"/>
      <c r="Y61" s="616" t="n"/>
      <c r="Z61" s="616" t="n"/>
      <c r="AA61" s="616" t="n"/>
      <c r="AB61" s="616" t="n"/>
      <c r="AC61" s="616" t="n"/>
      <c r="AD61" s="617" t="n"/>
      <c r="AE61" s="617" t="n"/>
      <c r="AF61" s="616" t="n"/>
      <c r="AG61" s="616" t="n"/>
      <c r="AH61" s="616" t="n"/>
      <c r="AI61" s="616" t="n"/>
      <c r="AJ61" s="616" t="n"/>
      <c r="AK61" s="617" t="n"/>
      <c r="AL61" s="617" t="n"/>
      <c r="AM61" s="616" t="n"/>
      <c r="AN61" s="616" t="n"/>
      <c r="AO61" s="616" t="n"/>
      <c r="AP61" s="34">
        <f>COUNTA(E61:AO61)</f>
        <v/>
      </c>
      <c r="AR61" s="393">
        <f>+COUNTIF(E61:AO61,"*"&amp;"A"&amp;"*")</f>
        <v/>
      </c>
      <c r="AS61" s="37">
        <f>+COUNTIF(E61:AO61,"*"&amp;"B"&amp;"*")</f>
        <v/>
      </c>
      <c r="AT61" s="37">
        <f>+COUNTIF(E61:AO61,"*"&amp;"C"&amp;"*")</f>
        <v/>
      </c>
      <c r="AU61" s="37">
        <f>+COUNTIF(E61:AO61,"*"&amp;"D"&amp;"*")</f>
        <v/>
      </c>
      <c r="AV61" s="37">
        <f>+COUNTIF(E61:AO61,"*"&amp;"E"&amp;"*")</f>
        <v/>
      </c>
      <c r="AW61" s="37">
        <f>+COUNTIF(E61:AO61,"*"&amp;"F"&amp;"*")</f>
        <v/>
      </c>
      <c r="AX61" s="37">
        <f>+COUNTIF(E61:AO61,"*"&amp;"G"&amp;"*")</f>
        <v/>
      </c>
      <c r="AY61" s="37">
        <f>+COUNTIF(E61:AO61,"*"&amp;"H"&amp;"*")</f>
        <v/>
      </c>
      <c r="AZ61" s="37">
        <f>+COUNTIF(E61:AO61,"*"&amp;"I"&amp;"*")</f>
        <v/>
      </c>
      <c r="BA61" s="37">
        <f>+COUNTIF(E61:AO61,"*"&amp;"J"&amp;"*")</f>
        <v/>
      </c>
      <c r="BB61" s="37">
        <f>+COUNTIF(E61:AO61,"*"&amp;"K"&amp;"*")</f>
        <v/>
      </c>
      <c r="BC61" s="37">
        <f>+COUNTIF(E61:AO61,"*"&amp;"L"&amp;"*")</f>
        <v/>
      </c>
      <c r="BD61" s="37">
        <f>+COUNTIF(E61:AO61,"*"&amp;"M"&amp;"*")</f>
        <v/>
      </c>
      <c r="BE61" s="37">
        <f>+COUNTIF(E61:AO61,"*"&amp;"N"&amp;"*")</f>
        <v/>
      </c>
      <c r="BF61" s="396">
        <f>+COUNTIF(E61:AO61,"*"&amp;"O"&amp;"*")</f>
        <v/>
      </c>
      <c r="BH61" s="39">
        <f>IF($C61="NPT",SUM($AR61:$BF61),0)</f>
        <v/>
      </c>
      <c r="BI61" s="40">
        <f>IF($C61="PT",SUM($AR61:$BF61),0)</f>
        <v/>
      </c>
      <c r="BJ61" s="41">
        <f>AR61*$B$11</f>
        <v/>
      </c>
      <c r="BK61" s="41">
        <f>AS61*$B$12</f>
        <v/>
      </c>
      <c r="BL61" s="41">
        <f>AT61*$B$13</f>
        <v/>
      </c>
      <c r="BM61" s="41">
        <f>AU61*$B$14</f>
        <v/>
      </c>
      <c r="BN61" s="41">
        <f>AV61*$B$15</f>
        <v/>
      </c>
      <c r="BO61" s="41">
        <f>AW61*$B$16</f>
        <v/>
      </c>
      <c r="BP61" s="41">
        <f>AX61*$B$17</f>
        <v/>
      </c>
      <c r="BQ61" s="41">
        <f>AY61*$B$18</f>
        <v/>
      </c>
      <c r="BR61" s="41">
        <f>AZ61*$B$19</f>
        <v/>
      </c>
      <c r="BS61" s="41">
        <f>BA61*$B$20</f>
        <v/>
      </c>
      <c r="BT61" s="41">
        <f>BB61*$B$21</f>
        <v/>
      </c>
      <c r="BU61" s="41">
        <f>BC61*$B$22</f>
        <v/>
      </c>
      <c r="BV61" s="41">
        <f>BD61*$B$23</f>
        <v/>
      </c>
      <c r="BW61" s="41">
        <f>BE61*$B$24</f>
        <v/>
      </c>
      <c r="BX61" s="306">
        <f>BF61*$B$25</f>
        <v/>
      </c>
    </row>
    <row r="62" ht="21" customHeight="1" thickBot="1">
      <c r="A62" s="299" t="inlineStr">
        <is>
          <t>SPORTS  ( FOOTBALL, TENIS, BASKETBALL, MOTO GP, FORMULA 1 + OTHER LIVE )</t>
        </is>
      </c>
      <c r="B62" s="390" t="n">
        <v>0.02083333333333333</v>
      </c>
      <c r="C62" s="249" t="inlineStr">
        <is>
          <t>NPT</t>
        </is>
      </c>
      <c r="D62" s="475" t="inlineStr">
        <is>
          <t>Mon-Sun</t>
        </is>
      </c>
      <c r="E62" s="618" t="n"/>
      <c r="F62" s="618" t="n"/>
      <c r="G62" s="618" t="n"/>
      <c r="H62" s="618" t="n"/>
      <c r="I62" s="619" t="n"/>
      <c r="J62" s="619" t="n"/>
      <c r="K62" s="618" t="n"/>
      <c r="L62" s="618" t="n"/>
      <c r="M62" s="618" t="n"/>
      <c r="N62" s="618" t="n"/>
      <c r="O62" s="618" t="n"/>
      <c r="P62" s="619" t="n"/>
      <c r="Q62" s="619" t="n"/>
      <c r="R62" s="618" t="n"/>
      <c r="S62" s="618" t="n"/>
      <c r="T62" s="618" t="n"/>
      <c r="U62" s="618" t="n"/>
      <c r="V62" s="618" t="n"/>
      <c r="W62" s="619" t="n"/>
      <c r="X62" s="619" t="n"/>
      <c r="Y62" s="618" t="n"/>
      <c r="Z62" s="618" t="n"/>
      <c r="AA62" s="618" t="n"/>
      <c r="AB62" s="618" t="n"/>
      <c r="AC62" s="618" t="n"/>
      <c r="AD62" s="619" t="n"/>
      <c r="AE62" s="619" t="n"/>
      <c r="AF62" s="618" t="n"/>
      <c r="AG62" s="618" t="n"/>
      <c r="AH62" s="618" t="n"/>
      <c r="AI62" s="618" t="n"/>
      <c r="AJ62" s="618" t="n"/>
      <c r="AK62" s="619" t="n"/>
      <c r="AL62" s="619" t="n"/>
      <c r="AM62" s="618" t="n"/>
      <c r="AN62" s="618" t="n"/>
      <c r="AO62" s="618" t="n"/>
      <c r="AP62" s="34">
        <f>COUNTA(E62:AO62)</f>
        <v/>
      </c>
      <c r="AR62" s="393">
        <f>+COUNTIF(E62:AO62,"*"&amp;"A"&amp;"*")</f>
        <v/>
      </c>
      <c r="AS62" s="476">
        <f>+COUNTIF(E62:AO62,"*"&amp;"B"&amp;"*")</f>
        <v/>
      </c>
      <c r="AT62" s="476">
        <f>+COUNTIF(E62:AO62,"*"&amp;"C"&amp;"*")</f>
        <v/>
      </c>
      <c r="AU62" s="476">
        <f>+COUNTIF(E62:AO62,"*"&amp;"D"&amp;"*")</f>
        <v/>
      </c>
      <c r="AV62" s="476">
        <f>+COUNTIF(E62:AO62,"*"&amp;"E"&amp;"*")</f>
        <v/>
      </c>
      <c r="AW62" s="476">
        <f>+COUNTIF(E62:AO62,"*"&amp;"F"&amp;"*")</f>
        <v/>
      </c>
      <c r="AX62" s="476">
        <f>+COUNTIF(E62:AO62,"*"&amp;"G"&amp;"*")</f>
        <v/>
      </c>
      <c r="AY62" s="476">
        <f>+COUNTIF(E62:AO62,"*"&amp;"H"&amp;"*")</f>
        <v/>
      </c>
      <c r="AZ62" s="476">
        <f>+COUNTIF(E62:AO62,"*"&amp;"I"&amp;"*")</f>
        <v/>
      </c>
      <c r="BA62" s="476">
        <f>+COUNTIF(E62:AO62,"*"&amp;"J"&amp;"*")</f>
        <v/>
      </c>
      <c r="BB62" s="476">
        <f>+COUNTIF(E62:AO62,"*"&amp;"K"&amp;"*")</f>
        <v/>
      </c>
      <c r="BC62" s="476">
        <f>+COUNTIF(E62:AO62,"*"&amp;"L"&amp;"*")</f>
        <v/>
      </c>
      <c r="BD62" s="476">
        <f>+COUNTIF(E62:AO62,"*"&amp;"M"&amp;"*")</f>
        <v/>
      </c>
      <c r="BE62" s="476">
        <f>+COUNTIF(E62:AO62,"*"&amp;"N"&amp;"*")</f>
        <v/>
      </c>
      <c r="BF62" s="477">
        <f>+COUNTIF(E62:AO62,"*"&amp;"O"&amp;"*")</f>
        <v/>
      </c>
      <c r="BH62" s="478">
        <f>IF($C62="NPT",SUM($AR62:$BF62),0)</f>
        <v/>
      </c>
      <c r="BI62" s="479">
        <f>IF($C62="PT",SUM($AR62:$BF62),0)</f>
        <v/>
      </c>
      <c r="BJ62" s="480">
        <f>AR62*$B$11</f>
        <v/>
      </c>
      <c r="BK62" s="480">
        <f>AS62*$B$12</f>
        <v/>
      </c>
      <c r="BL62" s="480">
        <f>AT62*$B$13</f>
        <v/>
      </c>
      <c r="BM62" s="480">
        <f>AU62*$B$14</f>
        <v/>
      </c>
      <c r="BN62" s="480">
        <f>AV62*$B$15</f>
        <v/>
      </c>
      <c r="BO62" s="480">
        <f>AW62*$B$16</f>
        <v/>
      </c>
      <c r="BP62" s="480">
        <f>AX62*$B$17</f>
        <v/>
      </c>
      <c r="BQ62" s="480">
        <f>AY62*$B$18</f>
        <v/>
      </c>
      <c r="BR62" s="480">
        <f>AZ62*$B$19</f>
        <v/>
      </c>
      <c r="BS62" s="480">
        <f>BA62*$B$20</f>
        <v/>
      </c>
      <c r="BT62" s="480">
        <f>BB62*$B$21</f>
        <v/>
      </c>
      <c r="BU62" s="480">
        <f>BC62*$B$22</f>
        <v/>
      </c>
      <c r="BV62" s="480">
        <f>BD62*$B$23</f>
        <v/>
      </c>
      <c r="BW62" s="480">
        <f>BE62*$B$24</f>
        <v/>
      </c>
      <c r="BX62" s="481">
        <f>BF62*$B$25</f>
        <v/>
      </c>
    </row>
    <row r="63" ht="21" customHeight="1" thickBot="1">
      <c r="A63" s="307" t="n"/>
      <c r="B63" s="308" t="n"/>
      <c r="C63" s="308" t="n"/>
      <c r="AR63" s="38" t="n"/>
      <c r="AS63" s="38" t="n"/>
      <c r="AT63" s="38" t="n"/>
      <c r="AU63" s="38" t="n"/>
      <c r="AV63" s="38" t="n"/>
      <c r="AW63" s="38" t="n"/>
      <c r="AX63" s="38" t="n"/>
      <c r="AY63" s="38" t="n"/>
      <c r="AZ63" s="38" t="n"/>
      <c r="BA63" s="38" t="n"/>
      <c r="BB63" s="38" t="n"/>
      <c r="BC63" s="38" t="n"/>
      <c r="BD63" s="38" t="n"/>
      <c r="BE63" s="38" t="n"/>
      <c r="BF63" s="38" t="n"/>
      <c r="BX63" s="35" t="n"/>
    </row>
    <row r="64" ht="21.75" customHeight="1" thickBot="1">
      <c r="A64" s="38" t="n"/>
      <c r="B64" s="38" t="n"/>
      <c r="C64" s="38" t="n"/>
      <c r="D64" s="38" t="n"/>
      <c r="E64" s="309">
        <f>COUNTA(E33:E62)</f>
        <v/>
      </c>
      <c r="F64" s="309">
        <f>COUNTA(F33:F62)</f>
        <v/>
      </c>
      <c r="G64" s="309">
        <f>COUNTA(G33:G62)</f>
        <v/>
      </c>
      <c r="H64" s="309">
        <f>COUNTA(H33:H62)</f>
        <v/>
      </c>
      <c r="I64" s="309">
        <f>COUNTA(I33:I62)</f>
        <v/>
      </c>
      <c r="J64" s="309">
        <f>COUNTA(J33:J62)</f>
        <v/>
      </c>
      <c r="K64" s="309">
        <f>COUNTA(K33:K62)</f>
        <v/>
      </c>
      <c r="L64" s="309">
        <f>COUNTA(L33:L62)</f>
        <v/>
      </c>
      <c r="M64" s="309">
        <f>COUNTA(M33:M62)</f>
        <v/>
      </c>
      <c r="N64" s="309">
        <f>COUNTA(N33:N62)</f>
        <v/>
      </c>
      <c r="O64" s="309">
        <f>COUNTA(O33:O62)</f>
        <v/>
      </c>
      <c r="P64" s="309">
        <f>COUNTA(P33:P62)</f>
        <v/>
      </c>
      <c r="Q64" s="309">
        <f>COUNTA(Q33:Q62)</f>
        <v/>
      </c>
      <c r="R64" s="309">
        <f>COUNTA(R33:R62)</f>
        <v/>
      </c>
      <c r="S64" s="309">
        <f>COUNTA(S33:S62)</f>
        <v/>
      </c>
      <c r="T64" s="309">
        <f>COUNTA(T33:T62)</f>
        <v/>
      </c>
      <c r="U64" s="309">
        <f>COUNTA(U33:U62)</f>
        <v/>
      </c>
      <c r="V64" s="309">
        <f>COUNTA(V33:V62)</f>
        <v/>
      </c>
      <c r="W64" s="309">
        <f>COUNTA(W33:W62)</f>
        <v/>
      </c>
      <c r="X64" s="309">
        <f>COUNTA(X33:X62)</f>
        <v/>
      </c>
      <c r="Y64" s="309">
        <f>COUNTA(Y33:Y62)</f>
        <v/>
      </c>
      <c r="Z64" s="309">
        <f>COUNTA(Z33:Z62)</f>
        <v/>
      </c>
      <c r="AA64" s="309">
        <f>COUNTA(AA33:AA62)</f>
        <v/>
      </c>
      <c r="AB64" s="309">
        <f>COUNTA(AB33:AB62)</f>
        <v/>
      </c>
      <c r="AC64" s="309">
        <f>COUNTA(AC33:AC62)</f>
        <v/>
      </c>
      <c r="AD64" s="309">
        <f>COUNTA(AD33:AD62)</f>
        <v/>
      </c>
      <c r="AE64" s="309">
        <f>COUNTA(AE33:AE62)</f>
        <v/>
      </c>
      <c r="AF64" s="309">
        <f>COUNTA(AF33:AF62)</f>
        <v/>
      </c>
      <c r="AG64" s="309">
        <f>COUNTA(AG33:AG62)</f>
        <v/>
      </c>
      <c r="AH64" s="309">
        <f>COUNTA(AH33:AH62)</f>
        <v/>
      </c>
      <c r="AI64" s="309">
        <f>COUNTA(AI33:AI62)</f>
        <v/>
      </c>
      <c r="AJ64" s="309">
        <f>COUNTA(AJ33:AJ62)</f>
        <v/>
      </c>
      <c r="AK64" s="309">
        <f>COUNTA(AK33:AK62)</f>
        <v/>
      </c>
      <c r="AL64" s="309">
        <f>COUNTA(AL33:AL62)</f>
        <v/>
      </c>
      <c r="AM64" s="309">
        <f>COUNTA(AM33:AM62)</f>
        <v/>
      </c>
      <c r="AN64" s="309">
        <f>COUNTA(AN33:AN62)</f>
        <v/>
      </c>
      <c r="AO64" s="309">
        <f>COUNTA(AO33:AO62)</f>
        <v/>
      </c>
      <c r="AP64" s="309">
        <f>SUM(AP33:AP62)</f>
        <v/>
      </c>
      <c r="AR64" s="398">
        <f>SUM(AR33:AR62)</f>
        <v/>
      </c>
      <c r="AS64" s="398">
        <f>SUM(AS33:AS62)</f>
        <v/>
      </c>
      <c r="AT64" s="398">
        <f>SUM(AT33:AT62)</f>
        <v/>
      </c>
      <c r="AU64" s="398">
        <f>SUM(AU33:AU62)</f>
        <v/>
      </c>
      <c r="AV64" s="398">
        <f>SUM(AV33:AV62)</f>
        <v/>
      </c>
      <c r="AW64" s="398">
        <f>SUM(AW33:AW62)</f>
        <v/>
      </c>
      <c r="AX64" s="398">
        <f>SUM(AX33:AX62)</f>
        <v/>
      </c>
      <c r="AY64" s="398">
        <f>SUM(AY33:AY62)</f>
        <v/>
      </c>
      <c r="AZ64" s="398">
        <f>SUM(AZ33:AZ62)</f>
        <v/>
      </c>
      <c r="BA64" s="398">
        <f>SUM(BA33:BA62)</f>
        <v/>
      </c>
      <c r="BB64" s="398">
        <f>SUM(BB33:BB62)</f>
        <v/>
      </c>
      <c r="BC64" s="398">
        <f>SUM(BC33:BC62)</f>
        <v/>
      </c>
      <c r="BD64" s="398">
        <f>SUM(BD33:BD62)</f>
        <v/>
      </c>
      <c r="BE64" s="398">
        <f>SUM(BE33:BE62)</f>
        <v/>
      </c>
      <c r="BF64" s="398">
        <f>SUM(BF33:BF62)</f>
        <v/>
      </c>
      <c r="BH64" s="311">
        <f>SUM(BH33:BH62)</f>
        <v/>
      </c>
      <c r="BI64" s="311">
        <f>SUM(BI33:BI62)</f>
        <v/>
      </c>
      <c r="BJ64" s="311">
        <f>SUM(BJ33:BJ62)</f>
        <v/>
      </c>
      <c r="BK64" s="311">
        <f>SUM(BK33:BK62)</f>
        <v/>
      </c>
      <c r="BL64" s="311">
        <f>SUM(BL33:BL62)</f>
        <v/>
      </c>
      <c r="BM64" s="311">
        <f>SUM(BM33:BM62)</f>
        <v/>
      </c>
      <c r="BN64" s="311">
        <f>SUM(BN33:BN62)</f>
        <v/>
      </c>
      <c r="BO64" s="311">
        <f>SUM(BO33:BO62)</f>
        <v/>
      </c>
      <c r="BP64" s="311">
        <f>SUM(BP33:BP62)</f>
        <v/>
      </c>
      <c r="BQ64" s="311">
        <f>SUM(BQ33:BQ62)</f>
        <v/>
      </c>
      <c r="BR64" s="311">
        <f>SUM(BR33:BR62)</f>
        <v/>
      </c>
      <c r="BS64" s="311">
        <f>SUM(BS33:BS62)</f>
        <v/>
      </c>
      <c r="BT64" s="311">
        <f>SUM(BT33:BT62)</f>
        <v/>
      </c>
      <c r="BU64" s="311">
        <f>SUM(BU33:BU62)</f>
        <v/>
      </c>
      <c r="BV64" s="311">
        <f>SUM(BV33:BV62)</f>
        <v/>
      </c>
      <c r="BW64" s="311">
        <f>SUM(BW33:BW62)</f>
        <v/>
      </c>
      <c r="BX64" s="311">
        <f>SUM(BX33:BX62)</f>
        <v/>
      </c>
    </row>
    <row r="65">
      <c r="A65" s="38" t="n"/>
      <c r="B65" s="38" t="n"/>
      <c r="C65" s="38" t="n"/>
      <c r="D65" s="38" t="n"/>
      <c r="E65" s="38" t="n"/>
      <c r="F65" s="38" t="n"/>
      <c r="G65" s="38" t="n"/>
      <c r="H65" s="38" t="n"/>
      <c r="I65" s="38" t="n"/>
      <c r="J65" s="38" t="n"/>
      <c r="K65" s="38" t="n"/>
      <c r="L65" s="38" t="n"/>
      <c r="M65" s="38" t="n"/>
      <c r="N65" s="38" t="n"/>
      <c r="O65" s="38" t="n"/>
      <c r="P65" s="38" t="n"/>
      <c r="Q65" s="38" t="n"/>
      <c r="R65" s="38" t="n"/>
      <c r="S65" s="38" t="n"/>
      <c r="T65" s="38" t="n"/>
      <c r="U65" s="38" t="n"/>
      <c r="V65" s="38" t="n"/>
      <c r="W65" s="38" t="n"/>
      <c r="X65" s="38" t="n"/>
      <c r="Y65" s="38" t="n"/>
      <c r="Z65" s="38" t="n"/>
      <c r="AA65" s="38" t="n"/>
      <c r="AB65" s="38" t="n"/>
      <c r="AC65" s="38" t="n"/>
      <c r="AD65" s="38" t="n"/>
      <c r="AE65" s="38" t="n"/>
      <c r="AF65" s="38" t="n"/>
      <c r="AG65" s="38" t="n"/>
      <c r="AH65" s="38" t="n"/>
      <c r="AI65" s="38" t="n"/>
      <c r="AJ65" s="38" t="n"/>
      <c r="AK65" s="38" t="n"/>
      <c r="AL65" s="38" t="n"/>
      <c r="AM65" s="38" t="n"/>
      <c r="AN65" s="38" t="n"/>
      <c r="AO65" s="38" t="n"/>
      <c r="AP65" s="38" t="n"/>
      <c r="AQ65" s="38" t="n"/>
      <c r="BF65" s="38" t="n"/>
      <c r="BX65" s="35" t="n"/>
    </row>
    <row r="66" customFormat="1" s="38">
      <c r="AR66" s="373" t="n"/>
      <c r="AS66" s="373" t="n"/>
      <c r="AT66" s="373" t="n"/>
      <c r="AU66" s="373" t="n"/>
      <c r="AV66" s="373" t="n"/>
      <c r="AW66" s="373" t="n"/>
      <c r="AX66" s="373" t="n"/>
      <c r="AY66" s="373" t="n"/>
      <c r="AZ66" s="373" t="n"/>
      <c r="BA66" s="373" t="n"/>
      <c r="BB66" s="373" t="n"/>
      <c r="BC66" s="373" t="n"/>
      <c r="BD66" s="373" t="n"/>
      <c r="BE66" s="373" t="n"/>
    </row>
    <row r="67" customFormat="1" s="38">
      <c r="AR67" s="373" t="n"/>
      <c r="AS67" s="373" t="n"/>
      <c r="AT67" s="373" t="n"/>
      <c r="AU67" s="373" t="n"/>
      <c r="AV67" s="373" t="n"/>
      <c r="AW67" s="373" t="n"/>
      <c r="AX67" s="373" t="n"/>
      <c r="AY67" s="373" t="n"/>
      <c r="AZ67" s="373" t="n"/>
      <c r="BA67" s="373" t="n"/>
      <c r="BB67" s="373" t="n"/>
      <c r="BC67" s="373" t="n"/>
      <c r="BD67" s="373" t="n"/>
      <c r="BE67" s="373" t="n"/>
    </row>
    <row r="68" ht="21.75" customFormat="1" customHeight="1" s="38" thickBot="1">
      <c r="AR68" s="373" t="n"/>
      <c r="AS68" s="373" t="n"/>
      <c r="AT68" s="373" t="n"/>
      <c r="AU68" s="373" t="n"/>
      <c r="AV68" s="373" t="n"/>
      <c r="AW68" s="373" t="n"/>
      <c r="AX68" s="373" t="n"/>
      <c r="AY68" s="373" t="n"/>
      <c r="AZ68" s="373" t="n"/>
      <c r="BA68" s="373" t="n"/>
      <c r="BB68" s="373" t="n"/>
      <c r="BC68" s="373" t="n"/>
      <c r="BD68" s="373" t="n"/>
      <c r="BE68" s="373" t="n"/>
    </row>
    <row r="69" ht="27.75" customFormat="1" customHeight="1" s="38" thickBot="1" thickTop="1">
      <c r="A69" s="64" t="inlineStr">
        <is>
          <t xml:space="preserve">By daypart </t>
        </is>
      </c>
      <c r="B69" s="1141" t="inlineStr">
        <is>
          <t>Ins</t>
        </is>
      </c>
      <c r="C69" s="1142" t="inlineStr">
        <is>
          <t>%</t>
        </is>
      </c>
      <c r="AR69" s="373" t="n"/>
      <c r="AS69" s="373" t="n"/>
      <c r="AT69" s="373" t="n"/>
      <c r="AU69" s="373" t="n"/>
      <c r="AV69" s="373" t="n"/>
      <c r="AW69" s="373" t="n"/>
      <c r="AX69" s="373" t="n"/>
      <c r="AY69" s="373" t="n"/>
      <c r="AZ69" s="373" t="n"/>
      <c r="BA69" s="373" t="n"/>
      <c r="BB69" s="373" t="n"/>
      <c r="BC69" s="373" t="n"/>
      <c r="BD69" s="373" t="n"/>
      <c r="BE69" s="373" t="n"/>
    </row>
    <row r="70" ht="26.25" customFormat="1" customHeight="1" s="38" thickTop="1">
      <c r="A70" s="83" t="inlineStr">
        <is>
          <t>NPT</t>
        </is>
      </c>
      <c r="B70" s="56">
        <f>BH64</f>
        <v/>
      </c>
      <c r="C70" s="57">
        <f>B70/$B$72</f>
        <v/>
      </c>
      <c r="AR70" s="373" t="n"/>
      <c r="AS70" s="373" t="n"/>
      <c r="AT70" s="373" t="n"/>
      <c r="AU70" s="373" t="n"/>
      <c r="AV70" s="373" t="n"/>
      <c r="AW70" s="373" t="n"/>
      <c r="AX70" s="373" t="n"/>
      <c r="AY70" s="373" t="n"/>
      <c r="AZ70" s="373" t="n"/>
      <c r="BA70" s="373" t="n"/>
      <c r="BB70" s="373" t="n"/>
      <c r="BC70" s="373" t="n"/>
      <c r="BD70" s="373" t="n"/>
      <c r="BE70" s="373" t="n"/>
    </row>
    <row r="71" ht="25.5" customFormat="1" customHeight="1" s="38">
      <c r="A71" s="84" t="inlineStr">
        <is>
          <t>PT</t>
        </is>
      </c>
      <c r="B71" s="58">
        <f>BI64</f>
        <v/>
      </c>
      <c r="C71" s="57">
        <f>B71/$B$72</f>
        <v/>
      </c>
      <c r="AR71" s="373" t="n"/>
      <c r="AS71" s="373" t="n"/>
      <c r="AT71" s="373" t="n"/>
      <c r="AU71" s="373" t="n"/>
      <c r="AV71" s="373" t="n"/>
      <c r="AW71" s="373" t="n"/>
      <c r="AX71" s="373" t="n"/>
      <c r="AY71" s="373" t="n"/>
      <c r="AZ71" s="373" t="n"/>
      <c r="BA71" s="373" t="n"/>
      <c r="BB71" s="373" t="n"/>
      <c r="BC71" s="373" t="n"/>
      <c r="BD71" s="373" t="n"/>
      <c r="BE71" s="373" t="n"/>
    </row>
    <row r="72" ht="27" customFormat="1" customHeight="1" s="38" thickBot="1">
      <c r="A72" s="69" t="inlineStr">
        <is>
          <t>TOTAL</t>
        </is>
      </c>
      <c r="B72" s="59">
        <f>SUM(B70:B71)</f>
        <v/>
      </c>
      <c r="C72" s="60">
        <f>SUM(C70:C71)</f>
        <v/>
      </c>
      <c r="AR72" s="373" t="n"/>
      <c r="AS72" s="373" t="n"/>
      <c r="AT72" s="373" t="n"/>
      <c r="AU72" s="373" t="n"/>
      <c r="AV72" s="373" t="n"/>
      <c r="AW72" s="373" t="n"/>
      <c r="AX72" s="373" t="n"/>
      <c r="AY72" s="373" t="n"/>
      <c r="AZ72" s="373" t="n"/>
      <c r="BA72" s="373" t="n"/>
      <c r="BB72" s="373" t="n"/>
      <c r="BC72" s="373" t="n"/>
      <c r="BD72" s="373" t="n"/>
      <c r="BE72" s="373" t="n"/>
    </row>
    <row r="73" ht="21.75" customFormat="1" customHeight="1" s="38" thickTop="1">
      <c r="AR73" s="373" t="n"/>
      <c r="AS73" s="373" t="n"/>
      <c r="AT73" s="373" t="n"/>
      <c r="AU73" s="373" t="n"/>
      <c r="AV73" s="373" t="n"/>
      <c r="AW73" s="373" t="n"/>
      <c r="AX73" s="373" t="n"/>
      <c r="AY73" s="373" t="n"/>
      <c r="AZ73" s="373" t="n"/>
      <c r="BA73" s="373" t="n"/>
      <c r="BB73" s="373" t="n"/>
      <c r="BC73" s="373" t="n"/>
      <c r="BD73" s="373" t="n"/>
      <c r="BE73" s="373" t="n"/>
    </row>
    <row r="74" customFormat="1" s="38">
      <c r="AR74" s="373" t="n"/>
      <c r="AS74" s="373" t="n"/>
      <c r="AT74" s="373" t="n"/>
      <c r="AU74" s="373" t="n"/>
      <c r="AV74" s="373" t="n"/>
      <c r="AW74" s="373" t="n"/>
      <c r="AX74" s="373" t="n"/>
      <c r="AY74" s="373" t="n"/>
      <c r="AZ74" s="373" t="n"/>
      <c r="BA74" s="373" t="n"/>
      <c r="BB74" s="373" t="n"/>
      <c r="BC74" s="373" t="n"/>
      <c r="BD74" s="373" t="n"/>
      <c r="BE74" s="373" t="n"/>
    </row>
    <row r="75" ht="21.75" customFormat="1" customHeight="1" s="38" thickBot="1">
      <c r="AR75" s="373" t="n"/>
      <c r="AS75" s="373" t="n"/>
      <c r="AT75" s="373" t="n"/>
      <c r="AU75" s="373" t="n"/>
      <c r="AV75" s="373" t="n"/>
      <c r="AW75" s="373" t="n"/>
      <c r="AX75" s="373" t="n"/>
      <c r="AY75" s="373" t="n"/>
      <c r="AZ75" s="373" t="n"/>
      <c r="BA75" s="373" t="n"/>
      <c r="BB75" s="373" t="n"/>
      <c r="BC75" s="373" t="n"/>
      <c r="BD75" s="373" t="n"/>
      <c r="BE75" s="373" t="n"/>
    </row>
    <row r="76" ht="27.75" customFormat="1" customHeight="1" s="38" thickBot="1" thickTop="1">
      <c r="A76" s="70" t="inlineStr">
        <is>
          <t>Duration</t>
        </is>
      </c>
      <c r="B76" s="495">
        <f>SUM(BJ64:BX64)</f>
        <v/>
      </c>
      <c r="AR76" s="373" t="n"/>
      <c r="AS76" s="373" t="n"/>
      <c r="AT76" s="373" t="n"/>
      <c r="AU76" s="373" t="n"/>
      <c r="AV76" s="373" t="n"/>
      <c r="AW76" s="373" t="n"/>
      <c r="AX76" s="373" t="n"/>
      <c r="AY76" s="373" t="n"/>
      <c r="AZ76" s="373" t="n"/>
      <c r="BA76" s="373" t="n"/>
      <c r="BB76" s="373" t="n"/>
      <c r="BC76" s="373" t="n"/>
      <c r="BD76" s="373" t="n"/>
      <c r="BE76" s="373" t="n"/>
    </row>
    <row r="77" ht="21.75" customFormat="1" customHeight="1" s="38" thickTop="1">
      <c r="AR77" s="373" t="n"/>
      <c r="AS77" s="373" t="n"/>
      <c r="AT77" s="373" t="n"/>
      <c r="AU77" s="373" t="n"/>
      <c r="AV77" s="373" t="n"/>
      <c r="AW77" s="373" t="n"/>
      <c r="AX77" s="373" t="n"/>
      <c r="AY77" s="373" t="n"/>
      <c r="AZ77" s="373" t="n"/>
      <c r="BA77" s="373" t="n"/>
      <c r="BB77" s="373" t="n"/>
      <c r="BC77" s="373" t="n"/>
      <c r="BD77" s="373" t="n"/>
      <c r="BE77" s="373" t="n"/>
    </row>
    <row r="78" customFormat="1" s="38">
      <c r="AR78" s="373" t="n"/>
      <c r="AS78" s="373" t="n"/>
      <c r="AT78" s="373" t="n"/>
      <c r="AU78" s="373" t="n"/>
      <c r="AV78" s="373" t="n"/>
      <c r="AW78" s="373" t="n"/>
      <c r="AX78" s="373" t="n"/>
      <c r="AY78" s="373" t="n"/>
      <c r="AZ78" s="373" t="n"/>
      <c r="BA78" s="373" t="n"/>
      <c r="BB78" s="373" t="n"/>
      <c r="BC78" s="373" t="n"/>
      <c r="BD78" s="373" t="n"/>
      <c r="BE78" s="373" t="n"/>
    </row>
    <row r="79" customFormat="1" s="38">
      <c r="AR79" s="373" t="n"/>
      <c r="AS79" s="373" t="n"/>
      <c r="AT79" s="373" t="n"/>
      <c r="AU79" s="373" t="n"/>
      <c r="AV79" s="373" t="n"/>
      <c r="AW79" s="373" t="n"/>
      <c r="AX79" s="373" t="n"/>
      <c r="AY79" s="373" t="n"/>
      <c r="AZ79" s="373" t="n"/>
      <c r="BA79" s="373" t="n"/>
      <c r="BB79" s="373" t="n"/>
      <c r="BC79" s="373" t="n"/>
      <c r="BD79" s="373" t="n"/>
      <c r="BE79" s="373" t="n"/>
    </row>
    <row r="80" customFormat="1" s="38">
      <c r="AR80" s="373" t="n"/>
      <c r="AS80" s="373" t="n"/>
      <c r="AT80" s="373" t="n"/>
      <c r="AU80" s="373" t="n"/>
      <c r="AV80" s="373" t="n"/>
      <c r="AW80" s="373" t="n"/>
      <c r="AX80" s="373" t="n"/>
      <c r="AY80" s="373" t="n"/>
      <c r="AZ80" s="373" t="n"/>
      <c r="BA80" s="373" t="n"/>
      <c r="BB80" s="373" t="n"/>
      <c r="BC80" s="373" t="n"/>
      <c r="BD80" s="373" t="n"/>
      <c r="BE80" s="373" t="n"/>
    </row>
    <row r="81" customFormat="1" s="38">
      <c r="AR81" s="373" t="n"/>
      <c r="AS81" s="373" t="n"/>
      <c r="AT81" s="373" t="n"/>
      <c r="AU81" s="373" t="n"/>
      <c r="AV81" s="373" t="n"/>
      <c r="AW81" s="373" t="n"/>
      <c r="AX81" s="373" t="n"/>
      <c r="AY81" s="373" t="n"/>
      <c r="AZ81" s="373" t="n"/>
      <c r="BA81" s="373" t="n"/>
      <c r="BB81" s="373" t="n"/>
      <c r="BC81" s="373" t="n"/>
      <c r="BD81" s="373" t="n"/>
      <c r="BE81" s="373" t="n"/>
    </row>
    <row r="82" customFormat="1" s="38">
      <c r="AR82" s="373" t="n"/>
      <c r="AS82" s="373" t="n"/>
      <c r="AT82" s="373" t="n"/>
      <c r="AU82" s="373" t="n"/>
      <c r="AV82" s="373" t="n"/>
      <c r="AW82" s="373" t="n"/>
      <c r="AX82" s="373" t="n"/>
      <c r="AY82" s="373" t="n"/>
      <c r="AZ82" s="373" t="n"/>
      <c r="BA82" s="373" t="n"/>
      <c r="BB82" s="373" t="n"/>
      <c r="BC82" s="373" t="n"/>
      <c r="BD82" s="373" t="n"/>
      <c r="BE82" s="373" t="n"/>
    </row>
    <row r="83" customFormat="1" s="38">
      <c r="AR83" s="373" t="n"/>
      <c r="AS83" s="373" t="n"/>
      <c r="AT83" s="373" t="n"/>
      <c r="AU83" s="373" t="n"/>
      <c r="AV83" s="373" t="n"/>
      <c r="AW83" s="373" t="n"/>
      <c r="AX83" s="373" t="n"/>
      <c r="AY83" s="373" t="n"/>
      <c r="AZ83" s="373" t="n"/>
      <c r="BA83" s="373" t="n"/>
      <c r="BB83" s="373" t="n"/>
      <c r="BC83" s="373" t="n"/>
      <c r="BD83" s="373" t="n"/>
      <c r="BE83" s="373" t="n"/>
    </row>
    <row r="84" customFormat="1" s="38">
      <c r="AR84" s="373" t="n"/>
      <c r="AS84" s="373" t="n"/>
      <c r="AT84" s="373" t="n"/>
      <c r="AU84" s="373" t="n"/>
      <c r="AV84" s="373" t="n"/>
      <c r="AW84" s="373" t="n"/>
      <c r="AX84" s="373" t="n"/>
      <c r="AY84" s="373" t="n"/>
      <c r="AZ84" s="373" t="n"/>
      <c r="BA84" s="373" t="n"/>
      <c r="BB84" s="373" t="n"/>
      <c r="BC84" s="373" t="n"/>
      <c r="BD84" s="373" t="n"/>
      <c r="BE84" s="373" t="n"/>
    </row>
    <row r="85" customFormat="1" s="38">
      <c r="AR85" s="373" t="n"/>
      <c r="AS85" s="373" t="n"/>
      <c r="AT85" s="373" t="n"/>
      <c r="AU85" s="373" t="n"/>
      <c r="AV85" s="373" t="n"/>
      <c r="AW85" s="373" t="n"/>
      <c r="AX85" s="373" t="n"/>
      <c r="AY85" s="373" t="n"/>
      <c r="AZ85" s="373" t="n"/>
      <c r="BA85" s="373" t="n"/>
      <c r="BB85" s="373" t="n"/>
      <c r="BC85" s="373" t="n"/>
      <c r="BD85" s="373" t="n"/>
      <c r="BE85" s="373" t="n"/>
    </row>
    <row r="86" customFormat="1" s="38">
      <c r="AR86" s="373" t="n"/>
      <c r="AS86" s="373" t="n"/>
      <c r="AT86" s="373" t="n"/>
      <c r="AU86" s="373" t="n"/>
      <c r="AV86" s="373" t="n"/>
      <c r="AW86" s="373" t="n"/>
      <c r="AX86" s="373" t="n"/>
      <c r="AY86" s="373" t="n"/>
      <c r="AZ86" s="373" t="n"/>
      <c r="BA86" s="373" t="n"/>
      <c r="BB86" s="373" t="n"/>
      <c r="BC86" s="373" t="n"/>
      <c r="BD86" s="373" t="n"/>
      <c r="BE86" s="373" t="n"/>
    </row>
    <row r="87" customFormat="1" s="38">
      <c r="AR87" s="373" t="n"/>
      <c r="AS87" s="373" t="n"/>
      <c r="AT87" s="373" t="n"/>
      <c r="AU87" s="373" t="n"/>
      <c r="AV87" s="373" t="n"/>
      <c r="AW87" s="373" t="n"/>
      <c r="AX87" s="373" t="n"/>
      <c r="AY87" s="373" t="n"/>
      <c r="AZ87" s="373" t="n"/>
      <c r="BA87" s="373" t="n"/>
      <c r="BB87" s="373" t="n"/>
      <c r="BC87" s="373" t="n"/>
      <c r="BD87" s="373" t="n"/>
      <c r="BE87" s="373" t="n"/>
    </row>
    <row r="88" customFormat="1" s="38">
      <c r="AR88" s="373" t="n"/>
      <c r="AS88" s="373" t="n"/>
      <c r="AT88" s="373" t="n"/>
      <c r="AU88" s="373" t="n"/>
      <c r="AV88" s="373" t="n"/>
      <c r="AW88" s="373" t="n"/>
      <c r="AX88" s="373" t="n"/>
      <c r="AY88" s="373" t="n"/>
      <c r="AZ88" s="373" t="n"/>
      <c r="BA88" s="373" t="n"/>
      <c r="BB88" s="373" t="n"/>
      <c r="BC88" s="373" t="n"/>
      <c r="BD88" s="373" t="n"/>
      <c r="BE88" s="373" t="n"/>
    </row>
    <row r="89" customFormat="1" s="38">
      <c r="AR89" s="373" t="n"/>
      <c r="AS89" s="373" t="n"/>
      <c r="AT89" s="373" t="n"/>
      <c r="AU89" s="373" t="n"/>
      <c r="AV89" s="373" t="n"/>
      <c r="AW89" s="373" t="n"/>
      <c r="AX89" s="373" t="n"/>
      <c r="AY89" s="373" t="n"/>
      <c r="AZ89" s="373" t="n"/>
      <c r="BA89" s="373" t="n"/>
      <c r="BB89" s="373" t="n"/>
      <c r="BC89" s="373" t="n"/>
      <c r="BD89" s="373" t="n"/>
      <c r="BE89" s="373" t="n"/>
    </row>
    <row r="90" customFormat="1" s="38">
      <c r="AR90" s="373" t="n"/>
      <c r="AS90" s="373" t="n"/>
      <c r="AT90" s="373" t="n"/>
      <c r="AU90" s="373" t="n"/>
      <c r="AV90" s="373" t="n"/>
      <c r="AW90" s="373" t="n"/>
      <c r="AX90" s="373" t="n"/>
      <c r="AY90" s="373" t="n"/>
      <c r="AZ90" s="373" t="n"/>
      <c r="BA90" s="373" t="n"/>
      <c r="BB90" s="373" t="n"/>
      <c r="BC90" s="373" t="n"/>
      <c r="BD90" s="373" t="n"/>
      <c r="BE90" s="373" t="n"/>
    </row>
    <row r="91" customFormat="1" s="38">
      <c r="AR91" s="373" t="n"/>
      <c r="AS91" s="373" t="n"/>
      <c r="AT91" s="373" t="n"/>
      <c r="AU91" s="373" t="n"/>
      <c r="AV91" s="373" t="n"/>
      <c r="AW91" s="373" t="n"/>
      <c r="AX91" s="373" t="n"/>
      <c r="AY91" s="373" t="n"/>
      <c r="AZ91" s="373" t="n"/>
      <c r="BA91" s="373" t="n"/>
      <c r="BB91" s="373" t="n"/>
      <c r="BC91" s="373" t="n"/>
      <c r="BD91" s="373" t="n"/>
      <c r="BE91" s="373" t="n"/>
    </row>
    <row r="92" customFormat="1" s="38">
      <c r="AR92" s="373" t="n"/>
      <c r="AS92" s="373" t="n"/>
      <c r="AT92" s="373" t="n"/>
      <c r="AU92" s="373" t="n"/>
      <c r="AV92" s="373" t="n"/>
      <c r="AW92" s="373" t="n"/>
      <c r="AX92" s="373" t="n"/>
      <c r="AY92" s="373" t="n"/>
      <c r="AZ92" s="373" t="n"/>
      <c r="BA92" s="373" t="n"/>
      <c r="BB92" s="373" t="n"/>
      <c r="BC92" s="373" t="n"/>
      <c r="BD92" s="373" t="n"/>
      <c r="BE92" s="373" t="n"/>
    </row>
    <row r="93" customFormat="1" s="38">
      <c r="AR93" s="373" t="n"/>
      <c r="AS93" s="373" t="n"/>
      <c r="AT93" s="373" t="n"/>
      <c r="AU93" s="373" t="n"/>
      <c r="AV93" s="373" t="n"/>
      <c r="AW93" s="373" t="n"/>
      <c r="AX93" s="373" t="n"/>
      <c r="AY93" s="373" t="n"/>
      <c r="AZ93" s="373" t="n"/>
      <c r="BA93" s="373" t="n"/>
      <c r="BB93" s="373" t="n"/>
      <c r="BC93" s="373" t="n"/>
      <c r="BD93" s="373" t="n"/>
      <c r="BE93" s="373" t="n"/>
    </row>
    <row r="94" customFormat="1" s="38">
      <c r="AR94" s="373" t="n"/>
      <c r="AS94" s="373" t="n"/>
      <c r="AT94" s="373" t="n"/>
      <c r="AU94" s="373" t="n"/>
      <c r="AV94" s="373" t="n"/>
      <c r="AW94" s="373" t="n"/>
      <c r="AX94" s="373" t="n"/>
      <c r="AY94" s="373" t="n"/>
      <c r="AZ94" s="373" t="n"/>
      <c r="BA94" s="373" t="n"/>
      <c r="BB94" s="373" t="n"/>
      <c r="BC94" s="373" t="n"/>
      <c r="BD94" s="373" t="n"/>
      <c r="BE94" s="373" t="n"/>
    </row>
    <row r="95" customFormat="1" s="38">
      <c r="AR95" s="373" t="n"/>
      <c r="AS95" s="373" t="n"/>
      <c r="AT95" s="373" t="n"/>
      <c r="AU95" s="373" t="n"/>
      <c r="AV95" s="373" t="n"/>
      <c r="AW95" s="373" t="n"/>
      <c r="AX95" s="373" t="n"/>
      <c r="AY95" s="373" t="n"/>
      <c r="AZ95" s="373" t="n"/>
      <c r="BA95" s="373" t="n"/>
      <c r="BB95" s="373" t="n"/>
      <c r="BC95" s="373" t="n"/>
      <c r="BD95" s="373" t="n"/>
      <c r="BE95" s="373" t="n"/>
    </row>
    <row r="96" customFormat="1" s="38">
      <c r="AR96" s="373" t="n"/>
      <c r="AS96" s="373" t="n"/>
      <c r="AT96" s="373" t="n"/>
      <c r="AU96" s="373" t="n"/>
      <c r="AV96" s="373" t="n"/>
      <c r="AW96" s="373" t="n"/>
      <c r="AX96" s="373" t="n"/>
      <c r="AY96" s="373" t="n"/>
      <c r="AZ96" s="373" t="n"/>
      <c r="BA96" s="373" t="n"/>
      <c r="BB96" s="373" t="n"/>
      <c r="BC96" s="373" t="n"/>
      <c r="BD96" s="373" t="n"/>
      <c r="BE96" s="373" t="n"/>
    </row>
    <row r="97" customFormat="1" s="38">
      <c r="AR97" s="373" t="n"/>
      <c r="AS97" s="373" t="n"/>
      <c r="AT97" s="373" t="n"/>
      <c r="AU97" s="373" t="n"/>
      <c r="AV97" s="373" t="n"/>
      <c r="AW97" s="373" t="n"/>
      <c r="AX97" s="373" t="n"/>
      <c r="AY97" s="373" t="n"/>
      <c r="AZ97" s="373" t="n"/>
      <c r="BA97" s="373" t="n"/>
      <c r="BB97" s="373" t="n"/>
      <c r="BC97" s="373" t="n"/>
      <c r="BD97" s="373" t="n"/>
      <c r="BE97" s="373" t="n"/>
    </row>
    <row r="98" customFormat="1" s="38">
      <c r="AR98" s="373" t="n"/>
      <c r="AS98" s="373" t="n"/>
      <c r="AT98" s="373" t="n"/>
      <c r="AU98" s="373" t="n"/>
      <c r="AV98" s="373" t="n"/>
      <c r="AW98" s="373" t="n"/>
      <c r="AX98" s="373" t="n"/>
      <c r="AY98" s="373" t="n"/>
      <c r="AZ98" s="373" t="n"/>
      <c r="BA98" s="373" t="n"/>
      <c r="BB98" s="373" t="n"/>
      <c r="BC98" s="373" t="n"/>
      <c r="BD98" s="373" t="n"/>
      <c r="BE98" s="373" t="n"/>
    </row>
    <row r="99" customFormat="1" s="38">
      <c r="AR99" s="373" t="n"/>
      <c r="AS99" s="373" t="n"/>
      <c r="AT99" s="373" t="n"/>
      <c r="AU99" s="373" t="n"/>
      <c r="AV99" s="373" t="n"/>
      <c r="AW99" s="373" t="n"/>
      <c r="AX99" s="373" t="n"/>
      <c r="AY99" s="373" t="n"/>
      <c r="AZ99" s="373" t="n"/>
      <c r="BA99" s="373" t="n"/>
      <c r="BB99" s="373" t="n"/>
      <c r="BC99" s="373" t="n"/>
      <c r="BD99" s="373" t="n"/>
      <c r="BE99" s="373" t="n"/>
    </row>
    <row r="100" customFormat="1" s="38">
      <c r="AR100" s="373" t="n"/>
      <c r="AS100" s="373" t="n"/>
      <c r="AT100" s="373" t="n"/>
      <c r="AU100" s="373" t="n"/>
      <c r="AV100" s="373" t="n"/>
      <c r="AW100" s="373" t="n"/>
      <c r="AX100" s="373" t="n"/>
      <c r="AY100" s="373" t="n"/>
      <c r="AZ100" s="373" t="n"/>
      <c r="BA100" s="373" t="n"/>
      <c r="BB100" s="373" t="n"/>
      <c r="BC100" s="373" t="n"/>
      <c r="BD100" s="373" t="n"/>
      <c r="BE100" s="373" t="n"/>
    </row>
    <row r="101" customFormat="1" s="38">
      <c r="AR101" s="373" t="n"/>
      <c r="AS101" s="373" t="n"/>
      <c r="AT101" s="373" t="n"/>
      <c r="AU101" s="373" t="n"/>
      <c r="AV101" s="373" t="n"/>
      <c r="AW101" s="373" t="n"/>
      <c r="AX101" s="373" t="n"/>
      <c r="AY101" s="373" t="n"/>
      <c r="AZ101" s="373" t="n"/>
      <c r="BA101" s="373" t="n"/>
      <c r="BB101" s="373" t="n"/>
      <c r="BC101" s="373" t="n"/>
      <c r="BD101" s="373" t="n"/>
      <c r="BE101" s="373" t="n"/>
    </row>
    <row r="102" customFormat="1" s="38">
      <c r="AR102" s="373" t="n"/>
      <c r="AS102" s="373" t="n"/>
      <c r="AT102" s="373" t="n"/>
      <c r="AU102" s="373" t="n"/>
      <c r="AV102" s="373" t="n"/>
      <c r="AW102" s="373" t="n"/>
      <c r="AX102" s="373" t="n"/>
      <c r="AY102" s="373" t="n"/>
      <c r="AZ102" s="373" t="n"/>
      <c r="BA102" s="373" t="n"/>
      <c r="BB102" s="373" t="n"/>
      <c r="BC102" s="373" t="n"/>
      <c r="BD102" s="373" t="n"/>
      <c r="BE102" s="373" t="n"/>
    </row>
    <row r="103" customFormat="1" s="38">
      <c r="AR103" s="373" t="n"/>
      <c r="AS103" s="373" t="n"/>
      <c r="AT103" s="373" t="n"/>
      <c r="AU103" s="373" t="n"/>
      <c r="AV103" s="373" t="n"/>
      <c r="AW103" s="373" t="n"/>
      <c r="AX103" s="373" t="n"/>
      <c r="AY103" s="373" t="n"/>
      <c r="AZ103" s="373" t="n"/>
      <c r="BA103" s="373" t="n"/>
      <c r="BB103" s="373" t="n"/>
      <c r="BC103" s="373" t="n"/>
      <c r="BD103" s="373" t="n"/>
      <c r="BE103" s="373" t="n"/>
    </row>
    <row r="104" customFormat="1" s="38">
      <c r="AR104" s="373" t="n"/>
      <c r="AS104" s="373" t="n"/>
      <c r="AT104" s="373" t="n"/>
      <c r="AU104" s="373" t="n"/>
      <c r="AV104" s="373" t="n"/>
      <c r="AW104" s="373" t="n"/>
      <c r="AX104" s="373" t="n"/>
      <c r="AY104" s="373" t="n"/>
      <c r="AZ104" s="373" t="n"/>
      <c r="BA104" s="373" t="n"/>
      <c r="BB104" s="373" t="n"/>
      <c r="BC104" s="373" t="n"/>
      <c r="BD104" s="373" t="n"/>
      <c r="BE104" s="373" t="n"/>
    </row>
    <row r="105" customFormat="1" s="38">
      <c r="AR105" s="373" t="n"/>
      <c r="AS105" s="373" t="n"/>
      <c r="AT105" s="373" t="n"/>
      <c r="AU105" s="373" t="n"/>
      <c r="AV105" s="373" t="n"/>
      <c r="AW105" s="373" t="n"/>
      <c r="AX105" s="373" t="n"/>
      <c r="AY105" s="373" t="n"/>
      <c r="AZ105" s="373" t="n"/>
      <c r="BA105" s="373" t="n"/>
      <c r="BB105" s="373" t="n"/>
      <c r="BC105" s="373" t="n"/>
      <c r="BD105" s="373" t="n"/>
      <c r="BE105" s="373" t="n"/>
    </row>
    <row r="106" customFormat="1" s="38">
      <c r="AR106" s="373" t="n"/>
      <c r="AS106" s="373" t="n"/>
      <c r="AT106" s="373" t="n"/>
      <c r="AU106" s="373" t="n"/>
      <c r="AV106" s="373" t="n"/>
      <c r="AW106" s="373" t="n"/>
      <c r="AX106" s="373" t="n"/>
      <c r="AY106" s="373" t="n"/>
      <c r="AZ106" s="373" t="n"/>
      <c r="BA106" s="373" t="n"/>
      <c r="BB106" s="373" t="n"/>
      <c r="BC106" s="373" t="n"/>
      <c r="BD106" s="373" t="n"/>
      <c r="BE106" s="373" t="n"/>
    </row>
    <row r="107" customFormat="1" s="38">
      <c r="AR107" s="373" t="n"/>
      <c r="AS107" s="373" t="n"/>
      <c r="AT107" s="373" t="n"/>
      <c r="AU107" s="373" t="n"/>
      <c r="AV107" s="373" t="n"/>
      <c r="AW107" s="373" t="n"/>
      <c r="AX107" s="373" t="n"/>
      <c r="AY107" s="373" t="n"/>
      <c r="AZ107" s="373" t="n"/>
      <c r="BA107" s="373" t="n"/>
      <c r="BB107" s="373" t="n"/>
      <c r="BC107" s="373" t="n"/>
      <c r="BD107" s="373" t="n"/>
      <c r="BE107" s="373" t="n"/>
    </row>
    <row r="108" customFormat="1" s="38">
      <c r="AR108" s="373" t="n"/>
      <c r="AS108" s="373" t="n"/>
      <c r="AT108" s="373" t="n"/>
      <c r="AU108" s="373" t="n"/>
      <c r="AV108" s="373" t="n"/>
      <c r="AW108" s="373" t="n"/>
      <c r="AX108" s="373" t="n"/>
      <c r="AY108" s="373" t="n"/>
      <c r="AZ108" s="373" t="n"/>
      <c r="BA108" s="373" t="n"/>
      <c r="BB108" s="373" t="n"/>
      <c r="BC108" s="373" t="n"/>
      <c r="BD108" s="373" t="n"/>
      <c r="BE108" s="373" t="n"/>
    </row>
    <row r="109" customFormat="1" s="38">
      <c r="AR109" s="373" t="n"/>
      <c r="AS109" s="373" t="n"/>
      <c r="AT109" s="373" t="n"/>
      <c r="AU109" s="373" t="n"/>
      <c r="AV109" s="373" t="n"/>
      <c r="AW109" s="373" t="n"/>
      <c r="AX109" s="373" t="n"/>
      <c r="AY109" s="373" t="n"/>
      <c r="AZ109" s="373" t="n"/>
      <c r="BA109" s="373" t="n"/>
      <c r="BB109" s="373" t="n"/>
      <c r="BC109" s="373" t="n"/>
      <c r="BD109" s="373" t="n"/>
      <c r="BE109" s="373" t="n"/>
    </row>
    <row r="110" customFormat="1" s="38">
      <c r="AR110" s="373" t="n"/>
      <c r="AS110" s="373" t="n"/>
      <c r="AT110" s="373" t="n"/>
      <c r="AU110" s="373" t="n"/>
      <c r="AV110" s="373" t="n"/>
      <c r="AW110" s="373" t="n"/>
      <c r="AX110" s="373" t="n"/>
      <c r="AY110" s="373" t="n"/>
      <c r="AZ110" s="373" t="n"/>
      <c r="BA110" s="373" t="n"/>
      <c r="BB110" s="373" t="n"/>
      <c r="BC110" s="373" t="n"/>
      <c r="BD110" s="373" t="n"/>
      <c r="BE110" s="373" t="n"/>
    </row>
    <row r="111" customFormat="1" s="38">
      <c r="AR111" s="373" t="n"/>
      <c r="AS111" s="373" t="n"/>
      <c r="AT111" s="373" t="n"/>
      <c r="AU111" s="373" t="n"/>
      <c r="AV111" s="373" t="n"/>
      <c r="AW111" s="373" t="n"/>
      <c r="AX111" s="373" t="n"/>
      <c r="AY111" s="373" t="n"/>
      <c r="AZ111" s="373" t="n"/>
      <c r="BA111" s="373" t="n"/>
      <c r="BB111" s="373" t="n"/>
      <c r="BC111" s="373" t="n"/>
      <c r="BD111" s="373" t="n"/>
      <c r="BE111" s="373" t="n"/>
    </row>
    <row r="112" customFormat="1" s="38">
      <c r="AR112" s="373" t="n"/>
      <c r="AS112" s="373" t="n"/>
      <c r="AT112" s="373" t="n"/>
      <c r="AU112" s="373" t="n"/>
      <c r="AV112" s="373" t="n"/>
      <c r="AW112" s="373" t="n"/>
      <c r="AX112" s="373" t="n"/>
      <c r="AY112" s="373" t="n"/>
      <c r="AZ112" s="373" t="n"/>
      <c r="BA112" s="373" t="n"/>
      <c r="BB112" s="373" t="n"/>
      <c r="BC112" s="373" t="n"/>
      <c r="BD112" s="373" t="n"/>
      <c r="BE112" s="373" t="n"/>
    </row>
    <row r="113" customFormat="1" s="38">
      <c r="AR113" s="373" t="n"/>
      <c r="AS113" s="373" t="n"/>
      <c r="AT113" s="373" t="n"/>
      <c r="AU113" s="373" t="n"/>
      <c r="AV113" s="373" t="n"/>
      <c r="AW113" s="373" t="n"/>
      <c r="AX113" s="373" t="n"/>
      <c r="AY113" s="373" t="n"/>
      <c r="AZ113" s="373" t="n"/>
      <c r="BA113" s="373" t="n"/>
      <c r="BB113" s="373" t="n"/>
      <c r="BC113" s="373" t="n"/>
      <c r="BD113" s="373" t="n"/>
      <c r="BE113" s="373" t="n"/>
    </row>
    <row r="114" customFormat="1" s="38">
      <c r="AR114" s="373" t="n"/>
      <c r="AS114" s="373" t="n"/>
      <c r="AT114" s="373" t="n"/>
      <c r="AU114" s="373" t="n"/>
      <c r="AV114" s="373" t="n"/>
      <c r="AW114" s="373" t="n"/>
      <c r="AX114" s="373" t="n"/>
      <c r="AY114" s="373" t="n"/>
      <c r="AZ114" s="373" t="n"/>
      <c r="BA114" s="373" t="n"/>
      <c r="BB114" s="373" t="n"/>
      <c r="BC114" s="373" t="n"/>
      <c r="BD114" s="373" t="n"/>
      <c r="BE114" s="373" t="n"/>
    </row>
    <row r="115" customFormat="1" s="38">
      <c r="AR115" s="373" t="n"/>
      <c r="AS115" s="373" t="n"/>
      <c r="AT115" s="373" t="n"/>
      <c r="AU115" s="373" t="n"/>
      <c r="AV115" s="373" t="n"/>
      <c r="AW115" s="373" t="n"/>
      <c r="AX115" s="373" t="n"/>
      <c r="AY115" s="373" t="n"/>
      <c r="AZ115" s="373" t="n"/>
      <c r="BA115" s="373" t="n"/>
      <c r="BB115" s="373" t="n"/>
      <c r="BC115" s="373" t="n"/>
      <c r="BD115" s="373" t="n"/>
      <c r="BE115" s="373" t="n"/>
    </row>
    <row r="116" customFormat="1" s="38"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  <c r="AZ116" s="373" t="n"/>
      <c r="BA116" s="373" t="n"/>
      <c r="BB116" s="373" t="n"/>
      <c r="BC116" s="373" t="n"/>
      <c r="BD116" s="373" t="n"/>
      <c r="BE116" s="373" t="n"/>
    </row>
    <row r="117" customFormat="1" s="38"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  <c r="AZ117" s="373" t="n"/>
      <c r="BA117" s="373" t="n"/>
      <c r="BB117" s="373" t="n"/>
      <c r="BC117" s="373" t="n"/>
      <c r="BD117" s="373" t="n"/>
      <c r="BE117" s="373" t="n"/>
    </row>
    <row r="118" customFormat="1" s="38"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  <c r="AZ118" s="373" t="n"/>
      <c r="BA118" s="373" t="n"/>
      <c r="BB118" s="373" t="n"/>
      <c r="BC118" s="373" t="n"/>
      <c r="BD118" s="373" t="n"/>
      <c r="BE118" s="373" t="n"/>
    </row>
    <row r="119" customFormat="1" s="38"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  <c r="AZ119" s="373" t="n"/>
      <c r="BA119" s="373" t="n"/>
      <c r="BB119" s="373" t="n"/>
      <c r="BC119" s="373" t="n"/>
      <c r="BD119" s="373" t="n"/>
      <c r="BE119" s="373" t="n"/>
    </row>
    <row r="120" customFormat="1" s="38"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  <c r="AZ120" s="373" t="n"/>
      <c r="BA120" s="373" t="n"/>
      <c r="BB120" s="373" t="n"/>
      <c r="BC120" s="373" t="n"/>
      <c r="BD120" s="373" t="n"/>
      <c r="BE120" s="373" t="n"/>
    </row>
    <row r="121" customFormat="1" s="38"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  <c r="AZ121" s="373" t="n"/>
      <c r="BA121" s="373" t="n"/>
      <c r="BB121" s="373" t="n"/>
      <c r="BC121" s="373" t="n"/>
      <c r="BD121" s="373" t="n"/>
      <c r="BE121" s="373" t="n"/>
    </row>
    <row r="122" customFormat="1" s="38"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  <c r="AZ122" s="373" t="n"/>
      <c r="BA122" s="373" t="n"/>
      <c r="BB122" s="373" t="n"/>
      <c r="BC122" s="373" t="n"/>
      <c r="BD122" s="373" t="n"/>
      <c r="BE122" s="373" t="n"/>
    </row>
    <row r="123" customFormat="1" s="38"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  <c r="AZ123" s="373" t="n"/>
      <c r="BA123" s="373" t="n"/>
      <c r="BB123" s="373" t="n"/>
      <c r="BC123" s="373" t="n"/>
      <c r="BD123" s="373" t="n"/>
      <c r="BE123" s="373" t="n"/>
    </row>
    <row r="124" customFormat="1" s="38"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  <c r="AZ124" s="373" t="n"/>
      <c r="BA124" s="373" t="n"/>
      <c r="BB124" s="373" t="n"/>
      <c r="BC124" s="373" t="n"/>
      <c r="BD124" s="373" t="n"/>
      <c r="BE124" s="373" t="n"/>
    </row>
    <row r="125" customFormat="1" s="38"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  <c r="AZ125" s="373" t="n"/>
      <c r="BA125" s="373" t="n"/>
      <c r="BB125" s="373" t="n"/>
      <c r="BC125" s="373" t="n"/>
      <c r="BD125" s="373" t="n"/>
      <c r="BE125" s="373" t="n"/>
    </row>
    <row r="126" customFormat="1" s="38"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  <c r="AZ126" s="373" t="n"/>
      <c r="BA126" s="373" t="n"/>
      <c r="BB126" s="373" t="n"/>
      <c r="BC126" s="373" t="n"/>
      <c r="BD126" s="373" t="n"/>
      <c r="BE126" s="373" t="n"/>
    </row>
    <row r="127" customFormat="1" s="38"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  <c r="AZ127" s="373" t="n"/>
      <c r="BA127" s="373" t="n"/>
      <c r="BB127" s="373" t="n"/>
      <c r="BC127" s="373" t="n"/>
      <c r="BD127" s="373" t="n"/>
      <c r="BE127" s="373" t="n"/>
    </row>
    <row r="128" customFormat="1" s="38"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  <c r="AZ128" s="373" t="n"/>
      <c r="BA128" s="373" t="n"/>
      <c r="BB128" s="373" t="n"/>
      <c r="BC128" s="373" t="n"/>
      <c r="BD128" s="373" t="n"/>
      <c r="BE128" s="373" t="n"/>
    </row>
    <row r="129" customFormat="1" s="38"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  <c r="AZ129" s="373" t="n"/>
      <c r="BA129" s="373" t="n"/>
      <c r="BB129" s="373" t="n"/>
      <c r="BC129" s="373" t="n"/>
      <c r="BD129" s="373" t="n"/>
      <c r="BE129" s="373" t="n"/>
      <c r="BF129" s="373" t="n"/>
    </row>
    <row r="130" customFormat="1" s="38"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  <c r="AZ130" s="373" t="n"/>
      <c r="BA130" s="373" t="n"/>
      <c r="BB130" s="373" t="n"/>
      <c r="BC130" s="373" t="n"/>
      <c r="BD130" s="373" t="n"/>
      <c r="BE130" s="373" t="n"/>
      <c r="BF130" s="373" t="n"/>
    </row>
    <row r="131" customFormat="1" s="38"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  <c r="AZ131" s="373" t="n"/>
      <c r="BA131" s="373" t="n"/>
      <c r="BB131" s="373" t="n"/>
      <c r="BC131" s="373" t="n"/>
      <c r="BD131" s="373" t="n"/>
      <c r="BE131" s="373" t="n"/>
      <c r="BF131" s="373" t="n"/>
    </row>
    <row r="132" customFormat="1" s="38"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  <c r="AZ132" s="373" t="n"/>
      <c r="BA132" s="373" t="n"/>
      <c r="BB132" s="373" t="n"/>
      <c r="BC132" s="373" t="n"/>
      <c r="BD132" s="373" t="n"/>
      <c r="BE132" s="373" t="n"/>
      <c r="BF132" s="373" t="n"/>
    </row>
    <row r="133" customFormat="1" s="38"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  <c r="AZ133" s="373" t="n"/>
      <c r="BA133" s="373" t="n"/>
      <c r="BB133" s="373" t="n"/>
      <c r="BC133" s="373" t="n"/>
      <c r="BD133" s="373" t="n"/>
      <c r="BE133" s="373" t="n"/>
      <c r="BF133" s="373" t="n"/>
    </row>
    <row r="134" customFormat="1" s="38"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  <c r="AZ134" s="373" t="n"/>
      <c r="BA134" s="373" t="n"/>
      <c r="BB134" s="373" t="n"/>
      <c r="BC134" s="373" t="n"/>
      <c r="BD134" s="373" t="n"/>
      <c r="BE134" s="373" t="n"/>
      <c r="BF134" s="373" t="n"/>
    </row>
    <row r="135" customFormat="1" s="38"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  <c r="AZ135" s="373" t="n"/>
      <c r="BA135" s="373" t="n"/>
      <c r="BB135" s="373" t="n"/>
      <c r="BC135" s="373" t="n"/>
      <c r="BD135" s="373" t="n"/>
      <c r="BE135" s="373" t="n"/>
      <c r="BF135" s="373" t="n"/>
    </row>
    <row r="136" customFormat="1" s="38"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  <c r="AZ136" s="373" t="n"/>
      <c r="BA136" s="373" t="n"/>
      <c r="BB136" s="373" t="n"/>
      <c r="BC136" s="373" t="n"/>
      <c r="BD136" s="373" t="n"/>
      <c r="BE136" s="373" t="n"/>
      <c r="BF136" s="373" t="n"/>
    </row>
    <row r="137" customFormat="1" s="38"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  <c r="AZ137" s="373" t="n"/>
      <c r="BA137" s="373" t="n"/>
      <c r="BB137" s="373" t="n"/>
      <c r="BC137" s="373" t="n"/>
      <c r="BD137" s="373" t="n"/>
      <c r="BE137" s="373" t="n"/>
      <c r="BF137" s="373" t="n"/>
    </row>
    <row r="138" customFormat="1" s="38"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  <c r="AZ138" s="373" t="n"/>
      <c r="BA138" s="373" t="n"/>
      <c r="BB138" s="373" t="n"/>
      <c r="BC138" s="373" t="n"/>
      <c r="BD138" s="373" t="n"/>
      <c r="BE138" s="373" t="n"/>
      <c r="BF138" s="373" t="n"/>
    </row>
    <row r="139" customFormat="1" s="38"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  <c r="AZ139" s="373" t="n"/>
      <c r="BA139" s="373" t="n"/>
      <c r="BB139" s="373" t="n"/>
      <c r="BC139" s="373" t="n"/>
      <c r="BD139" s="373" t="n"/>
      <c r="BE139" s="373" t="n"/>
      <c r="BF139" s="373" t="n"/>
    </row>
    <row r="140" customFormat="1" s="38"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  <c r="AZ140" s="373" t="n"/>
      <c r="BA140" s="373" t="n"/>
      <c r="BB140" s="373" t="n"/>
      <c r="BC140" s="373" t="n"/>
      <c r="BD140" s="373" t="n"/>
      <c r="BE140" s="373" t="n"/>
      <c r="BF140" s="373" t="n"/>
    </row>
    <row r="141" customFormat="1" s="38"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  <c r="AZ141" s="373" t="n"/>
      <c r="BA141" s="373" t="n"/>
      <c r="BB141" s="373" t="n"/>
      <c r="BC141" s="373" t="n"/>
      <c r="BD141" s="373" t="n"/>
      <c r="BE141" s="373" t="n"/>
      <c r="BF141" s="373" t="n"/>
    </row>
    <row r="142" customFormat="1" s="38"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  <c r="AZ142" s="373" t="n"/>
      <c r="BA142" s="373" t="n"/>
      <c r="BB142" s="373" t="n"/>
      <c r="BC142" s="373" t="n"/>
      <c r="BD142" s="373" t="n"/>
      <c r="BE142" s="373" t="n"/>
      <c r="BF142" s="373" t="n"/>
    </row>
    <row r="143" customFormat="1" s="38"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  <c r="AZ143" s="373" t="n"/>
      <c r="BA143" s="373" t="n"/>
      <c r="BB143" s="373" t="n"/>
      <c r="BC143" s="373" t="n"/>
      <c r="BD143" s="373" t="n"/>
      <c r="BE143" s="373" t="n"/>
      <c r="BF143" s="373" t="n"/>
    </row>
    <row r="144" customFormat="1" s="38"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  <c r="AZ144" s="373" t="n"/>
      <c r="BA144" s="373" t="n"/>
      <c r="BB144" s="373" t="n"/>
      <c r="BC144" s="373" t="n"/>
      <c r="BD144" s="373" t="n"/>
      <c r="BE144" s="373" t="n"/>
      <c r="BF144" s="373" t="n"/>
    </row>
    <row r="145" customFormat="1" s="38"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  <c r="AZ145" s="373" t="n"/>
      <c r="BA145" s="373" t="n"/>
      <c r="BB145" s="373" t="n"/>
      <c r="BC145" s="373" t="n"/>
      <c r="BD145" s="373" t="n"/>
      <c r="BE145" s="373" t="n"/>
      <c r="BF145" s="373" t="n"/>
    </row>
    <row r="146" customFormat="1" s="38"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  <c r="AZ146" s="373" t="n"/>
      <c r="BA146" s="373" t="n"/>
      <c r="BB146" s="373" t="n"/>
      <c r="BC146" s="373" t="n"/>
      <c r="BD146" s="373" t="n"/>
      <c r="BE146" s="373" t="n"/>
      <c r="BF146" s="373" t="n"/>
    </row>
    <row r="147" customFormat="1" s="38"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  <c r="AZ147" s="373" t="n"/>
      <c r="BA147" s="373" t="n"/>
      <c r="BB147" s="373" t="n"/>
      <c r="BC147" s="373" t="n"/>
      <c r="BD147" s="373" t="n"/>
      <c r="BE147" s="373" t="n"/>
      <c r="BF147" s="373" t="n"/>
    </row>
    <row r="148" customFormat="1" s="38"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  <c r="AZ148" s="373" t="n"/>
      <c r="BA148" s="373" t="n"/>
      <c r="BB148" s="373" t="n"/>
      <c r="BC148" s="373" t="n"/>
      <c r="BD148" s="373" t="n"/>
      <c r="BE148" s="373" t="n"/>
      <c r="BF148" s="373" t="n"/>
    </row>
    <row r="149" customFormat="1" s="38"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  <c r="AZ149" s="373" t="n"/>
      <c r="BA149" s="373" t="n"/>
      <c r="BB149" s="373" t="n"/>
      <c r="BC149" s="373" t="n"/>
      <c r="BD149" s="373" t="n"/>
      <c r="BE149" s="373" t="n"/>
      <c r="BF149" s="373" t="n"/>
    </row>
    <row r="150" customFormat="1" s="38"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  <c r="AZ150" s="373" t="n"/>
      <c r="BA150" s="373" t="n"/>
      <c r="BB150" s="373" t="n"/>
      <c r="BC150" s="373" t="n"/>
      <c r="BD150" s="373" t="n"/>
      <c r="BE150" s="373" t="n"/>
      <c r="BF150" s="373" t="n"/>
    </row>
    <row r="151" customFormat="1" s="38"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  <c r="AZ151" s="373" t="n"/>
      <c r="BA151" s="373" t="n"/>
      <c r="BB151" s="373" t="n"/>
      <c r="BC151" s="373" t="n"/>
      <c r="BD151" s="373" t="n"/>
      <c r="BE151" s="373" t="n"/>
      <c r="BF151" s="373" t="n"/>
    </row>
    <row r="152" customFormat="1" s="38"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  <c r="AZ152" s="373" t="n"/>
      <c r="BA152" s="373" t="n"/>
      <c r="BB152" s="373" t="n"/>
      <c r="BC152" s="373" t="n"/>
      <c r="BD152" s="373" t="n"/>
      <c r="BE152" s="373" t="n"/>
      <c r="BF152" s="373" t="n"/>
    </row>
    <row r="153" customFormat="1" s="38"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  <c r="AZ153" s="373" t="n"/>
      <c r="BA153" s="373" t="n"/>
      <c r="BB153" s="373" t="n"/>
      <c r="BC153" s="373" t="n"/>
      <c r="BD153" s="373" t="n"/>
      <c r="BE153" s="373" t="n"/>
      <c r="BF153" s="373" t="n"/>
    </row>
    <row r="154" customFormat="1" s="38"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  <c r="AZ154" s="373" t="n"/>
      <c r="BA154" s="373" t="n"/>
      <c r="BB154" s="373" t="n"/>
      <c r="BC154" s="373" t="n"/>
      <c r="BD154" s="373" t="n"/>
      <c r="BE154" s="373" t="n"/>
      <c r="BF154" s="373" t="n"/>
    </row>
    <row r="155" customFormat="1" s="38"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  <c r="AZ155" s="373" t="n"/>
      <c r="BA155" s="373" t="n"/>
      <c r="BB155" s="373" t="n"/>
      <c r="BC155" s="373" t="n"/>
      <c r="BD155" s="373" t="n"/>
      <c r="BE155" s="373" t="n"/>
      <c r="BF155" s="373" t="n"/>
    </row>
    <row r="156" customFormat="1" s="38"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  <c r="AZ156" s="373" t="n"/>
      <c r="BA156" s="373" t="n"/>
      <c r="BB156" s="373" t="n"/>
      <c r="BC156" s="373" t="n"/>
      <c r="BD156" s="373" t="n"/>
      <c r="BE156" s="373" t="n"/>
      <c r="BF156" s="373" t="n"/>
    </row>
    <row r="157" customFormat="1" s="38"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  <c r="AZ157" s="373" t="n"/>
      <c r="BA157" s="373" t="n"/>
      <c r="BB157" s="373" t="n"/>
      <c r="BC157" s="373" t="n"/>
      <c r="BD157" s="373" t="n"/>
      <c r="BE157" s="373" t="n"/>
      <c r="BF157" s="373" t="n"/>
    </row>
    <row r="158" customFormat="1" s="38"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  <c r="AZ158" s="373" t="n"/>
      <c r="BA158" s="373" t="n"/>
      <c r="BB158" s="373" t="n"/>
      <c r="BC158" s="373" t="n"/>
      <c r="BD158" s="373" t="n"/>
      <c r="BE158" s="373" t="n"/>
      <c r="BF158" s="373" t="n"/>
    </row>
    <row r="159" customFormat="1" s="38"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  <c r="AZ159" s="373" t="n"/>
      <c r="BA159" s="373" t="n"/>
      <c r="BB159" s="373" t="n"/>
      <c r="BC159" s="373" t="n"/>
      <c r="BD159" s="373" t="n"/>
      <c r="BE159" s="373" t="n"/>
      <c r="BF159" s="373" t="n"/>
    </row>
    <row r="160" customFormat="1" s="38"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  <c r="AZ160" s="373" t="n"/>
      <c r="BA160" s="373" t="n"/>
      <c r="BB160" s="373" t="n"/>
      <c r="BC160" s="373" t="n"/>
      <c r="BD160" s="373" t="n"/>
      <c r="BE160" s="373" t="n"/>
      <c r="BF160" s="373" t="n"/>
    </row>
    <row r="161" customFormat="1" s="38"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  <c r="AZ161" s="373" t="n"/>
      <c r="BA161" s="373" t="n"/>
      <c r="BB161" s="373" t="n"/>
      <c r="BC161" s="373" t="n"/>
      <c r="BD161" s="373" t="n"/>
      <c r="BE161" s="373" t="n"/>
      <c r="BF161" s="373" t="n"/>
    </row>
    <row r="162" customFormat="1" s="38"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  <c r="AZ162" s="373" t="n"/>
      <c r="BA162" s="373" t="n"/>
      <c r="BB162" s="373" t="n"/>
      <c r="BC162" s="373" t="n"/>
      <c r="BD162" s="373" t="n"/>
      <c r="BE162" s="373" t="n"/>
      <c r="BF162" s="373" t="n"/>
    </row>
    <row r="163" customFormat="1" s="38"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  <c r="AZ163" s="373" t="n"/>
      <c r="BA163" s="373" t="n"/>
      <c r="BB163" s="373" t="n"/>
      <c r="BC163" s="373" t="n"/>
      <c r="BD163" s="373" t="n"/>
      <c r="BE163" s="373" t="n"/>
      <c r="BF163" s="373" t="n"/>
    </row>
    <row r="164" customFormat="1" s="38"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  <c r="AZ164" s="373" t="n"/>
      <c r="BA164" s="373" t="n"/>
      <c r="BB164" s="373" t="n"/>
      <c r="BC164" s="373" t="n"/>
      <c r="BD164" s="373" t="n"/>
      <c r="BE164" s="373" t="n"/>
      <c r="BF164" s="373" t="n"/>
    </row>
    <row r="165" customFormat="1" s="38"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  <c r="AZ165" s="373" t="n"/>
      <c r="BA165" s="373" t="n"/>
      <c r="BB165" s="373" t="n"/>
      <c r="BC165" s="373" t="n"/>
      <c r="BD165" s="373" t="n"/>
      <c r="BE165" s="373" t="n"/>
      <c r="BF165" s="373" t="n"/>
    </row>
    <row r="166" customFormat="1" s="38"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  <c r="AZ166" s="373" t="n"/>
      <c r="BA166" s="373" t="n"/>
      <c r="BB166" s="373" t="n"/>
      <c r="BC166" s="373" t="n"/>
      <c r="BD166" s="373" t="n"/>
      <c r="BE166" s="373" t="n"/>
      <c r="BF166" s="373" t="n"/>
    </row>
    <row r="167" customFormat="1" s="38"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  <c r="AZ167" s="373" t="n"/>
      <c r="BA167" s="373" t="n"/>
      <c r="BB167" s="373" t="n"/>
      <c r="BC167" s="373" t="n"/>
      <c r="BD167" s="373" t="n"/>
      <c r="BE167" s="373" t="n"/>
      <c r="BF167" s="373" t="n"/>
    </row>
    <row r="168" customFormat="1" s="38"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  <c r="AZ168" s="373" t="n"/>
      <c r="BA168" s="373" t="n"/>
      <c r="BB168" s="373" t="n"/>
      <c r="BC168" s="373" t="n"/>
      <c r="BD168" s="373" t="n"/>
      <c r="BE168" s="373" t="n"/>
      <c r="BF168" s="373" t="n"/>
    </row>
    <row r="169" customFormat="1" s="38"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  <c r="AZ169" s="373" t="n"/>
      <c r="BA169" s="373" t="n"/>
      <c r="BB169" s="373" t="n"/>
      <c r="BC169" s="373" t="n"/>
      <c r="BD169" s="373" t="n"/>
      <c r="BE169" s="373" t="n"/>
      <c r="BF169" s="373" t="n"/>
    </row>
    <row r="170" customFormat="1" s="38"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  <c r="AZ170" s="373" t="n"/>
      <c r="BA170" s="373" t="n"/>
      <c r="BB170" s="373" t="n"/>
      <c r="BC170" s="373" t="n"/>
      <c r="BD170" s="373" t="n"/>
      <c r="BE170" s="373" t="n"/>
      <c r="BF170" s="373" t="n"/>
    </row>
    <row r="171" customFormat="1" s="38"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  <c r="AZ171" s="373" t="n"/>
      <c r="BA171" s="373" t="n"/>
      <c r="BB171" s="373" t="n"/>
      <c r="BC171" s="373" t="n"/>
      <c r="BD171" s="373" t="n"/>
      <c r="BE171" s="373" t="n"/>
      <c r="BF171" s="373" t="n"/>
    </row>
    <row r="172" customFormat="1" s="38"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  <c r="AZ172" s="373" t="n"/>
      <c r="BA172" s="373" t="n"/>
      <c r="BB172" s="373" t="n"/>
      <c r="BC172" s="373" t="n"/>
      <c r="BD172" s="373" t="n"/>
      <c r="BE172" s="373" t="n"/>
      <c r="BF172" s="373" t="n"/>
    </row>
    <row r="173" customFormat="1" s="38"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  <c r="AZ173" s="373" t="n"/>
      <c r="BA173" s="373" t="n"/>
      <c r="BB173" s="373" t="n"/>
      <c r="BC173" s="373" t="n"/>
      <c r="BD173" s="373" t="n"/>
      <c r="BE173" s="373" t="n"/>
      <c r="BF173" s="373" t="n"/>
    </row>
    <row r="174" customFormat="1" s="38"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  <c r="AZ174" s="373" t="n"/>
      <c r="BA174" s="373" t="n"/>
      <c r="BB174" s="373" t="n"/>
      <c r="BC174" s="373" t="n"/>
      <c r="BD174" s="373" t="n"/>
      <c r="BE174" s="373" t="n"/>
      <c r="BF174" s="373" t="n"/>
    </row>
    <row r="175" customFormat="1" s="38"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  <c r="AZ175" s="373" t="n"/>
      <c r="BA175" s="373" t="n"/>
      <c r="BB175" s="373" t="n"/>
      <c r="BC175" s="373" t="n"/>
      <c r="BD175" s="373" t="n"/>
      <c r="BE175" s="373" t="n"/>
      <c r="BF175" s="373" t="n"/>
    </row>
    <row r="176" customFormat="1" s="38"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  <c r="AZ176" s="373" t="n"/>
      <c r="BA176" s="373" t="n"/>
      <c r="BB176" s="373" t="n"/>
      <c r="BC176" s="373" t="n"/>
      <c r="BD176" s="373" t="n"/>
      <c r="BE176" s="373" t="n"/>
      <c r="BF176" s="373" t="n"/>
    </row>
    <row r="177" customFormat="1" s="38"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  <c r="AZ177" s="373" t="n"/>
      <c r="BA177" s="373" t="n"/>
      <c r="BB177" s="373" t="n"/>
      <c r="BC177" s="373" t="n"/>
      <c r="BD177" s="373" t="n"/>
      <c r="BE177" s="373" t="n"/>
      <c r="BF177" s="373" t="n"/>
    </row>
    <row r="178" customFormat="1" s="38"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  <c r="AZ178" s="373" t="n"/>
      <c r="BA178" s="373" t="n"/>
      <c r="BB178" s="373" t="n"/>
      <c r="BC178" s="373" t="n"/>
      <c r="BD178" s="373" t="n"/>
      <c r="BE178" s="373" t="n"/>
      <c r="BF178" s="373" t="n"/>
    </row>
    <row r="179" customFormat="1" s="38"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  <c r="AZ179" s="373" t="n"/>
      <c r="BA179" s="373" t="n"/>
      <c r="BB179" s="373" t="n"/>
      <c r="BC179" s="373" t="n"/>
      <c r="BD179" s="373" t="n"/>
      <c r="BE179" s="373" t="n"/>
      <c r="BF179" s="373" t="n"/>
    </row>
    <row r="180" customFormat="1" s="38"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  <c r="AZ180" s="373" t="n"/>
      <c r="BA180" s="373" t="n"/>
      <c r="BB180" s="373" t="n"/>
      <c r="BC180" s="373" t="n"/>
      <c r="BD180" s="373" t="n"/>
      <c r="BE180" s="373" t="n"/>
      <c r="BF180" s="373" t="n"/>
    </row>
    <row r="181" customFormat="1" s="38"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  <c r="AZ181" s="373" t="n"/>
      <c r="BA181" s="373" t="n"/>
      <c r="BB181" s="373" t="n"/>
      <c r="BC181" s="373" t="n"/>
      <c r="BD181" s="373" t="n"/>
      <c r="BE181" s="373" t="n"/>
      <c r="BF181" s="373" t="n"/>
    </row>
    <row r="182" customFormat="1" s="38"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  <c r="AZ182" s="373" t="n"/>
      <c r="BA182" s="373" t="n"/>
      <c r="BB182" s="373" t="n"/>
      <c r="BC182" s="373" t="n"/>
      <c r="BD182" s="373" t="n"/>
      <c r="BE182" s="373" t="n"/>
      <c r="BF182" s="373" t="n"/>
    </row>
    <row r="183" customFormat="1" s="38"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  <c r="AZ183" s="373" t="n"/>
      <c r="BA183" s="373" t="n"/>
      <c r="BB183" s="373" t="n"/>
      <c r="BC183" s="373" t="n"/>
      <c r="BD183" s="373" t="n"/>
      <c r="BE183" s="373" t="n"/>
      <c r="BF183" s="373" t="n"/>
    </row>
    <row r="184" customFormat="1" s="38"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  <c r="AZ184" s="373" t="n"/>
      <c r="BA184" s="373" t="n"/>
      <c r="BB184" s="373" t="n"/>
      <c r="BC184" s="373" t="n"/>
      <c r="BD184" s="373" t="n"/>
      <c r="BE184" s="373" t="n"/>
      <c r="BF184" s="373" t="n"/>
    </row>
    <row r="185" customFormat="1" s="38"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  <c r="AZ185" s="373" t="n"/>
      <c r="BA185" s="373" t="n"/>
      <c r="BB185" s="373" t="n"/>
      <c r="BC185" s="373" t="n"/>
      <c r="BD185" s="373" t="n"/>
      <c r="BE185" s="373" t="n"/>
      <c r="BF185" s="373" t="n"/>
    </row>
    <row r="186" customFormat="1" s="38"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  <c r="AZ186" s="373" t="n"/>
      <c r="BA186" s="373" t="n"/>
      <c r="BB186" s="373" t="n"/>
      <c r="BC186" s="373" t="n"/>
      <c r="BD186" s="373" t="n"/>
      <c r="BE186" s="373" t="n"/>
      <c r="BF186" s="373" t="n"/>
    </row>
    <row r="187" customFormat="1" s="38"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  <c r="AZ187" s="373" t="n"/>
      <c r="BA187" s="373" t="n"/>
      <c r="BB187" s="373" t="n"/>
      <c r="BC187" s="373" t="n"/>
      <c r="BD187" s="373" t="n"/>
      <c r="BE187" s="373" t="n"/>
      <c r="BF187" s="373" t="n"/>
    </row>
    <row r="188" customFormat="1" s="38"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  <c r="AZ188" s="373" t="n"/>
      <c r="BA188" s="373" t="n"/>
      <c r="BB188" s="373" t="n"/>
      <c r="BC188" s="373" t="n"/>
      <c r="BD188" s="373" t="n"/>
      <c r="BE188" s="373" t="n"/>
      <c r="BF188" s="373" t="n"/>
    </row>
    <row r="189" customFormat="1" s="38"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  <c r="AZ189" s="373" t="n"/>
      <c r="BA189" s="373" t="n"/>
      <c r="BB189" s="373" t="n"/>
      <c r="BC189" s="373" t="n"/>
      <c r="BD189" s="373" t="n"/>
      <c r="BE189" s="373" t="n"/>
      <c r="BF189" s="373" t="n"/>
    </row>
    <row r="190" customFormat="1" s="38"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  <c r="AZ190" s="373" t="n"/>
      <c r="BA190" s="373" t="n"/>
      <c r="BB190" s="373" t="n"/>
      <c r="BC190" s="373" t="n"/>
      <c r="BD190" s="373" t="n"/>
      <c r="BE190" s="373" t="n"/>
      <c r="BF190" s="373" t="n"/>
    </row>
    <row r="191" customFormat="1" s="38"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  <c r="AZ191" s="373" t="n"/>
      <c r="BA191" s="373" t="n"/>
      <c r="BB191" s="373" t="n"/>
      <c r="BC191" s="373" t="n"/>
      <c r="BD191" s="373" t="n"/>
      <c r="BE191" s="373" t="n"/>
      <c r="BF191" s="373" t="n"/>
    </row>
    <row r="192" customFormat="1" s="38"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  <c r="AZ192" s="373" t="n"/>
      <c r="BA192" s="373" t="n"/>
      <c r="BB192" s="373" t="n"/>
      <c r="BC192" s="373" t="n"/>
      <c r="BD192" s="373" t="n"/>
      <c r="BE192" s="373" t="n"/>
      <c r="BF192" s="373" t="n"/>
    </row>
    <row r="193" customFormat="1" s="38"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  <c r="AZ193" s="373" t="n"/>
      <c r="BA193" s="373" t="n"/>
      <c r="BB193" s="373" t="n"/>
      <c r="BC193" s="373" t="n"/>
      <c r="BD193" s="373" t="n"/>
      <c r="BE193" s="373" t="n"/>
      <c r="BF193" s="373" t="n"/>
    </row>
    <row r="194" customFormat="1" s="38"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  <c r="AZ194" s="373" t="n"/>
      <c r="BA194" s="373" t="n"/>
      <c r="BB194" s="373" t="n"/>
      <c r="BC194" s="373" t="n"/>
      <c r="BD194" s="373" t="n"/>
      <c r="BE194" s="373" t="n"/>
      <c r="BF194" s="373" t="n"/>
    </row>
    <row r="195" customFormat="1" s="38"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  <c r="AZ195" s="373" t="n"/>
      <c r="BA195" s="373" t="n"/>
      <c r="BB195" s="373" t="n"/>
      <c r="BC195" s="373" t="n"/>
      <c r="BD195" s="373" t="n"/>
      <c r="BE195" s="373" t="n"/>
      <c r="BF195" s="373" t="n"/>
    </row>
    <row r="196" customFormat="1" s="38"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  <c r="AZ196" s="373" t="n"/>
      <c r="BA196" s="373" t="n"/>
      <c r="BB196" s="373" t="n"/>
      <c r="BC196" s="373" t="n"/>
      <c r="BD196" s="373" t="n"/>
      <c r="BE196" s="373" t="n"/>
      <c r="BF196" s="373" t="n"/>
    </row>
    <row r="197" customFormat="1" s="38"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  <c r="AZ197" s="373" t="n"/>
      <c r="BA197" s="373" t="n"/>
      <c r="BB197" s="373" t="n"/>
      <c r="BC197" s="373" t="n"/>
      <c r="BD197" s="373" t="n"/>
      <c r="BE197" s="373" t="n"/>
      <c r="BF197" s="373" t="n"/>
    </row>
    <row r="198" customFormat="1" s="38"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  <c r="AZ198" s="373" t="n"/>
      <c r="BA198" s="373" t="n"/>
      <c r="BB198" s="373" t="n"/>
      <c r="BC198" s="373" t="n"/>
      <c r="BD198" s="373" t="n"/>
      <c r="BE198" s="373" t="n"/>
      <c r="BF198" s="373" t="n"/>
    </row>
    <row r="199" customFormat="1" s="38"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  <c r="AZ199" s="373" t="n"/>
      <c r="BA199" s="373" t="n"/>
      <c r="BB199" s="373" t="n"/>
      <c r="BC199" s="373" t="n"/>
      <c r="BD199" s="373" t="n"/>
      <c r="BE199" s="373" t="n"/>
      <c r="BF199" s="373" t="n"/>
    </row>
    <row r="200" customFormat="1" s="38"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  <c r="AZ200" s="373" t="n"/>
      <c r="BA200" s="373" t="n"/>
      <c r="BB200" s="373" t="n"/>
      <c r="BC200" s="373" t="n"/>
      <c r="BD200" s="373" t="n"/>
      <c r="BE200" s="373" t="n"/>
      <c r="BF200" s="373" t="n"/>
    </row>
    <row r="201" customFormat="1" s="38"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  <c r="AZ201" s="373" t="n"/>
      <c r="BA201" s="373" t="n"/>
      <c r="BB201" s="373" t="n"/>
      <c r="BC201" s="373" t="n"/>
      <c r="BD201" s="373" t="n"/>
      <c r="BE201" s="373" t="n"/>
      <c r="BF201" s="373" t="n"/>
    </row>
    <row r="202" customFormat="1" s="38"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  <c r="AZ202" s="373" t="n"/>
      <c r="BA202" s="373" t="n"/>
      <c r="BB202" s="373" t="n"/>
      <c r="BC202" s="373" t="n"/>
      <c r="BD202" s="373" t="n"/>
      <c r="BE202" s="373" t="n"/>
      <c r="BF202" s="373" t="n"/>
    </row>
    <row r="203" customFormat="1" s="38"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  <c r="AZ203" s="373" t="n"/>
      <c r="BA203" s="373" t="n"/>
      <c r="BB203" s="373" t="n"/>
      <c r="BC203" s="373" t="n"/>
      <c r="BD203" s="373" t="n"/>
      <c r="BE203" s="373" t="n"/>
      <c r="BF203" s="373" t="n"/>
    </row>
    <row r="204" customFormat="1" s="38"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  <c r="AZ204" s="373" t="n"/>
      <c r="BA204" s="373" t="n"/>
      <c r="BB204" s="373" t="n"/>
      <c r="BC204" s="373" t="n"/>
      <c r="BD204" s="373" t="n"/>
      <c r="BE204" s="373" t="n"/>
      <c r="BF204" s="373" t="n"/>
    </row>
    <row r="205" customFormat="1" s="38"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  <c r="AZ205" s="373" t="n"/>
      <c r="BA205" s="373" t="n"/>
      <c r="BB205" s="373" t="n"/>
      <c r="BC205" s="373" t="n"/>
      <c r="BD205" s="373" t="n"/>
      <c r="BE205" s="373" t="n"/>
      <c r="BF205" s="373" t="n"/>
    </row>
    <row r="206" customFormat="1" s="38"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  <c r="AZ206" s="373" t="n"/>
      <c r="BA206" s="373" t="n"/>
      <c r="BB206" s="373" t="n"/>
      <c r="BC206" s="373" t="n"/>
      <c r="BD206" s="373" t="n"/>
      <c r="BE206" s="373" t="n"/>
      <c r="BF206" s="373" t="n"/>
    </row>
    <row r="207" customFormat="1" s="38"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  <c r="AZ207" s="373" t="n"/>
      <c r="BA207" s="373" t="n"/>
      <c r="BB207" s="373" t="n"/>
      <c r="BC207" s="373" t="n"/>
      <c r="BD207" s="373" t="n"/>
      <c r="BE207" s="373" t="n"/>
      <c r="BF207" s="373" t="n"/>
    </row>
    <row r="208" customFormat="1" s="38"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  <c r="AZ208" s="373" t="n"/>
      <c r="BA208" s="373" t="n"/>
      <c r="BB208" s="373" t="n"/>
      <c r="BC208" s="373" t="n"/>
      <c r="BD208" s="373" t="n"/>
      <c r="BE208" s="373" t="n"/>
      <c r="BF208" s="373" t="n"/>
    </row>
    <row r="209" customFormat="1" s="38"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  <c r="AZ209" s="373" t="n"/>
      <c r="BA209" s="373" t="n"/>
      <c r="BB209" s="373" t="n"/>
      <c r="BC209" s="373" t="n"/>
      <c r="BD209" s="373" t="n"/>
      <c r="BE209" s="373" t="n"/>
      <c r="BF209" s="373" t="n"/>
    </row>
    <row r="210" customFormat="1" s="38"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  <c r="AZ210" s="373" t="n"/>
      <c r="BA210" s="373" t="n"/>
      <c r="BB210" s="373" t="n"/>
      <c r="BC210" s="373" t="n"/>
      <c r="BD210" s="373" t="n"/>
      <c r="BE210" s="373" t="n"/>
      <c r="BF210" s="373" t="n"/>
    </row>
    <row r="211" customFormat="1" s="38"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  <c r="AZ211" s="373" t="n"/>
      <c r="BA211" s="373" t="n"/>
      <c r="BB211" s="373" t="n"/>
      <c r="BC211" s="373" t="n"/>
      <c r="BD211" s="373" t="n"/>
      <c r="BE211" s="373" t="n"/>
      <c r="BF211" s="373" t="n"/>
    </row>
    <row r="212" customFormat="1" s="38"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  <c r="AZ212" s="373" t="n"/>
      <c r="BA212" s="373" t="n"/>
      <c r="BB212" s="373" t="n"/>
      <c r="BC212" s="373" t="n"/>
      <c r="BD212" s="373" t="n"/>
      <c r="BE212" s="373" t="n"/>
      <c r="BF212" s="373" t="n"/>
    </row>
    <row r="213" customFormat="1" s="38"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  <c r="AZ213" s="373" t="n"/>
      <c r="BA213" s="373" t="n"/>
      <c r="BB213" s="373" t="n"/>
      <c r="BC213" s="373" t="n"/>
      <c r="BD213" s="373" t="n"/>
      <c r="BE213" s="373" t="n"/>
      <c r="BF213" s="373" t="n"/>
    </row>
    <row r="214" customFormat="1" s="38"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  <c r="AZ214" s="373" t="n"/>
      <c r="BA214" s="373" t="n"/>
      <c r="BB214" s="373" t="n"/>
      <c r="BC214" s="373" t="n"/>
      <c r="BD214" s="373" t="n"/>
      <c r="BE214" s="373" t="n"/>
      <c r="BF214" s="373" t="n"/>
    </row>
    <row r="215" customFormat="1" s="38"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  <c r="AZ215" s="373" t="n"/>
      <c r="BA215" s="373" t="n"/>
      <c r="BB215" s="373" t="n"/>
      <c r="BC215" s="373" t="n"/>
      <c r="BD215" s="373" t="n"/>
      <c r="BE215" s="373" t="n"/>
      <c r="BF215" s="373" t="n"/>
    </row>
    <row r="216" customFormat="1" s="38"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  <c r="AZ216" s="373" t="n"/>
      <c r="BA216" s="373" t="n"/>
      <c r="BB216" s="373" t="n"/>
      <c r="BC216" s="373" t="n"/>
      <c r="BD216" s="373" t="n"/>
      <c r="BE216" s="373" t="n"/>
      <c r="BF216" s="373" t="n"/>
    </row>
    <row r="217" customFormat="1" s="38"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  <c r="AZ217" s="373" t="n"/>
      <c r="BA217" s="373" t="n"/>
      <c r="BB217" s="373" t="n"/>
      <c r="BC217" s="373" t="n"/>
      <c r="BD217" s="373" t="n"/>
      <c r="BE217" s="373" t="n"/>
      <c r="BF217" s="373" t="n"/>
    </row>
    <row r="218" customFormat="1" s="38"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  <c r="AZ218" s="373" t="n"/>
      <c r="BA218" s="373" t="n"/>
      <c r="BB218" s="373" t="n"/>
      <c r="BC218" s="373" t="n"/>
      <c r="BD218" s="373" t="n"/>
      <c r="BE218" s="373" t="n"/>
      <c r="BF218" s="373" t="n"/>
    </row>
    <row r="219" customFormat="1" s="38"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  <c r="AZ219" s="373" t="n"/>
      <c r="BA219" s="373" t="n"/>
      <c r="BB219" s="373" t="n"/>
      <c r="BC219" s="373" t="n"/>
      <c r="BD219" s="373" t="n"/>
      <c r="BE219" s="373" t="n"/>
      <c r="BF219" s="373" t="n"/>
    </row>
    <row r="220" customFormat="1" s="38"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  <c r="AZ220" s="373" t="n"/>
      <c r="BA220" s="373" t="n"/>
      <c r="BB220" s="373" t="n"/>
      <c r="BC220" s="373" t="n"/>
      <c r="BD220" s="373" t="n"/>
      <c r="BE220" s="373" t="n"/>
      <c r="BF220" s="373" t="n"/>
    </row>
    <row r="221" customFormat="1" s="38"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  <c r="AZ221" s="373" t="n"/>
      <c r="BA221" s="373" t="n"/>
      <c r="BB221" s="373" t="n"/>
      <c r="BC221" s="373" t="n"/>
      <c r="BD221" s="373" t="n"/>
      <c r="BE221" s="373" t="n"/>
      <c r="BF221" s="373" t="n"/>
    </row>
    <row r="222" customFormat="1" s="38"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  <c r="AZ222" s="373" t="n"/>
      <c r="BA222" s="373" t="n"/>
      <c r="BB222" s="373" t="n"/>
      <c r="BC222" s="373" t="n"/>
      <c r="BD222" s="373" t="n"/>
      <c r="BE222" s="373" t="n"/>
      <c r="BF222" s="373" t="n"/>
    </row>
    <row r="223" customFormat="1" s="38"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  <c r="AZ223" s="373" t="n"/>
      <c r="BA223" s="373" t="n"/>
      <c r="BB223" s="373" t="n"/>
      <c r="BC223" s="373" t="n"/>
      <c r="BD223" s="373" t="n"/>
      <c r="BE223" s="373" t="n"/>
      <c r="BF223" s="373" t="n"/>
    </row>
    <row r="224" customFormat="1" s="38"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  <c r="AZ224" s="373" t="n"/>
      <c r="BA224" s="373" t="n"/>
      <c r="BB224" s="373" t="n"/>
      <c r="BC224" s="373" t="n"/>
      <c r="BD224" s="373" t="n"/>
      <c r="BE224" s="373" t="n"/>
      <c r="BF224" s="373" t="n"/>
    </row>
    <row r="225" customFormat="1" s="38"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  <c r="AZ225" s="373" t="n"/>
      <c r="BA225" s="373" t="n"/>
      <c r="BB225" s="373" t="n"/>
      <c r="BC225" s="373" t="n"/>
      <c r="BD225" s="373" t="n"/>
      <c r="BE225" s="373" t="n"/>
      <c r="BF225" s="373" t="n"/>
    </row>
    <row r="226" customFormat="1" s="38"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  <c r="AZ226" s="373" t="n"/>
      <c r="BA226" s="373" t="n"/>
      <c r="BB226" s="373" t="n"/>
      <c r="BC226" s="373" t="n"/>
      <c r="BD226" s="373" t="n"/>
      <c r="BE226" s="373" t="n"/>
      <c r="BF226" s="373" t="n"/>
    </row>
    <row r="227" customFormat="1" s="38"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  <c r="AZ227" s="373" t="n"/>
      <c r="BA227" s="373" t="n"/>
      <c r="BB227" s="373" t="n"/>
      <c r="BC227" s="373" t="n"/>
      <c r="BD227" s="373" t="n"/>
      <c r="BE227" s="373" t="n"/>
      <c r="BF227" s="373" t="n"/>
    </row>
    <row r="228" customFormat="1" s="38"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  <c r="AZ228" s="373" t="n"/>
      <c r="BA228" s="373" t="n"/>
      <c r="BB228" s="373" t="n"/>
      <c r="BC228" s="373" t="n"/>
      <c r="BD228" s="373" t="n"/>
      <c r="BE228" s="373" t="n"/>
      <c r="BF228" s="373" t="n"/>
    </row>
    <row r="229" customFormat="1" s="38"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  <c r="AZ229" s="373" t="n"/>
      <c r="BA229" s="373" t="n"/>
      <c r="BB229" s="373" t="n"/>
      <c r="BC229" s="373" t="n"/>
      <c r="BD229" s="373" t="n"/>
      <c r="BE229" s="373" t="n"/>
      <c r="BF229" s="373" t="n"/>
    </row>
    <row r="230" customFormat="1" s="38"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  <c r="AZ230" s="373" t="n"/>
      <c r="BA230" s="373" t="n"/>
      <c r="BB230" s="373" t="n"/>
      <c r="BC230" s="373" t="n"/>
      <c r="BD230" s="373" t="n"/>
      <c r="BE230" s="373" t="n"/>
      <c r="BF230" s="373" t="n"/>
    </row>
    <row r="231" customFormat="1" s="38"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  <c r="AZ231" s="373" t="n"/>
      <c r="BA231" s="373" t="n"/>
      <c r="BB231" s="373" t="n"/>
      <c r="BC231" s="373" t="n"/>
      <c r="BD231" s="373" t="n"/>
      <c r="BE231" s="373" t="n"/>
      <c r="BF231" s="373" t="n"/>
    </row>
    <row r="232" customFormat="1" s="38"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  <c r="AZ232" s="373" t="n"/>
      <c r="BA232" s="373" t="n"/>
      <c r="BB232" s="373" t="n"/>
      <c r="BC232" s="373" t="n"/>
      <c r="BD232" s="373" t="n"/>
      <c r="BE232" s="373" t="n"/>
      <c r="BF232" s="373" t="n"/>
    </row>
    <row r="233" customFormat="1" s="38"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  <c r="AZ233" s="373" t="n"/>
      <c r="BA233" s="373" t="n"/>
      <c r="BB233" s="373" t="n"/>
      <c r="BC233" s="373" t="n"/>
      <c r="BD233" s="373" t="n"/>
      <c r="BE233" s="373" t="n"/>
      <c r="BF233" s="373" t="n"/>
    </row>
    <row r="234" customFormat="1" s="38"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  <c r="AZ234" s="373" t="n"/>
      <c r="BA234" s="373" t="n"/>
      <c r="BB234" s="373" t="n"/>
      <c r="BC234" s="373" t="n"/>
      <c r="BD234" s="373" t="n"/>
      <c r="BE234" s="373" t="n"/>
      <c r="BF234" s="373" t="n"/>
    </row>
    <row r="235" customFormat="1" s="38"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  <c r="AZ235" s="373" t="n"/>
      <c r="BA235" s="373" t="n"/>
      <c r="BB235" s="373" t="n"/>
      <c r="BC235" s="373" t="n"/>
      <c r="BD235" s="373" t="n"/>
      <c r="BE235" s="373" t="n"/>
      <c r="BF235" s="373" t="n"/>
    </row>
    <row r="236" customFormat="1" s="38"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  <c r="AZ236" s="373" t="n"/>
      <c r="BA236" s="373" t="n"/>
      <c r="BB236" s="373" t="n"/>
      <c r="BC236" s="373" t="n"/>
      <c r="BD236" s="373" t="n"/>
      <c r="BE236" s="373" t="n"/>
      <c r="BF236" s="373" t="n"/>
    </row>
    <row r="237" customFormat="1" s="38"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  <c r="AZ237" s="373" t="n"/>
      <c r="BA237" s="373" t="n"/>
      <c r="BB237" s="373" t="n"/>
      <c r="BC237" s="373" t="n"/>
      <c r="BD237" s="373" t="n"/>
      <c r="BE237" s="373" t="n"/>
      <c r="BF237" s="373" t="n"/>
    </row>
    <row r="238" customFormat="1" s="38"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  <c r="AZ238" s="373" t="n"/>
      <c r="BA238" s="373" t="n"/>
      <c r="BB238" s="373" t="n"/>
      <c r="BC238" s="373" t="n"/>
      <c r="BD238" s="373" t="n"/>
      <c r="BE238" s="373" t="n"/>
      <c r="BF238" s="373" t="n"/>
    </row>
    <row r="239" customFormat="1" s="38"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  <c r="AZ239" s="373" t="n"/>
      <c r="BA239" s="373" t="n"/>
      <c r="BB239" s="373" t="n"/>
      <c r="BC239" s="373" t="n"/>
      <c r="BD239" s="373" t="n"/>
      <c r="BE239" s="373" t="n"/>
      <c r="BF239" s="373" t="n"/>
    </row>
    <row r="240" customFormat="1" s="38"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  <c r="AZ240" s="373" t="n"/>
      <c r="BA240" s="373" t="n"/>
      <c r="BB240" s="373" t="n"/>
      <c r="BC240" s="373" t="n"/>
      <c r="BD240" s="373" t="n"/>
      <c r="BE240" s="373" t="n"/>
      <c r="BF240" s="373" t="n"/>
    </row>
    <row r="241" customFormat="1" s="38"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  <c r="AZ241" s="373" t="n"/>
      <c r="BA241" s="373" t="n"/>
      <c r="BB241" s="373" t="n"/>
      <c r="BC241" s="373" t="n"/>
      <c r="BD241" s="373" t="n"/>
      <c r="BE241" s="373" t="n"/>
      <c r="BF241" s="373" t="n"/>
    </row>
    <row r="242" customFormat="1" s="38"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  <c r="AZ242" s="373" t="n"/>
      <c r="BA242" s="373" t="n"/>
      <c r="BB242" s="373" t="n"/>
      <c r="BC242" s="373" t="n"/>
      <c r="BD242" s="373" t="n"/>
      <c r="BE242" s="373" t="n"/>
      <c r="BF242" s="373" t="n"/>
    </row>
    <row r="243" customFormat="1" s="38"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  <c r="AZ243" s="373" t="n"/>
      <c r="BA243" s="373" t="n"/>
      <c r="BB243" s="373" t="n"/>
      <c r="BC243" s="373" t="n"/>
      <c r="BD243" s="373" t="n"/>
      <c r="BE243" s="373" t="n"/>
      <c r="BF243" s="373" t="n"/>
    </row>
    <row r="244" customFormat="1" s="38"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  <c r="AZ244" s="373" t="n"/>
      <c r="BA244" s="373" t="n"/>
      <c r="BB244" s="373" t="n"/>
      <c r="BC244" s="373" t="n"/>
      <c r="BD244" s="373" t="n"/>
      <c r="BE244" s="373" t="n"/>
      <c r="BF244" s="373" t="n"/>
    </row>
    <row r="245" customFormat="1" s="38"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  <c r="AZ245" s="373" t="n"/>
      <c r="BA245" s="373" t="n"/>
      <c r="BB245" s="373" t="n"/>
      <c r="BC245" s="373" t="n"/>
      <c r="BD245" s="373" t="n"/>
      <c r="BE245" s="373" t="n"/>
      <c r="BF245" s="373" t="n"/>
    </row>
    <row r="246" customFormat="1" s="38"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  <c r="AZ246" s="373" t="n"/>
      <c r="BA246" s="373" t="n"/>
      <c r="BB246" s="373" t="n"/>
      <c r="BC246" s="373" t="n"/>
      <c r="BD246" s="373" t="n"/>
      <c r="BE246" s="373" t="n"/>
      <c r="BF246" s="373" t="n"/>
    </row>
    <row r="247" customFormat="1" s="38"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  <c r="AZ247" s="373" t="n"/>
      <c r="BA247" s="373" t="n"/>
      <c r="BB247" s="373" t="n"/>
      <c r="BC247" s="373" t="n"/>
      <c r="BD247" s="373" t="n"/>
      <c r="BE247" s="373" t="n"/>
      <c r="BF247" s="373" t="n"/>
    </row>
    <row r="248" customFormat="1" s="38"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  <c r="AZ248" s="373" t="n"/>
      <c r="BA248" s="373" t="n"/>
      <c r="BB248" s="373" t="n"/>
      <c r="BC248" s="373" t="n"/>
      <c r="BD248" s="373" t="n"/>
      <c r="BE248" s="373" t="n"/>
      <c r="BF248" s="373" t="n"/>
    </row>
    <row r="249" customFormat="1" s="38"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  <c r="AZ249" s="373" t="n"/>
      <c r="BA249" s="373" t="n"/>
      <c r="BB249" s="373" t="n"/>
      <c r="BC249" s="373" t="n"/>
      <c r="BD249" s="373" t="n"/>
      <c r="BE249" s="373" t="n"/>
      <c r="BF249" s="373" t="n"/>
    </row>
    <row r="250" customFormat="1" s="38"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  <c r="AZ250" s="373" t="n"/>
      <c r="BA250" s="373" t="n"/>
      <c r="BB250" s="373" t="n"/>
      <c r="BC250" s="373" t="n"/>
      <c r="BD250" s="373" t="n"/>
      <c r="BE250" s="373" t="n"/>
      <c r="BF250" s="373" t="n"/>
    </row>
    <row r="251" customFormat="1" s="38"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  <c r="AZ251" s="373" t="n"/>
      <c r="BA251" s="373" t="n"/>
      <c r="BB251" s="373" t="n"/>
      <c r="BC251" s="373" t="n"/>
      <c r="BD251" s="373" t="n"/>
      <c r="BE251" s="373" t="n"/>
      <c r="BF251" s="373" t="n"/>
    </row>
    <row r="252" customFormat="1" s="38"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  <c r="AZ252" s="373" t="n"/>
      <c r="BA252" s="373" t="n"/>
      <c r="BB252" s="373" t="n"/>
      <c r="BC252" s="373" t="n"/>
      <c r="BD252" s="373" t="n"/>
      <c r="BE252" s="373" t="n"/>
      <c r="BF252" s="373" t="n"/>
    </row>
    <row r="253" customFormat="1" s="38"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  <c r="AZ253" s="373" t="n"/>
      <c r="BA253" s="373" t="n"/>
      <c r="BB253" s="373" t="n"/>
      <c r="BC253" s="373" t="n"/>
      <c r="BD253" s="373" t="n"/>
      <c r="BE253" s="373" t="n"/>
      <c r="BF253" s="373" t="n"/>
    </row>
    <row r="254" customFormat="1" s="38"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  <c r="AZ254" s="373" t="n"/>
      <c r="BA254" s="373" t="n"/>
      <c r="BB254" s="373" t="n"/>
      <c r="BC254" s="373" t="n"/>
      <c r="BD254" s="373" t="n"/>
      <c r="BE254" s="373" t="n"/>
      <c r="BF254" s="373" t="n"/>
    </row>
    <row r="255" customFormat="1" s="38"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  <c r="AZ255" s="373" t="n"/>
      <c r="BA255" s="373" t="n"/>
      <c r="BB255" s="373" t="n"/>
      <c r="BC255" s="373" t="n"/>
      <c r="BD255" s="373" t="n"/>
      <c r="BE255" s="373" t="n"/>
      <c r="BF255" s="373" t="n"/>
    </row>
    <row r="256" customFormat="1" s="38"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  <c r="AZ256" s="373" t="n"/>
      <c r="BA256" s="373" t="n"/>
      <c r="BB256" s="373" t="n"/>
      <c r="BC256" s="373" t="n"/>
      <c r="BD256" s="373" t="n"/>
      <c r="BE256" s="373" t="n"/>
      <c r="BF256" s="373" t="n"/>
    </row>
    <row r="257" customFormat="1" s="38"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  <c r="AZ257" s="373" t="n"/>
      <c r="BA257" s="373" t="n"/>
      <c r="BB257" s="373" t="n"/>
      <c r="BC257" s="373" t="n"/>
      <c r="BD257" s="373" t="n"/>
      <c r="BE257" s="373" t="n"/>
      <c r="BF257" s="373" t="n"/>
    </row>
    <row r="258" customFormat="1" s="38"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  <c r="AZ258" s="373" t="n"/>
      <c r="BA258" s="373" t="n"/>
      <c r="BB258" s="373" t="n"/>
      <c r="BC258" s="373" t="n"/>
      <c r="BD258" s="373" t="n"/>
      <c r="BE258" s="373" t="n"/>
      <c r="BF258" s="373" t="n"/>
    </row>
    <row r="259" customFormat="1" s="38"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  <c r="AZ259" s="373" t="n"/>
      <c r="BA259" s="373" t="n"/>
      <c r="BB259" s="373" t="n"/>
      <c r="BC259" s="373" t="n"/>
      <c r="BD259" s="373" t="n"/>
      <c r="BE259" s="373" t="n"/>
      <c r="BF259" s="373" t="n"/>
    </row>
    <row r="260" customFormat="1" s="38"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  <c r="AZ260" s="373" t="n"/>
      <c r="BA260" s="373" t="n"/>
      <c r="BB260" s="373" t="n"/>
      <c r="BC260" s="373" t="n"/>
      <c r="BD260" s="373" t="n"/>
      <c r="BE260" s="373" t="n"/>
      <c r="BF260" s="373" t="n"/>
    </row>
    <row r="261" customFormat="1" s="38"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  <c r="AZ261" s="373" t="n"/>
      <c r="BA261" s="373" t="n"/>
      <c r="BB261" s="373" t="n"/>
      <c r="BC261" s="373" t="n"/>
      <c r="BD261" s="373" t="n"/>
      <c r="BE261" s="373" t="n"/>
      <c r="BF261" s="373" t="n"/>
    </row>
    <row r="262" customFormat="1" s="38"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  <c r="AZ262" s="373" t="n"/>
      <c r="BA262" s="373" t="n"/>
      <c r="BB262" s="373" t="n"/>
      <c r="BC262" s="373" t="n"/>
      <c r="BD262" s="373" t="n"/>
      <c r="BE262" s="373" t="n"/>
      <c r="BF262" s="373" t="n"/>
    </row>
    <row r="263" customFormat="1" s="38"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  <c r="AZ263" s="373" t="n"/>
      <c r="BA263" s="373" t="n"/>
      <c r="BB263" s="373" t="n"/>
      <c r="BC263" s="373" t="n"/>
      <c r="BD263" s="373" t="n"/>
      <c r="BE263" s="373" t="n"/>
      <c r="BF263" s="373" t="n"/>
    </row>
    <row r="264" customFormat="1" s="38"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  <c r="AZ264" s="373" t="n"/>
      <c r="BA264" s="373" t="n"/>
      <c r="BB264" s="373" t="n"/>
      <c r="BC264" s="373" t="n"/>
      <c r="BD264" s="373" t="n"/>
      <c r="BE264" s="373" t="n"/>
      <c r="BF264" s="373" t="n"/>
    </row>
    <row r="265" customFormat="1" s="38"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  <c r="AZ265" s="373" t="n"/>
      <c r="BA265" s="373" t="n"/>
      <c r="BB265" s="373" t="n"/>
      <c r="BC265" s="373" t="n"/>
      <c r="BD265" s="373" t="n"/>
      <c r="BE265" s="373" t="n"/>
      <c r="BF265" s="373" t="n"/>
    </row>
    <row r="266" customFormat="1" s="38"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  <c r="AZ266" s="373" t="n"/>
      <c r="BA266" s="373" t="n"/>
      <c r="BB266" s="373" t="n"/>
      <c r="BC266" s="373" t="n"/>
      <c r="BD266" s="373" t="n"/>
      <c r="BE266" s="373" t="n"/>
      <c r="BF266" s="373" t="n"/>
    </row>
    <row r="267" customFormat="1" s="38"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  <c r="AZ267" s="373" t="n"/>
      <c r="BA267" s="373" t="n"/>
      <c r="BB267" s="373" t="n"/>
      <c r="BC267" s="373" t="n"/>
      <c r="BD267" s="373" t="n"/>
      <c r="BE267" s="373" t="n"/>
      <c r="BF267" s="373" t="n"/>
    </row>
    <row r="268" customFormat="1" s="38"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  <c r="AZ268" s="373" t="n"/>
      <c r="BA268" s="373" t="n"/>
      <c r="BB268" s="373" t="n"/>
      <c r="BC268" s="373" t="n"/>
      <c r="BD268" s="373" t="n"/>
      <c r="BE268" s="373" t="n"/>
      <c r="BF268" s="373" t="n"/>
    </row>
    <row r="269" customFormat="1" s="38"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  <c r="AZ269" s="373" t="n"/>
      <c r="BA269" s="373" t="n"/>
      <c r="BB269" s="373" t="n"/>
      <c r="BC269" s="373" t="n"/>
      <c r="BD269" s="373" t="n"/>
      <c r="BE269" s="373" t="n"/>
      <c r="BF269" s="373" t="n"/>
    </row>
    <row r="270" customFormat="1" s="38"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  <c r="AZ270" s="373" t="n"/>
      <c r="BA270" s="373" t="n"/>
      <c r="BB270" s="373" t="n"/>
      <c r="BC270" s="373" t="n"/>
      <c r="BD270" s="373" t="n"/>
      <c r="BE270" s="373" t="n"/>
      <c r="BF270" s="373" t="n"/>
    </row>
    <row r="271" customFormat="1" s="38"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  <c r="AZ271" s="373" t="n"/>
      <c r="BA271" s="373" t="n"/>
      <c r="BB271" s="373" t="n"/>
      <c r="BC271" s="373" t="n"/>
      <c r="BD271" s="373" t="n"/>
      <c r="BE271" s="373" t="n"/>
      <c r="BF271" s="373" t="n"/>
    </row>
    <row r="272" customFormat="1" s="38"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  <c r="AZ272" s="373" t="n"/>
      <c r="BA272" s="373" t="n"/>
      <c r="BB272" s="373" t="n"/>
      <c r="BC272" s="373" t="n"/>
      <c r="BD272" s="373" t="n"/>
      <c r="BE272" s="373" t="n"/>
      <c r="BF272" s="373" t="n"/>
    </row>
    <row r="273" customFormat="1" s="38"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  <c r="AZ273" s="373" t="n"/>
      <c r="BA273" s="373" t="n"/>
      <c r="BB273" s="373" t="n"/>
      <c r="BC273" s="373" t="n"/>
      <c r="BD273" s="373" t="n"/>
      <c r="BE273" s="373" t="n"/>
      <c r="BF273" s="373" t="n"/>
    </row>
    <row r="274" customFormat="1" s="38"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  <c r="AZ274" s="373" t="n"/>
      <c r="BA274" s="373" t="n"/>
      <c r="BB274" s="373" t="n"/>
      <c r="BC274" s="373" t="n"/>
      <c r="BD274" s="373" t="n"/>
      <c r="BE274" s="373" t="n"/>
      <c r="BF274" s="373" t="n"/>
    </row>
    <row r="275" customFormat="1" s="38"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  <c r="AZ275" s="373" t="n"/>
      <c r="BA275" s="373" t="n"/>
      <c r="BB275" s="373" t="n"/>
      <c r="BC275" s="373" t="n"/>
      <c r="BD275" s="373" t="n"/>
      <c r="BE275" s="373" t="n"/>
      <c r="BF275" s="373" t="n"/>
    </row>
    <row r="276" customFormat="1" s="38"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  <c r="AZ276" s="373" t="n"/>
      <c r="BA276" s="373" t="n"/>
      <c r="BB276" s="373" t="n"/>
      <c r="BC276" s="373" t="n"/>
      <c r="BD276" s="373" t="n"/>
      <c r="BE276" s="373" t="n"/>
      <c r="BF276" s="373" t="n"/>
    </row>
    <row r="277" customFormat="1" s="38"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  <c r="AZ277" s="373" t="n"/>
      <c r="BA277" s="373" t="n"/>
      <c r="BB277" s="373" t="n"/>
      <c r="BC277" s="373" t="n"/>
      <c r="BD277" s="373" t="n"/>
      <c r="BE277" s="373" t="n"/>
      <c r="BF277" s="373" t="n"/>
    </row>
    <row r="278" customFormat="1" s="38"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  <c r="AZ278" s="373" t="n"/>
      <c r="BA278" s="373" t="n"/>
      <c r="BB278" s="373" t="n"/>
      <c r="BC278" s="373" t="n"/>
      <c r="BD278" s="373" t="n"/>
      <c r="BE278" s="373" t="n"/>
      <c r="BF278" s="373" t="n"/>
    </row>
    <row r="279" customFormat="1" s="38"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  <c r="AZ279" s="373" t="n"/>
      <c r="BA279" s="373" t="n"/>
      <c r="BB279" s="373" t="n"/>
      <c r="BC279" s="373" t="n"/>
      <c r="BD279" s="373" t="n"/>
      <c r="BE279" s="373" t="n"/>
      <c r="BF279" s="373" t="n"/>
    </row>
    <row r="280" customFormat="1" s="38"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  <c r="AZ280" s="373" t="n"/>
      <c r="BA280" s="373" t="n"/>
      <c r="BB280" s="373" t="n"/>
      <c r="BC280" s="373" t="n"/>
      <c r="BD280" s="373" t="n"/>
      <c r="BE280" s="373" t="n"/>
      <c r="BF280" s="373" t="n"/>
    </row>
    <row r="281" customFormat="1" s="38"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  <c r="AZ281" s="373" t="n"/>
      <c r="BA281" s="373" t="n"/>
      <c r="BB281" s="373" t="n"/>
      <c r="BC281" s="373" t="n"/>
      <c r="BD281" s="373" t="n"/>
      <c r="BE281" s="373" t="n"/>
      <c r="BF281" s="373" t="n"/>
    </row>
    <row r="282" customFormat="1" s="38"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  <c r="AZ282" s="373" t="n"/>
      <c r="BA282" s="373" t="n"/>
      <c r="BB282" s="373" t="n"/>
      <c r="BC282" s="373" t="n"/>
      <c r="BD282" s="373" t="n"/>
      <c r="BE282" s="373" t="n"/>
      <c r="BF282" s="373" t="n"/>
    </row>
    <row r="283" customFormat="1" s="38"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  <c r="AZ283" s="373" t="n"/>
      <c r="BA283" s="373" t="n"/>
      <c r="BB283" s="373" t="n"/>
      <c r="BC283" s="373" t="n"/>
      <c r="BD283" s="373" t="n"/>
      <c r="BE283" s="373" t="n"/>
      <c r="BF283" s="373" t="n"/>
    </row>
    <row r="284" customFormat="1" s="38"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  <c r="AZ284" s="373" t="n"/>
      <c r="BA284" s="373" t="n"/>
      <c r="BB284" s="373" t="n"/>
      <c r="BC284" s="373" t="n"/>
      <c r="BD284" s="373" t="n"/>
      <c r="BE284" s="373" t="n"/>
      <c r="BF284" s="373" t="n"/>
    </row>
    <row r="285" customFormat="1" s="38"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  <c r="AZ285" s="373" t="n"/>
      <c r="BA285" s="373" t="n"/>
      <c r="BB285" s="373" t="n"/>
      <c r="BC285" s="373" t="n"/>
      <c r="BD285" s="373" t="n"/>
      <c r="BE285" s="373" t="n"/>
      <c r="BF285" s="373" t="n"/>
    </row>
    <row r="286" customFormat="1" s="38"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  <c r="AZ286" s="373" t="n"/>
      <c r="BA286" s="373" t="n"/>
      <c r="BB286" s="373" t="n"/>
      <c r="BC286" s="373" t="n"/>
      <c r="BD286" s="373" t="n"/>
      <c r="BE286" s="373" t="n"/>
      <c r="BF286" s="373" t="n"/>
    </row>
    <row r="287" customFormat="1" s="38"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  <c r="AZ287" s="373" t="n"/>
      <c r="BA287" s="373" t="n"/>
      <c r="BB287" s="373" t="n"/>
      <c r="BC287" s="373" t="n"/>
      <c r="BD287" s="373" t="n"/>
      <c r="BE287" s="373" t="n"/>
      <c r="BF287" s="373" t="n"/>
    </row>
    <row r="288" customFormat="1" s="38"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  <c r="AZ288" s="373" t="n"/>
      <c r="BA288" s="373" t="n"/>
      <c r="BB288" s="373" t="n"/>
      <c r="BC288" s="373" t="n"/>
      <c r="BD288" s="373" t="n"/>
      <c r="BE288" s="373" t="n"/>
      <c r="BF288" s="373" t="n"/>
    </row>
    <row r="289" customFormat="1" s="38"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  <c r="AZ289" s="373" t="n"/>
      <c r="BA289" s="373" t="n"/>
      <c r="BB289" s="373" t="n"/>
      <c r="BC289" s="373" t="n"/>
      <c r="BD289" s="373" t="n"/>
      <c r="BE289" s="373" t="n"/>
      <c r="BF289" s="373" t="n"/>
    </row>
    <row r="290" customFormat="1" s="38"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  <c r="AZ290" s="373" t="n"/>
      <c r="BA290" s="373" t="n"/>
      <c r="BB290" s="373" t="n"/>
      <c r="BC290" s="373" t="n"/>
      <c r="BD290" s="373" t="n"/>
      <c r="BE290" s="373" t="n"/>
      <c r="BF290" s="373" t="n"/>
    </row>
    <row r="291" customFormat="1" s="38"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  <c r="AZ291" s="373" t="n"/>
      <c r="BA291" s="373" t="n"/>
      <c r="BB291" s="373" t="n"/>
      <c r="BC291" s="373" t="n"/>
      <c r="BD291" s="373" t="n"/>
      <c r="BE291" s="373" t="n"/>
      <c r="BF291" s="373" t="n"/>
    </row>
    <row r="292" customFormat="1" s="38"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  <c r="AZ292" s="373" t="n"/>
      <c r="BA292" s="373" t="n"/>
      <c r="BB292" s="373" t="n"/>
      <c r="BC292" s="373" t="n"/>
      <c r="BD292" s="373" t="n"/>
      <c r="BE292" s="373" t="n"/>
      <c r="BF292" s="373" t="n"/>
    </row>
    <row r="293" customFormat="1" s="38"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  <c r="AZ293" s="373" t="n"/>
      <c r="BA293" s="373" t="n"/>
      <c r="BB293" s="373" t="n"/>
      <c r="BC293" s="373" t="n"/>
      <c r="BD293" s="373" t="n"/>
      <c r="BE293" s="373" t="n"/>
      <c r="BF293" s="373" t="n"/>
    </row>
    <row r="294" customFormat="1" s="38"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  <c r="AZ294" s="373" t="n"/>
      <c r="BA294" s="373" t="n"/>
      <c r="BB294" s="373" t="n"/>
      <c r="BC294" s="373" t="n"/>
      <c r="BD294" s="373" t="n"/>
      <c r="BE294" s="373" t="n"/>
      <c r="BF294" s="373" t="n"/>
    </row>
    <row r="295" customFormat="1" s="38"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  <c r="AZ295" s="373" t="n"/>
      <c r="BA295" s="373" t="n"/>
      <c r="BB295" s="373" t="n"/>
      <c r="BC295" s="373" t="n"/>
      <c r="BD295" s="373" t="n"/>
      <c r="BE295" s="373" t="n"/>
      <c r="BF295" s="373" t="n"/>
    </row>
    <row r="296" customFormat="1" s="38"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  <c r="AZ296" s="373" t="n"/>
      <c r="BA296" s="373" t="n"/>
      <c r="BB296" s="373" t="n"/>
      <c r="BC296" s="373" t="n"/>
      <c r="BD296" s="373" t="n"/>
      <c r="BE296" s="373" t="n"/>
      <c r="BF296" s="373" t="n"/>
    </row>
    <row r="297" customFormat="1" s="38"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  <c r="AZ297" s="373" t="n"/>
      <c r="BA297" s="373" t="n"/>
      <c r="BB297" s="373" t="n"/>
      <c r="BC297" s="373" t="n"/>
      <c r="BD297" s="373" t="n"/>
      <c r="BE297" s="373" t="n"/>
      <c r="BF297" s="373" t="n"/>
    </row>
    <row r="298" customFormat="1" s="38"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  <c r="AZ298" s="373" t="n"/>
      <c r="BA298" s="373" t="n"/>
      <c r="BB298" s="373" t="n"/>
      <c r="BC298" s="373" t="n"/>
      <c r="BD298" s="373" t="n"/>
      <c r="BE298" s="373" t="n"/>
      <c r="BF298" s="373" t="n"/>
    </row>
    <row r="299" customFormat="1" s="38"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  <c r="AZ299" s="373" t="n"/>
      <c r="BA299" s="373" t="n"/>
      <c r="BB299" s="373" t="n"/>
      <c r="BC299" s="373" t="n"/>
      <c r="BD299" s="373" t="n"/>
      <c r="BE299" s="373" t="n"/>
      <c r="BF299" s="373" t="n"/>
    </row>
    <row r="300" customFormat="1" s="38"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  <c r="AZ300" s="373" t="n"/>
      <c r="BA300" s="373" t="n"/>
      <c r="BB300" s="373" t="n"/>
      <c r="BC300" s="373" t="n"/>
      <c r="BD300" s="373" t="n"/>
      <c r="BE300" s="373" t="n"/>
      <c r="BF300" s="373" t="n"/>
    </row>
    <row r="301" customFormat="1" s="38"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  <c r="AZ301" s="373" t="n"/>
      <c r="BA301" s="373" t="n"/>
      <c r="BB301" s="373" t="n"/>
      <c r="BC301" s="373" t="n"/>
      <c r="BD301" s="373" t="n"/>
      <c r="BE301" s="373" t="n"/>
      <c r="BF301" s="373" t="n"/>
    </row>
    <row r="302" customFormat="1" s="38"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  <c r="AZ302" s="373" t="n"/>
      <c r="BA302" s="373" t="n"/>
      <c r="BB302" s="373" t="n"/>
      <c r="BC302" s="373" t="n"/>
      <c r="BD302" s="373" t="n"/>
      <c r="BE302" s="373" t="n"/>
      <c r="BF302" s="373" t="n"/>
    </row>
    <row r="303" customFormat="1" s="38"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  <c r="AZ303" s="373" t="n"/>
      <c r="BA303" s="373" t="n"/>
      <c r="BB303" s="373" t="n"/>
      <c r="BC303" s="373" t="n"/>
      <c r="BD303" s="373" t="n"/>
      <c r="BE303" s="373" t="n"/>
      <c r="BF303" s="373" t="n"/>
    </row>
    <row r="304" customFormat="1" s="38"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  <c r="AZ304" s="373" t="n"/>
      <c r="BA304" s="373" t="n"/>
      <c r="BB304" s="373" t="n"/>
      <c r="BC304" s="373" t="n"/>
      <c r="BD304" s="373" t="n"/>
      <c r="BE304" s="373" t="n"/>
      <c r="BF304" s="373" t="n"/>
    </row>
    <row r="305" customFormat="1" s="38"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  <c r="AZ305" s="373" t="n"/>
      <c r="BA305" s="373" t="n"/>
      <c r="BB305" s="373" t="n"/>
      <c r="BC305" s="373" t="n"/>
      <c r="BD305" s="373" t="n"/>
      <c r="BE305" s="373" t="n"/>
      <c r="BF305" s="373" t="n"/>
    </row>
    <row r="306" customFormat="1" s="38"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  <c r="AZ306" s="373" t="n"/>
      <c r="BA306" s="373" t="n"/>
      <c r="BB306" s="373" t="n"/>
      <c r="BC306" s="373" t="n"/>
      <c r="BD306" s="373" t="n"/>
      <c r="BE306" s="373" t="n"/>
      <c r="BF306" s="373" t="n"/>
    </row>
    <row r="307" customFormat="1" s="38"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  <c r="AZ307" s="373" t="n"/>
      <c r="BA307" s="373" t="n"/>
      <c r="BB307" s="373" t="n"/>
      <c r="BC307" s="373" t="n"/>
      <c r="BD307" s="373" t="n"/>
      <c r="BE307" s="373" t="n"/>
      <c r="BF307" s="373" t="n"/>
    </row>
    <row r="308" customFormat="1" s="38"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  <c r="AZ308" s="373" t="n"/>
      <c r="BA308" s="373" t="n"/>
      <c r="BB308" s="373" t="n"/>
      <c r="BC308" s="373" t="n"/>
      <c r="BD308" s="373" t="n"/>
      <c r="BE308" s="373" t="n"/>
      <c r="BF308" s="373" t="n"/>
    </row>
    <row r="309" customFormat="1" s="38"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  <c r="AZ309" s="373" t="n"/>
      <c r="BA309" s="373" t="n"/>
      <c r="BB309" s="373" t="n"/>
      <c r="BC309" s="373" t="n"/>
      <c r="BD309" s="373" t="n"/>
      <c r="BE309" s="373" t="n"/>
      <c r="BF309" s="373" t="n"/>
    </row>
    <row r="310" customFormat="1" s="38"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  <c r="AZ310" s="373" t="n"/>
      <c r="BA310" s="373" t="n"/>
      <c r="BB310" s="373" t="n"/>
      <c r="BC310" s="373" t="n"/>
      <c r="BD310" s="373" t="n"/>
      <c r="BE310" s="373" t="n"/>
      <c r="BF310" s="373" t="n"/>
    </row>
    <row r="311" customFormat="1" s="38"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  <c r="AZ311" s="373" t="n"/>
      <c r="BA311" s="373" t="n"/>
      <c r="BB311" s="373" t="n"/>
      <c r="BC311" s="373" t="n"/>
      <c r="BD311" s="373" t="n"/>
      <c r="BE311" s="373" t="n"/>
      <c r="BF311" s="373" t="n"/>
    </row>
    <row r="312" customFormat="1" s="38"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  <c r="AZ312" s="373" t="n"/>
      <c r="BA312" s="373" t="n"/>
      <c r="BB312" s="373" t="n"/>
      <c r="BC312" s="373" t="n"/>
      <c r="BD312" s="373" t="n"/>
      <c r="BE312" s="373" t="n"/>
      <c r="BF312" s="373" t="n"/>
    </row>
    <row r="313" customFormat="1" s="38"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  <c r="AZ313" s="373" t="n"/>
      <c r="BA313" s="373" t="n"/>
      <c r="BB313" s="373" t="n"/>
      <c r="BC313" s="373" t="n"/>
      <c r="BD313" s="373" t="n"/>
      <c r="BE313" s="373" t="n"/>
      <c r="BF313" s="373" t="n"/>
    </row>
    <row r="314" customFormat="1" s="38"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  <c r="AZ314" s="373" t="n"/>
      <c r="BA314" s="373" t="n"/>
      <c r="BB314" s="373" t="n"/>
      <c r="BC314" s="373" t="n"/>
      <c r="BD314" s="373" t="n"/>
      <c r="BE314" s="373" t="n"/>
      <c r="BF314" s="373" t="n"/>
    </row>
    <row r="315" customFormat="1" s="38"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  <c r="AZ315" s="373" t="n"/>
      <c r="BA315" s="373" t="n"/>
      <c r="BB315" s="373" t="n"/>
      <c r="BC315" s="373" t="n"/>
      <c r="BD315" s="373" t="n"/>
      <c r="BE315" s="373" t="n"/>
      <c r="BF315" s="373" t="n"/>
    </row>
    <row r="316" customFormat="1" s="38"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  <c r="AZ316" s="373" t="n"/>
      <c r="BA316" s="373" t="n"/>
      <c r="BB316" s="373" t="n"/>
      <c r="BC316" s="373" t="n"/>
      <c r="BD316" s="373" t="n"/>
      <c r="BE316" s="373" t="n"/>
      <c r="BF316" s="373" t="n"/>
    </row>
    <row r="317" customFormat="1" s="38"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  <c r="AZ317" s="373" t="n"/>
      <c r="BA317" s="373" t="n"/>
      <c r="BB317" s="373" t="n"/>
      <c r="BC317" s="373" t="n"/>
      <c r="BD317" s="373" t="n"/>
      <c r="BE317" s="373" t="n"/>
      <c r="BF317" s="373" t="n"/>
    </row>
    <row r="318" customFormat="1" s="38"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  <c r="AZ318" s="373" t="n"/>
      <c r="BA318" s="373" t="n"/>
      <c r="BB318" s="373" t="n"/>
      <c r="BC318" s="373" t="n"/>
      <c r="BD318" s="373" t="n"/>
      <c r="BE318" s="373" t="n"/>
      <c r="BF318" s="373" t="n"/>
    </row>
    <row r="319" customFormat="1" s="38"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  <c r="AZ319" s="373" t="n"/>
      <c r="BA319" s="373" t="n"/>
      <c r="BB319" s="373" t="n"/>
      <c r="BC319" s="373" t="n"/>
      <c r="BD319" s="373" t="n"/>
      <c r="BE319" s="373" t="n"/>
      <c r="BF319" s="373" t="n"/>
    </row>
    <row r="320" customFormat="1" s="38"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  <c r="AZ320" s="373" t="n"/>
      <c r="BA320" s="373" t="n"/>
      <c r="BB320" s="373" t="n"/>
      <c r="BC320" s="373" t="n"/>
      <c r="BD320" s="373" t="n"/>
      <c r="BE320" s="373" t="n"/>
      <c r="BF320" s="373" t="n"/>
    </row>
    <row r="321" customFormat="1" s="38"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  <c r="AZ321" s="373" t="n"/>
      <c r="BA321" s="373" t="n"/>
      <c r="BB321" s="373" t="n"/>
      <c r="BC321" s="373" t="n"/>
      <c r="BD321" s="373" t="n"/>
      <c r="BE321" s="373" t="n"/>
      <c r="BF321" s="373" t="n"/>
    </row>
    <row r="322" customFormat="1" s="38"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  <c r="AZ322" s="373" t="n"/>
      <c r="BA322" s="373" t="n"/>
      <c r="BB322" s="373" t="n"/>
      <c r="BC322" s="373" t="n"/>
      <c r="BD322" s="373" t="n"/>
      <c r="BE322" s="373" t="n"/>
      <c r="BF322" s="373" t="n"/>
    </row>
    <row r="323" customFormat="1" s="38"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  <c r="AZ323" s="373" t="n"/>
      <c r="BA323" s="373" t="n"/>
      <c r="BB323" s="373" t="n"/>
      <c r="BC323" s="373" t="n"/>
      <c r="BD323" s="373" t="n"/>
      <c r="BE323" s="373" t="n"/>
      <c r="BF323" s="373" t="n"/>
    </row>
    <row r="324" customFormat="1" s="38"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  <c r="AZ324" s="373" t="n"/>
      <c r="BA324" s="373" t="n"/>
      <c r="BB324" s="373" t="n"/>
      <c r="BC324" s="373" t="n"/>
      <c r="BD324" s="373" t="n"/>
      <c r="BE324" s="373" t="n"/>
      <c r="BF324" s="373" t="n"/>
    </row>
    <row r="325" customFormat="1" s="38"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  <c r="AZ325" s="373" t="n"/>
      <c r="BA325" s="373" t="n"/>
      <c r="BB325" s="373" t="n"/>
      <c r="BC325" s="373" t="n"/>
      <c r="BD325" s="373" t="n"/>
      <c r="BE325" s="373" t="n"/>
      <c r="BF325" s="373" t="n"/>
    </row>
    <row r="326" customFormat="1" s="38"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  <c r="AZ326" s="373" t="n"/>
      <c r="BA326" s="373" t="n"/>
      <c r="BB326" s="373" t="n"/>
      <c r="BC326" s="373" t="n"/>
      <c r="BD326" s="373" t="n"/>
      <c r="BE326" s="373" t="n"/>
      <c r="BF326" s="373" t="n"/>
    </row>
    <row r="327" customFormat="1" s="38"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  <c r="AZ327" s="373" t="n"/>
      <c r="BA327" s="373" t="n"/>
      <c r="BB327" s="373" t="n"/>
      <c r="BC327" s="373" t="n"/>
      <c r="BD327" s="373" t="n"/>
      <c r="BE327" s="373" t="n"/>
      <c r="BF327" s="373" t="n"/>
    </row>
    <row r="328" customFormat="1" s="38"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  <c r="AZ328" s="373" t="n"/>
      <c r="BA328" s="373" t="n"/>
      <c r="BB328" s="373" t="n"/>
      <c r="BC328" s="373" t="n"/>
      <c r="BD328" s="373" t="n"/>
      <c r="BE328" s="373" t="n"/>
      <c r="BF328" s="373" t="n"/>
    </row>
    <row r="329" customFormat="1" s="38"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  <c r="AZ329" s="373" t="n"/>
      <c r="BA329" s="373" t="n"/>
      <c r="BB329" s="373" t="n"/>
      <c r="BC329" s="373" t="n"/>
      <c r="BD329" s="373" t="n"/>
      <c r="BE329" s="373" t="n"/>
      <c r="BF329" s="373" t="n"/>
    </row>
    <row r="330" customFormat="1" s="38"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  <c r="AZ330" s="373" t="n"/>
      <c r="BA330" s="373" t="n"/>
      <c r="BB330" s="373" t="n"/>
      <c r="BC330" s="373" t="n"/>
      <c r="BD330" s="373" t="n"/>
      <c r="BE330" s="373" t="n"/>
      <c r="BF330" s="373" t="n"/>
    </row>
    <row r="331" customFormat="1" s="38"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  <c r="AZ331" s="373" t="n"/>
      <c r="BA331" s="373" t="n"/>
      <c r="BB331" s="373" t="n"/>
      <c r="BC331" s="373" t="n"/>
      <c r="BD331" s="373" t="n"/>
      <c r="BE331" s="373" t="n"/>
      <c r="BF331" s="373" t="n"/>
    </row>
    <row r="332" customFormat="1" s="38"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  <c r="AZ332" s="373" t="n"/>
      <c r="BA332" s="373" t="n"/>
      <c r="BB332" s="373" t="n"/>
      <c r="BC332" s="373" t="n"/>
      <c r="BD332" s="373" t="n"/>
      <c r="BE332" s="373" t="n"/>
      <c r="BF332" s="373" t="n"/>
    </row>
    <row r="333" customFormat="1" s="38"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  <c r="AZ333" s="373" t="n"/>
      <c r="BA333" s="373" t="n"/>
      <c r="BB333" s="373" t="n"/>
      <c r="BC333" s="373" t="n"/>
      <c r="BD333" s="373" t="n"/>
      <c r="BE333" s="373" t="n"/>
      <c r="BF333" s="373" t="n"/>
    </row>
    <row r="334" customFormat="1" s="38"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  <c r="AZ334" s="373" t="n"/>
      <c r="BA334" s="373" t="n"/>
      <c r="BB334" s="373" t="n"/>
      <c r="BC334" s="373" t="n"/>
      <c r="BD334" s="373" t="n"/>
      <c r="BE334" s="373" t="n"/>
      <c r="BF334" s="373" t="n"/>
    </row>
    <row r="335" customFormat="1" s="38"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  <c r="AZ335" s="373" t="n"/>
      <c r="BA335" s="373" t="n"/>
      <c r="BB335" s="373" t="n"/>
      <c r="BC335" s="373" t="n"/>
      <c r="BD335" s="373" t="n"/>
      <c r="BE335" s="373" t="n"/>
      <c r="BF335" s="373" t="n"/>
    </row>
    <row r="336" customFormat="1" s="38"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  <c r="AZ336" s="373" t="n"/>
      <c r="BA336" s="373" t="n"/>
      <c r="BB336" s="373" t="n"/>
      <c r="BC336" s="373" t="n"/>
      <c r="BD336" s="373" t="n"/>
      <c r="BE336" s="373" t="n"/>
      <c r="BF336" s="373" t="n"/>
    </row>
    <row r="337" customFormat="1" s="38"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  <c r="AZ337" s="373" t="n"/>
      <c r="BA337" s="373" t="n"/>
      <c r="BB337" s="373" t="n"/>
      <c r="BC337" s="373" t="n"/>
      <c r="BD337" s="373" t="n"/>
      <c r="BE337" s="373" t="n"/>
      <c r="BF337" s="373" t="n"/>
    </row>
    <row r="338" customFormat="1" s="38"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  <c r="AZ338" s="373" t="n"/>
      <c r="BA338" s="373" t="n"/>
      <c r="BB338" s="373" t="n"/>
      <c r="BC338" s="373" t="n"/>
      <c r="BD338" s="373" t="n"/>
      <c r="BE338" s="373" t="n"/>
      <c r="BF338" s="373" t="n"/>
    </row>
    <row r="339" customFormat="1" s="38"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  <c r="AZ339" s="373" t="n"/>
      <c r="BA339" s="373" t="n"/>
      <c r="BB339" s="373" t="n"/>
      <c r="BC339" s="373" t="n"/>
      <c r="BD339" s="373" t="n"/>
      <c r="BE339" s="373" t="n"/>
      <c r="BF339" s="373" t="n"/>
    </row>
    <row r="340" customFormat="1" s="38"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  <c r="AZ340" s="373" t="n"/>
      <c r="BA340" s="373" t="n"/>
      <c r="BB340" s="373" t="n"/>
      <c r="BC340" s="373" t="n"/>
      <c r="BD340" s="373" t="n"/>
      <c r="BE340" s="373" t="n"/>
      <c r="BF340" s="373" t="n"/>
    </row>
    <row r="341" customFormat="1" s="38"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  <c r="AZ341" s="373" t="n"/>
      <c r="BA341" s="373" t="n"/>
      <c r="BB341" s="373" t="n"/>
      <c r="BC341" s="373" t="n"/>
      <c r="BD341" s="373" t="n"/>
      <c r="BE341" s="373" t="n"/>
      <c r="BF341" s="373" t="n"/>
    </row>
    <row r="342" customFormat="1" s="38"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  <c r="AZ342" s="373" t="n"/>
      <c r="BA342" s="373" t="n"/>
      <c r="BB342" s="373" t="n"/>
      <c r="BC342" s="373" t="n"/>
      <c r="BD342" s="373" t="n"/>
      <c r="BE342" s="373" t="n"/>
      <c r="BF342" s="373" t="n"/>
    </row>
    <row r="343" customFormat="1" s="38"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  <c r="AZ343" s="373" t="n"/>
      <c r="BA343" s="373" t="n"/>
      <c r="BB343" s="373" t="n"/>
      <c r="BC343" s="373" t="n"/>
      <c r="BD343" s="373" t="n"/>
      <c r="BE343" s="373" t="n"/>
      <c r="BF343" s="373" t="n"/>
    </row>
    <row r="344" customFormat="1" s="38"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  <c r="AZ344" s="373" t="n"/>
      <c r="BA344" s="373" t="n"/>
      <c r="BB344" s="373" t="n"/>
      <c r="BC344" s="373" t="n"/>
      <c r="BD344" s="373" t="n"/>
      <c r="BE344" s="373" t="n"/>
      <c r="BF344" s="373" t="n"/>
    </row>
    <row r="345" customFormat="1" s="38"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  <c r="AZ345" s="373" t="n"/>
      <c r="BA345" s="373" t="n"/>
      <c r="BB345" s="373" t="n"/>
      <c r="BC345" s="373" t="n"/>
      <c r="BD345" s="373" t="n"/>
      <c r="BE345" s="373" t="n"/>
      <c r="BF345" s="373" t="n"/>
    </row>
    <row r="346" customFormat="1" s="38"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  <c r="AZ346" s="373" t="n"/>
      <c r="BA346" s="373" t="n"/>
      <c r="BB346" s="373" t="n"/>
      <c r="BC346" s="373" t="n"/>
      <c r="BD346" s="373" t="n"/>
      <c r="BE346" s="373" t="n"/>
      <c r="BF346" s="373" t="n"/>
    </row>
    <row r="347" customFormat="1" s="38"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  <c r="AZ347" s="373" t="n"/>
      <c r="BA347" s="373" t="n"/>
      <c r="BB347" s="373" t="n"/>
      <c r="BC347" s="373" t="n"/>
      <c r="BD347" s="373" t="n"/>
      <c r="BE347" s="373" t="n"/>
      <c r="BF347" s="373" t="n"/>
    </row>
    <row r="348" customFormat="1" s="38"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  <c r="AZ348" s="373" t="n"/>
      <c r="BA348" s="373" t="n"/>
      <c r="BB348" s="373" t="n"/>
      <c r="BC348" s="373" t="n"/>
      <c r="BD348" s="373" t="n"/>
      <c r="BE348" s="373" t="n"/>
      <c r="BF348" s="373" t="n"/>
    </row>
    <row r="349" customFormat="1" s="38"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  <c r="AZ349" s="373" t="n"/>
      <c r="BA349" s="373" t="n"/>
      <c r="BB349" s="373" t="n"/>
      <c r="BC349" s="373" t="n"/>
      <c r="BD349" s="373" t="n"/>
      <c r="BE349" s="373" t="n"/>
      <c r="BF349" s="373" t="n"/>
    </row>
    <row r="350" customFormat="1" s="38"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  <c r="AZ350" s="373" t="n"/>
      <c r="BA350" s="373" t="n"/>
      <c r="BB350" s="373" t="n"/>
      <c r="BC350" s="373" t="n"/>
      <c r="BD350" s="373" t="n"/>
      <c r="BE350" s="373" t="n"/>
      <c r="BF350" s="373" t="n"/>
    </row>
    <row r="351" customFormat="1" s="38"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  <c r="AZ351" s="373" t="n"/>
      <c r="BA351" s="373" t="n"/>
      <c r="BB351" s="373" t="n"/>
      <c r="BC351" s="373" t="n"/>
      <c r="BD351" s="373" t="n"/>
      <c r="BE351" s="373" t="n"/>
      <c r="BF351" s="373" t="n"/>
    </row>
    <row r="352" customFormat="1" s="38"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  <c r="AZ352" s="373" t="n"/>
      <c r="BA352" s="373" t="n"/>
      <c r="BB352" s="373" t="n"/>
      <c r="BC352" s="373" t="n"/>
      <c r="BD352" s="373" t="n"/>
      <c r="BE352" s="373" t="n"/>
      <c r="BF352" s="373" t="n"/>
    </row>
    <row r="353" customFormat="1" s="38"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  <c r="AZ353" s="373" t="n"/>
      <c r="BA353" s="373" t="n"/>
      <c r="BB353" s="373" t="n"/>
      <c r="BC353" s="373" t="n"/>
      <c r="BD353" s="373" t="n"/>
      <c r="BE353" s="373" t="n"/>
      <c r="BF353" s="373" t="n"/>
    </row>
    <row r="354" customFormat="1" s="38"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  <c r="AZ354" s="373" t="n"/>
      <c r="BA354" s="373" t="n"/>
      <c r="BB354" s="373" t="n"/>
      <c r="BC354" s="373" t="n"/>
      <c r="BD354" s="373" t="n"/>
      <c r="BE354" s="373" t="n"/>
      <c r="BF354" s="373" t="n"/>
    </row>
    <row r="355" customFormat="1" s="38"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  <c r="AZ355" s="373" t="n"/>
      <c r="BA355" s="373" t="n"/>
      <c r="BB355" s="373" t="n"/>
      <c r="BC355" s="373" t="n"/>
      <c r="BD355" s="373" t="n"/>
      <c r="BE355" s="373" t="n"/>
      <c r="BF355" s="373" t="n"/>
    </row>
    <row r="356" customFormat="1" s="38"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  <c r="AZ356" s="373" t="n"/>
      <c r="BA356" s="373" t="n"/>
      <c r="BB356" s="373" t="n"/>
      <c r="BC356" s="373" t="n"/>
      <c r="BD356" s="373" t="n"/>
      <c r="BE356" s="373" t="n"/>
      <c r="BF356" s="373" t="n"/>
    </row>
    <row r="357" customFormat="1" s="38"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  <c r="AZ357" s="373" t="n"/>
      <c r="BA357" s="373" t="n"/>
      <c r="BB357" s="373" t="n"/>
      <c r="BC357" s="373" t="n"/>
      <c r="BD357" s="373" t="n"/>
      <c r="BE357" s="373" t="n"/>
      <c r="BF357" s="373" t="n"/>
    </row>
    <row r="358" customFormat="1" s="38"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  <c r="AZ358" s="373" t="n"/>
      <c r="BA358" s="373" t="n"/>
      <c r="BB358" s="373" t="n"/>
      <c r="BC358" s="373" t="n"/>
      <c r="BD358" s="373" t="n"/>
      <c r="BE358" s="373" t="n"/>
      <c r="BF358" s="373" t="n"/>
    </row>
    <row r="359" customFormat="1" s="38"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  <c r="AZ359" s="373" t="n"/>
      <c r="BA359" s="373" t="n"/>
      <c r="BB359" s="373" t="n"/>
      <c r="BC359" s="373" t="n"/>
      <c r="BD359" s="373" t="n"/>
      <c r="BE359" s="373" t="n"/>
      <c r="BF359" s="373" t="n"/>
    </row>
    <row r="360" customFormat="1" s="38"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  <c r="AZ360" s="373" t="n"/>
      <c r="BA360" s="373" t="n"/>
      <c r="BB360" s="373" t="n"/>
      <c r="BC360" s="373" t="n"/>
      <c r="BD360" s="373" t="n"/>
      <c r="BE360" s="373" t="n"/>
      <c r="BF360" s="373" t="n"/>
    </row>
    <row r="361" customFormat="1" s="38"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  <c r="AZ361" s="373" t="n"/>
      <c r="BA361" s="373" t="n"/>
      <c r="BB361" s="373" t="n"/>
      <c r="BC361" s="373" t="n"/>
      <c r="BD361" s="373" t="n"/>
      <c r="BE361" s="373" t="n"/>
      <c r="BF361" s="373" t="n"/>
    </row>
    <row r="362" customFormat="1" s="38"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  <c r="AZ362" s="373" t="n"/>
      <c r="BA362" s="373" t="n"/>
      <c r="BB362" s="373" t="n"/>
      <c r="BC362" s="373" t="n"/>
      <c r="BD362" s="373" t="n"/>
      <c r="BE362" s="373" t="n"/>
      <c r="BF362" s="373" t="n"/>
    </row>
    <row r="363" customFormat="1" s="38"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  <c r="AZ363" s="373" t="n"/>
      <c r="BA363" s="373" t="n"/>
      <c r="BB363" s="373" t="n"/>
      <c r="BC363" s="373" t="n"/>
      <c r="BD363" s="373" t="n"/>
      <c r="BE363" s="373" t="n"/>
      <c r="BF363" s="373" t="n"/>
    </row>
    <row r="364" customFormat="1" s="38"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  <c r="AZ364" s="373" t="n"/>
      <c r="BA364" s="373" t="n"/>
      <c r="BB364" s="373" t="n"/>
      <c r="BC364" s="373" t="n"/>
      <c r="BD364" s="373" t="n"/>
      <c r="BE364" s="373" t="n"/>
      <c r="BF364" s="373" t="n"/>
    </row>
    <row r="365" customFormat="1" s="38"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  <c r="AZ365" s="373" t="n"/>
      <c r="BA365" s="373" t="n"/>
      <c r="BB365" s="373" t="n"/>
      <c r="BC365" s="373" t="n"/>
      <c r="BD365" s="373" t="n"/>
      <c r="BE365" s="373" t="n"/>
      <c r="BF365" s="373" t="n"/>
    </row>
    <row r="366" customFormat="1" s="38"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  <c r="AZ366" s="373" t="n"/>
      <c r="BA366" s="373" t="n"/>
      <c r="BB366" s="373" t="n"/>
      <c r="BC366" s="373" t="n"/>
      <c r="BD366" s="373" t="n"/>
      <c r="BE366" s="373" t="n"/>
      <c r="BF366" s="373" t="n"/>
    </row>
    <row r="367" customFormat="1" s="38"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  <c r="AZ367" s="373" t="n"/>
      <c r="BA367" s="373" t="n"/>
      <c r="BB367" s="373" t="n"/>
      <c r="BC367" s="373" t="n"/>
      <c r="BD367" s="373" t="n"/>
      <c r="BE367" s="373" t="n"/>
      <c r="BF367" s="373" t="n"/>
    </row>
    <row r="368" customFormat="1" s="38"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  <c r="AZ368" s="373" t="n"/>
      <c r="BA368" s="373" t="n"/>
      <c r="BB368" s="373" t="n"/>
      <c r="BC368" s="373" t="n"/>
      <c r="BD368" s="373" t="n"/>
      <c r="BE368" s="373" t="n"/>
      <c r="BF368" s="373" t="n"/>
    </row>
    <row r="369" customFormat="1" s="38"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  <c r="AZ369" s="373" t="n"/>
      <c r="BA369" s="373" t="n"/>
      <c r="BB369" s="373" t="n"/>
      <c r="BC369" s="373" t="n"/>
      <c r="BD369" s="373" t="n"/>
      <c r="BE369" s="373" t="n"/>
      <c r="BF369" s="373" t="n"/>
    </row>
    <row r="370" customFormat="1" s="38"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  <c r="AZ370" s="373" t="n"/>
      <c r="BA370" s="373" t="n"/>
      <c r="BB370" s="373" t="n"/>
      <c r="BC370" s="373" t="n"/>
      <c r="BD370" s="373" t="n"/>
      <c r="BE370" s="373" t="n"/>
      <c r="BF370" s="373" t="n"/>
    </row>
    <row r="371" customFormat="1" s="38"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  <c r="AZ371" s="373" t="n"/>
      <c r="BA371" s="373" t="n"/>
      <c r="BB371" s="373" t="n"/>
      <c r="BC371" s="373" t="n"/>
      <c r="BD371" s="373" t="n"/>
      <c r="BE371" s="373" t="n"/>
      <c r="BF371" s="373" t="n"/>
    </row>
    <row r="372" customFormat="1" s="38"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  <c r="AZ372" s="373" t="n"/>
      <c r="BA372" s="373" t="n"/>
      <c r="BB372" s="373" t="n"/>
      <c r="BC372" s="373" t="n"/>
      <c r="BD372" s="373" t="n"/>
      <c r="BE372" s="373" t="n"/>
      <c r="BF372" s="373" t="n"/>
    </row>
    <row r="373" customFormat="1" s="38"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  <c r="AZ373" s="373" t="n"/>
      <c r="BA373" s="373" t="n"/>
      <c r="BB373" s="373" t="n"/>
      <c r="BC373" s="373" t="n"/>
      <c r="BD373" s="373" t="n"/>
      <c r="BE373" s="373" t="n"/>
      <c r="BF373" s="373" t="n"/>
    </row>
    <row r="374" customFormat="1" s="38"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  <c r="AZ374" s="373" t="n"/>
      <c r="BA374" s="373" t="n"/>
      <c r="BB374" s="373" t="n"/>
      <c r="BC374" s="373" t="n"/>
      <c r="BD374" s="373" t="n"/>
      <c r="BE374" s="373" t="n"/>
      <c r="BF374" s="373" t="n"/>
    </row>
    <row r="375" customFormat="1" s="38"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  <c r="AZ375" s="373" t="n"/>
      <c r="BA375" s="373" t="n"/>
      <c r="BB375" s="373" t="n"/>
      <c r="BC375" s="373" t="n"/>
      <c r="BD375" s="373" t="n"/>
      <c r="BE375" s="373" t="n"/>
      <c r="BF375" s="373" t="n"/>
    </row>
    <row r="376" customFormat="1" s="38"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  <c r="AZ376" s="373" t="n"/>
      <c r="BA376" s="373" t="n"/>
      <c r="BB376" s="373" t="n"/>
      <c r="BC376" s="373" t="n"/>
      <c r="BD376" s="373" t="n"/>
      <c r="BE376" s="373" t="n"/>
      <c r="BF376" s="373" t="n"/>
    </row>
    <row r="377" customFormat="1" s="38"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  <c r="AZ377" s="373" t="n"/>
      <c r="BA377" s="373" t="n"/>
      <c r="BB377" s="373" t="n"/>
      <c r="BC377" s="373" t="n"/>
      <c r="BD377" s="373" t="n"/>
      <c r="BE377" s="373" t="n"/>
      <c r="BF377" s="373" t="n"/>
    </row>
    <row r="378" customFormat="1" s="38"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  <c r="AZ378" s="373" t="n"/>
      <c r="BA378" s="373" t="n"/>
      <c r="BB378" s="373" t="n"/>
      <c r="BC378" s="373" t="n"/>
      <c r="BD378" s="373" t="n"/>
      <c r="BE378" s="373" t="n"/>
      <c r="BF378" s="373" t="n"/>
    </row>
    <row r="379" customFormat="1" s="38"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  <c r="AZ379" s="373" t="n"/>
      <c r="BA379" s="373" t="n"/>
      <c r="BB379" s="373" t="n"/>
      <c r="BC379" s="373" t="n"/>
      <c r="BD379" s="373" t="n"/>
      <c r="BE379" s="373" t="n"/>
      <c r="BF379" s="373" t="n"/>
    </row>
    <row r="380" customFormat="1" s="38"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  <c r="AZ380" s="373" t="n"/>
      <c r="BA380" s="373" t="n"/>
      <c r="BB380" s="373" t="n"/>
      <c r="BC380" s="373" t="n"/>
      <c r="BD380" s="373" t="n"/>
      <c r="BE380" s="373" t="n"/>
      <c r="BF380" s="373" t="n"/>
    </row>
    <row r="381" customFormat="1" s="38"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  <c r="AZ381" s="373" t="n"/>
      <c r="BA381" s="373" t="n"/>
      <c r="BB381" s="373" t="n"/>
      <c r="BC381" s="373" t="n"/>
      <c r="BD381" s="373" t="n"/>
      <c r="BE381" s="373" t="n"/>
      <c r="BF381" s="373" t="n"/>
    </row>
    <row r="382" customFormat="1" s="38"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  <c r="AZ382" s="373" t="n"/>
      <c r="BA382" s="373" t="n"/>
      <c r="BB382" s="373" t="n"/>
      <c r="BC382" s="373" t="n"/>
      <c r="BD382" s="373" t="n"/>
      <c r="BE382" s="373" t="n"/>
      <c r="BF382" s="373" t="n"/>
    </row>
    <row r="383" customFormat="1" s="38"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  <c r="AZ383" s="373" t="n"/>
      <c r="BA383" s="373" t="n"/>
      <c r="BB383" s="373" t="n"/>
      <c r="BC383" s="373" t="n"/>
      <c r="BD383" s="373" t="n"/>
      <c r="BE383" s="373" t="n"/>
      <c r="BF383" s="373" t="n"/>
    </row>
    <row r="384" customFormat="1" s="38"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  <c r="AZ384" s="373" t="n"/>
      <c r="BA384" s="373" t="n"/>
      <c r="BB384" s="373" t="n"/>
      <c r="BC384" s="373" t="n"/>
      <c r="BD384" s="373" t="n"/>
      <c r="BE384" s="373" t="n"/>
      <c r="BF384" s="373" t="n"/>
    </row>
    <row r="385" customFormat="1" s="38"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  <c r="AZ385" s="373" t="n"/>
      <c r="BA385" s="373" t="n"/>
      <c r="BB385" s="373" t="n"/>
      <c r="BC385" s="373" t="n"/>
      <c r="BD385" s="373" t="n"/>
      <c r="BE385" s="373" t="n"/>
      <c r="BF385" s="373" t="n"/>
    </row>
    <row r="386" customFormat="1" s="38"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  <c r="AZ386" s="373" t="n"/>
      <c r="BA386" s="373" t="n"/>
      <c r="BB386" s="373" t="n"/>
      <c r="BC386" s="373" t="n"/>
      <c r="BD386" s="373" t="n"/>
      <c r="BE386" s="373" t="n"/>
      <c r="BF386" s="373" t="n"/>
    </row>
    <row r="387" customFormat="1" s="38"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  <c r="AZ387" s="373" t="n"/>
      <c r="BA387" s="373" t="n"/>
      <c r="BB387" s="373" t="n"/>
      <c r="BC387" s="373" t="n"/>
      <c r="BD387" s="373" t="n"/>
      <c r="BE387" s="373" t="n"/>
      <c r="BF387" s="373" t="n"/>
    </row>
    <row r="388" customFormat="1" s="38"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  <c r="AZ388" s="373" t="n"/>
      <c r="BA388" s="373" t="n"/>
      <c r="BB388" s="373" t="n"/>
      <c r="BC388" s="373" t="n"/>
      <c r="BD388" s="373" t="n"/>
      <c r="BE388" s="373" t="n"/>
      <c r="BF388" s="373" t="n"/>
    </row>
    <row r="389" customFormat="1" s="38"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  <c r="AZ389" s="373" t="n"/>
      <c r="BA389" s="373" t="n"/>
      <c r="BB389" s="373" t="n"/>
      <c r="BC389" s="373" t="n"/>
      <c r="BD389" s="373" t="n"/>
      <c r="BE389" s="373" t="n"/>
      <c r="BF389" s="373" t="n"/>
    </row>
    <row r="390" customFormat="1" s="38"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  <c r="AZ390" s="373" t="n"/>
      <c r="BA390" s="373" t="n"/>
      <c r="BB390" s="373" t="n"/>
      <c r="BC390" s="373" t="n"/>
      <c r="BD390" s="373" t="n"/>
      <c r="BE390" s="373" t="n"/>
      <c r="BF390" s="373" t="n"/>
    </row>
    <row r="391" customFormat="1" s="38"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  <c r="AZ391" s="373" t="n"/>
      <c r="BA391" s="373" t="n"/>
      <c r="BB391" s="373" t="n"/>
      <c r="BC391" s="373" t="n"/>
      <c r="BD391" s="373" t="n"/>
      <c r="BE391" s="373" t="n"/>
      <c r="BF391" s="373" t="n"/>
    </row>
    <row r="392" customFormat="1" s="38"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  <c r="AZ392" s="373" t="n"/>
      <c r="BA392" s="373" t="n"/>
      <c r="BB392" s="373" t="n"/>
      <c r="BC392" s="373" t="n"/>
      <c r="BD392" s="373" t="n"/>
      <c r="BE392" s="373" t="n"/>
      <c r="BF392" s="373" t="n"/>
    </row>
    <row r="393" customFormat="1" s="38"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  <c r="AZ393" s="373" t="n"/>
      <c r="BA393" s="373" t="n"/>
      <c r="BB393" s="373" t="n"/>
      <c r="BC393" s="373" t="n"/>
      <c r="BD393" s="373" t="n"/>
      <c r="BE393" s="373" t="n"/>
      <c r="BF393" s="373" t="n"/>
    </row>
    <row r="394" customFormat="1" s="38"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  <c r="AZ394" s="373" t="n"/>
      <c r="BA394" s="373" t="n"/>
      <c r="BB394" s="373" t="n"/>
      <c r="BC394" s="373" t="n"/>
      <c r="BD394" s="373" t="n"/>
      <c r="BE394" s="373" t="n"/>
      <c r="BF394" s="373" t="n"/>
    </row>
    <row r="395" customFormat="1" s="38"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  <c r="AZ395" s="373" t="n"/>
      <c r="BA395" s="373" t="n"/>
      <c r="BB395" s="373" t="n"/>
      <c r="BC395" s="373" t="n"/>
      <c r="BD395" s="373" t="n"/>
      <c r="BE395" s="373" t="n"/>
      <c r="BF395" s="373" t="n"/>
    </row>
    <row r="396" customFormat="1" s="38"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  <c r="AZ396" s="373" t="n"/>
      <c r="BA396" s="373" t="n"/>
      <c r="BB396" s="373" t="n"/>
      <c r="BC396" s="373" t="n"/>
      <c r="BD396" s="373" t="n"/>
      <c r="BE396" s="373" t="n"/>
      <c r="BF396" s="373" t="n"/>
    </row>
    <row r="397" customFormat="1" s="38"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  <c r="AZ397" s="373" t="n"/>
      <c r="BA397" s="373" t="n"/>
      <c r="BB397" s="373" t="n"/>
      <c r="BC397" s="373" t="n"/>
      <c r="BD397" s="373" t="n"/>
      <c r="BE397" s="373" t="n"/>
      <c r="BF397" s="373" t="n"/>
    </row>
    <row r="398" customFormat="1" s="38"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  <c r="AZ398" s="373" t="n"/>
      <c r="BA398" s="373" t="n"/>
      <c r="BB398" s="373" t="n"/>
      <c r="BC398" s="373" t="n"/>
      <c r="BD398" s="373" t="n"/>
      <c r="BE398" s="373" t="n"/>
      <c r="BF398" s="373" t="n"/>
    </row>
    <row r="399" customFormat="1" s="38"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  <c r="AZ399" s="373" t="n"/>
      <c r="BA399" s="373" t="n"/>
      <c r="BB399" s="373" t="n"/>
      <c r="BC399" s="373" t="n"/>
      <c r="BD399" s="373" t="n"/>
      <c r="BE399" s="373" t="n"/>
      <c r="BF399" s="373" t="n"/>
    </row>
    <row r="400" customFormat="1" s="38"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  <c r="AZ400" s="373" t="n"/>
      <c r="BA400" s="373" t="n"/>
      <c r="BB400" s="373" t="n"/>
      <c r="BC400" s="373" t="n"/>
      <c r="BD400" s="373" t="n"/>
      <c r="BE400" s="373" t="n"/>
      <c r="BF400" s="373" t="n"/>
    </row>
    <row r="401" customFormat="1" s="38"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  <c r="AZ401" s="373" t="n"/>
      <c r="BA401" s="373" t="n"/>
      <c r="BB401" s="373" t="n"/>
      <c r="BC401" s="373" t="n"/>
      <c r="BD401" s="373" t="n"/>
      <c r="BE401" s="373" t="n"/>
      <c r="BF401" s="373" t="n"/>
    </row>
    <row r="402" customFormat="1" s="38"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  <c r="AZ402" s="373" t="n"/>
      <c r="BA402" s="373" t="n"/>
      <c r="BB402" s="373" t="n"/>
      <c r="BC402" s="373" t="n"/>
      <c r="BD402" s="373" t="n"/>
      <c r="BE402" s="373" t="n"/>
      <c r="BF402" s="373" t="n"/>
    </row>
    <row r="403" customFormat="1" s="38"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  <c r="AZ403" s="373" t="n"/>
      <c r="BA403" s="373" t="n"/>
      <c r="BB403" s="373" t="n"/>
      <c r="BC403" s="373" t="n"/>
      <c r="BD403" s="373" t="n"/>
      <c r="BE403" s="373" t="n"/>
      <c r="BF403" s="373" t="n"/>
    </row>
    <row r="404" customFormat="1" s="38"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  <c r="AZ404" s="373" t="n"/>
      <c r="BA404" s="373" t="n"/>
      <c r="BB404" s="373" t="n"/>
      <c r="BC404" s="373" t="n"/>
      <c r="BD404" s="373" t="n"/>
      <c r="BE404" s="373" t="n"/>
      <c r="BF404" s="373" t="n"/>
    </row>
    <row r="405" customFormat="1" s="38"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  <c r="AZ405" s="373" t="n"/>
      <c r="BA405" s="373" t="n"/>
      <c r="BB405" s="373" t="n"/>
      <c r="BC405" s="373" t="n"/>
      <c r="BD405" s="373" t="n"/>
      <c r="BE405" s="373" t="n"/>
      <c r="BF405" s="373" t="n"/>
    </row>
    <row r="406" customFormat="1" s="38"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  <c r="AZ406" s="373" t="n"/>
      <c r="BA406" s="373" t="n"/>
      <c r="BB406" s="373" t="n"/>
      <c r="BC406" s="373" t="n"/>
      <c r="BD406" s="373" t="n"/>
      <c r="BE406" s="373" t="n"/>
      <c r="BF406" s="373" t="n"/>
    </row>
    <row r="407" customFormat="1" s="38"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  <c r="AZ407" s="373" t="n"/>
      <c r="BA407" s="373" t="n"/>
      <c r="BB407" s="373" t="n"/>
      <c r="BC407" s="373" t="n"/>
      <c r="BD407" s="373" t="n"/>
      <c r="BE407" s="373" t="n"/>
      <c r="BF407" s="373" t="n"/>
    </row>
    <row r="408" customFormat="1" s="38"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  <c r="AZ408" s="373" t="n"/>
      <c r="BA408" s="373" t="n"/>
      <c r="BB408" s="373" t="n"/>
      <c r="BC408" s="373" t="n"/>
      <c r="BD408" s="373" t="n"/>
      <c r="BE408" s="373" t="n"/>
      <c r="BF408" s="373" t="n"/>
    </row>
    <row r="409" customFormat="1" s="38"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  <c r="AZ409" s="373" t="n"/>
      <c r="BA409" s="373" t="n"/>
      <c r="BB409" s="373" t="n"/>
      <c r="BC409" s="373" t="n"/>
      <c r="BD409" s="373" t="n"/>
      <c r="BE409" s="373" t="n"/>
      <c r="BF409" s="373" t="n"/>
    </row>
    <row r="410" customFormat="1" s="38"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  <c r="AZ410" s="373" t="n"/>
      <c r="BA410" s="373" t="n"/>
      <c r="BB410" s="373" t="n"/>
      <c r="BC410" s="373" t="n"/>
      <c r="BD410" s="373" t="n"/>
      <c r="BE410" s="373" t="n"/>
      <c r="BF410" s="373" t="n"/>
    </row>
    <row r="411" customFormat="1" s="38"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  <c r="AZ411" s="373" t="n"/>
      <c r="BA411" s="373" t="n"/>
      <c r="BB411" s="373" t="n"/>
      <c r="BC411" s="373" t="n"/>
      <c r="BD411" s="373" t="n"/>
      <c r="BE411" s="373" t="n"/>
      <c r="BF411" s="373" t="n"/>
    </row>
    <row r="412" customFormat="1" s="38"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  <c r="AZ412" s="373" t="n"/>
      <c r="BA412" s="373" t="n"/>
      <c r="BB412" s="373" t="n"/>
      <c r="BC412" s="373" t="n"/>
      <c r="BD412" s="373" t="n"/>
      <c r="BE412" s="373" t="n"/>
      <c r="BF412" s="373" t="n"/>
    </row>
    <row r="413" customFormat="1" s="38"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  <c r="AZ413" s="373" t="n"/>
      <c r="BA413" s="373" t="n"/>
      <c r="BB413" s="373" t="n"/>
      <c r="BC413" s="373" t="n"/>
      <c r="BD413" s="373" t="n"/>
      <c r="BE413" s="373" t="n"/>
      <c r="BF413" s="373" t="n"/>
    </row>
    <row r="414" customFormat="1" s="38"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  <c r="AZ414" s="373" t="n"/>
      <c r="BA414" s="373" t="n"/>
      <c r="BB414" s="373" t="n"/>
      <c r="BC414" s="373" t="n"/>
      <c r="BD414" s="373" t="n"/>
      <c r="BE414" s="373" t="n"/>
      <c r="BF414" s="373" t="n"/>
    </row>
    <row r="415" customFormat="1" s="38"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  <c r="AZ415" s="373" t="n"/>
      <c r="BA415" s="373" t="n"/>
      <c r="BB415" s="373" t="n"/>
      <c r="BC415" s="373" t="n"/>
      <c r="BD415" s="373" t="n"/>
      <c r="BE415" s="373" t="n"/>
      <c r="BF415" s="373" t="n"/>
    </row>
    <row r="416" customFormat="1" s="38"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  <c r="AZ416" s="373" t="n"/>
      <c r="BA416" s="373" t="n"/>
      <c r="BB416" s="373" t="n"/>
      <c r="BC416" s="373" t="n"/>
      <c r="BD416" s="373" t="n"/>
      <c r="BE416" s="373" t="n"/>
      <c r="BF416" s="373" t="n"/>
    </row>
    <row r="417" customFormat="1" s="38"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  <c r="AZ417" s="373" t="n"/>
      <c r="BA417" s="373" t="n"/>
      <c r="BB417" s="373" t="n"/>
      <c r="BC417" s="373" t="n"/>
      <c r="BD417" s="373" t="n"/>
      <c r="BE417" s="373" t="n"/>
      <c r="BF417" s="373" t="n"/>
    </row>
    <row r="418" customFormat="1" s="38"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  <c r="AZ418" s="373" t="n"/>
      <c r="BA418" s="373" t="n"/>
      <c r="BB418" s="373" t="n"/>
      <c r="BC418" s="373" t="n"/>
      <c r="BD418" s="373" t="n"/>
      <c r="BE418" s="373" t="n"/>
      <c r="BF418" s="373" t="n"/>
    </row>
    <row r="419" customFormat="1" s="38"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  <c r="AZ419" s="373" t="n"/>
      <c r="BA419" s="373" t="n"/>
      <c r="BB419" s="373" t="n"/>
      <c r="BC419" s="373" t="n"/>
      <c r="BD419" s="373" t="n"/>
      <c r="BE419" s="373" t="n"/>
      <c r="BF419" s="373" t="n"/>
    </row>
    <row r="420" customFormat="1" s="38"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  <c r="AZ420" s="373" t="n"/>
      <c r="BA420" s="373" t="n"/>
      <c r="BB420" s="373" t="n"/>
      <c r="BC420" s="373" t="n"/>
      <c r="BD420" s="373" t="n"/>
      <c r="BE420" s="373" t="n"/>
      <c r="BF420" s="373" t="n"/>
    </row>
    <row r="421" customFormat="1" s="38"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  <c r="AZ421" s="373" t="n"/>
      <c r="BA421" s="373" t="n"/>
      <c r="BB421" s="373" t="n"/>
      <c r="BC421" s="373" t="n"/>
      <c r="BD421" s="373" t="n"/>
      <c r="BE421" s="373" t="n"/>
      <c r="BF421" s="373" t="n"/>
    </row>
    <row r="422" customFormat="1" s="38"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  <c r="AZ422" s="373" t="n"/>
      <c r="BA422" s="373" t="n"/>
      <c r="BB422" s="373" t="n"/>
      <c r="BC422" s="373" t="n"/>
      <c r="BD422" s="373" t="n"/>
      <c r="BE422" s="373" t="n"/>
      <c r="BF422" s="373" t="n"/>
    </row>
    <row r="423" customFormat="1" s="38"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  <c r="AZ423" s="373" t="n"/>
      <c r="BA423" s="373" t="n"/>
      <c r="BB423" s="373" t="n"/>
      <c r="BC423" s="373" t="n"/>
      <c r="BD423" s="373" t="n"/>
      <c r="BE423" s="373" t="n"/>
      <c r="BF423" s="373" t="n"/>
    </row>
    <row r="424" customFormat="1" s="38"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  <c r="AZ424" s="373" t="n"/>
      <c r="BA424" s="373" t="n"/>
      <c r="BB424" s="373" t="n"/>
      <c r="BC424" s="373" t="n"/>
      <c r="BD424" s="373" t="n"/>
      <c r="BE424" s="373" t="n"/>
      <c r="BF424" s="373" t="n"/>
    </row>
    <row r="425" customFormat="1" s="38"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  <c r="AZ425" s="373" t="n"/>
      <c r="BA425" s="373" t="n"/>
      <c r="BB425" s="373" t="n"/>
      <c r="BC425" s="373" t="n"/>
      <c r="BD425" s="373" t="n"/>
      <c r="BE425" s="373" t="n"/>
      <c r="BF425" s="373" t="n"/>
    </row>
    <row r="426" customFormat="1" s="38"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  <c r="AZ426" s="373" t="n"/>
      <c r="BA426" s="373" t="n"/>
      <c r="BB426" s="373" t="n"/>
      <c r="BC426" s="373" t="n"/>
      <c r="BD426" s="373" t="n"/>
      <c r="BE426" s="373" t="n"/>
      <c r="BF426" s="373" t="n"/>
    </row>
    <row r="427" customFormat="1" s="38"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  <c r="AZ427" s="373" t="n"/>
      <c r="BA427" s="373" t="n"/>
      <c r="BB427" s="373" t="n"/>
      <c r="BC427" s="373" t="n"/>
      <c r="BD427" s="373" t="n"/>
      <c r="BE427" s="373" t="n"/>
      <c r="BF427" s="373" t="n"/>
    </row>
    <row r="428" customFormat="1" s="38"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  <c r="AZ428" s="373" t="n"/>
      <c r="BA428" s="373" t="n"/>
      <c r="BB428" s="373" t="n"/>
      <c r="BC428" s="373" t="n"/>
      <c r="BD428" s="373" t="n"/>
      <c r="BE428" s="373" t="n"/>
      <c r="BF428" s="373" t="n"/>
    </row>
    <row r="429" customFormat="1" s="38"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  <c r="AZ429" s="373" t="n"/>
      <c r="BA429" s="373" t="n"/>
      <c r="BB429" s="373" t="n"/>
      <c r="BC429" s="373" t="n"/>
      <c r="BD429" s="373" t="n"/>
      <c r="BE429" s="373" t="n"/>
      <c r="BF429" s="373" t="n"/>
    </row>
    <row r="430" customFormat="1" s="38"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  <c r="AZ430" s="373" t="n"/>
      <c r="BA430" s="373" t="n"/>
      <c r="BB430" s="373" t="n"/>
      <c r="BC430" s="373" t="n"/>
      <c r="BD430" s="373" t="n"/>
      <c r="BE430" s="373" t="n"/>
      <c r="BF430" s="373" t="n"/>
    </row>
    <row r="431" customFormat="1" s="38"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  <c r="AZ431" s="373" t="n"/>
      <c r="BA431" s="373" t="n"/>
      <c r="BB431" s="373" t="n"/>
      <c r="BC431" s="373" t="n"/>
      <c r="BD431" s="373" t="n"/>
      <c r="BE431" s="373" t="n"/>
      <c r="BF431" s="373" t="n"/>
    </row>
    <row r="432" customFormat="1" s="38"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  <c r="AZ432" s="373" t="n"/>
      <c r="BA432" s="373" t="n"/>
      <c r="BB432" s="373" t="n"/>
      <c r="BC432" s="373" t="n"/>
      <c r="BD432" s="373" t="n"/>
      <c r="BE432" s="373" t="n"/>
      <c r="BF432" s="373" t="n"/>
    </row>
    <row r="433" customFormat="1" s="38"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  <c r="AZ433" s="373" t="n"/>
      <c r="BA433" s="373" t="n"/>
      <c r="BB433" s="373" t="n"/>
      <c r="BC433" s="373" t="n"/>
      <c r="BD433" s="373" t="n"/>
      <c r="BE433" s="373" t="n"/>
      <c r="BF433" s="373" t="n"/>
    </row>
    <row r="434" customFormat="1" s="38"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  <c r="AZ434" s="373" t="n"/>
      <c r="BA434" s="373" t="n"/>
      <c r="BB434" s="373" t="n"/>
      <c r="BC434" s="373" t="n"/>
      <c r="BD434" s="373" t="n"/>
      <c r="BE434" s="373" t="n"/>
      <c r="BF434" s="373" t="n"/>
    </row>
    <row r="435" customFormat="1" s="38"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  <c r="AZ435" s="373" t="n"/>
      <c r="BA435" s="373" t="n"/>
      <c r="BB435" s="373" t="n"/>
      <c r="BC435" s="373" t="n"/>
      <c r="BD435" s="373" t="n"/>
      <c r="BE435" s="373" t="n"/>
      <c r="BF435" s="373" t="n"/>
    </row>
    <row r="436" customFormat="1" s="38"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  <c r="AZ436" s="373" t="n"/>
      <c r="BA436" s="373" t="n"/>
      <c r="BB436" s="373" t="n"/>
      <c r="BC436" s="373" t="n"/>
      <c r="BD436" s="373" t="n"/>
      <c r="BE436" s="373" t="n"/>
      <c r="BF436" s="373" t="n"/>
    </row>
    <row r="437" customFormat="1" s="38"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  <c r="AZ437" s="373" t="n"/>
      <c r="BA437" s="373" t="n"/>
      <c r="BB437" s="373" t="n"/>
      <c r="BC437" s="373" t="n"/>
      <c r="BD437" s="373" t="n"/>
      <c r="BE437" s="373" t="n"/>
      <c r="BF437" s="373" t="n"/>
    </row>
    <row r="438" customFormat="1" s="38"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  <c r="AZ438" s="373" t="n"/>
      <c r="BA438" s="373" t="n"/>
      <c r="BB438" s="373" t="n"/>
      <c r="BC438" s="373" t="n"/>
      <c r="BD438" s="373" t="n"/>
      <c r="BE438" s="373" t="n"/>
      <c r="BF438" s="373" t="n"/>
    </row>
    <row r="439" customFormat="1" s="38"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  <c r="AZ439" s="373" t="n"/>
      <c r="BA439" s="373" t="n"/>
      <c r="BB439" s="373" t="n"/>
      <c r="BC439" s="373" t="n"/>
      <c r="BD439" s="373" t="n"/>
      <c r="BE439" s="373" t="n"/>
      <c r="BF439" s="373" t="n"/>
    </row>
    <row r="440" customFormat="1" s="38"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  <c r="AZ440" s="373" t="n"/>
      <c r="BA440" s="373" t="n"/>
      <c r="BB440" s="373" t="n"/>
      <c r="BC440" s="373" t="n"/>
      <c r="BD440" s="373" t="n"/>
      <c r="BE440" s="373" t="n"/>
      <c r="BF440" s="373" t="n"/>
    </row>
    <row r="441" customFormat="1" s="38"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  <c r="AZ441" s="373" t="n"/>
      <c r="BA441" s="373" t="n"/>
      <c r="BB441" s="373" t="n"/>
      <c r="BC441" s="373" t="n"/>
      <c r="BD441" s="373" t="n"/>
      <c r="BE441" s="373" t="n"/>
      <c r="BF441" s="373" t="n"/>
    </row>
    <row r="442" customFormat="1" s="38"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  <c r="AZ442" s="373" t="n"/>
      <c r="BA442" s="373" t="n"/>
      <c r="BB442" s="373" t="n"/>
      <c r="BC442" s="373" t="n"/>
      <c r="BD442" s="373" t="n"/>
      <c r="BE442" s="373" t="n"/>
      <c r="BF442" s="373" t="n"/>
    </row>
    <row r="443" customFormat="1" s="38"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  <c r="AZ443" s="373" t="n"/>
      <c r="BA443" s="373" t="n"/>
      <c r="BB443" s="373" t="n"/>
      <c r="BC443" s="373" t="n"/>
      <c r="BD443" s="373" t="n"/>
      <c r="BE443" s="373" t="n"/>
      <c r="BF443" s="373" t="n"/>
    </row>
    <row r="444" customFormat="1" s="38"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  <c r="AZ444" s="373" t="n"/>
      <c r="BA444" s="373" t="n"/>
      <c r="BB444" s="373" t="n"/>
      <c r="BC444" s="373" t="n"/>
      <c r="BD444" s="373" t="n"/>
      <c r="BE444" s="373" t="n"/>
      <c r="BF444" s="373" t="n"/>
    </row>
    <row r="445" customFormat="1" s="38"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  <c r="AZ445" s="373" t="n"/>
      <c r="BA445" s="373" t="n"/>
      <c r="BB445" s="373" t="n"/>
      <c r="BC445" s="373" t="n"/>
      <c r="BD445" s="373" t="n"/>
      <c r="BE445" s="373" t="n"/>
      <c r="BF445" s="373" t="n"/>
    </row>
    <row r="446" customFormat="1" s="38"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  <c r="AZ446" s="373" t="n"/>
      <c r="BA446" s="373" t="n"/>
      <c r="BB446" s="373" t="n"/>
      <c r="BC446" s="373" t="n"/>
      <c r="BD446" s="373" t="n"/>
      <c r="BE446" s="373" t="n"/>
      <c r="BF446" s="373" t="n"/>
    </row>
    <row r="447" customFormat="1" s="38"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  <c r="AZ447" s="373" t="n"/>
      <c r="BA447" s="373" t="n"/>
      <c r="BB447" s="373" t="n"/>
      <c r="BC447" s="373" t="n"/>
      <c r="BD447" s="373" t="n"/>
      <c r="BE447" s="373" t="n"/>
      <c r="BF447" s="373" t="n"/>
    </row>
    <row r="448" customFormat="1" s="38"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  <c r="AZ448" s="373" t="n"/>
      <c r="BA448" s="373" t="n"/>
      <c r="BB448" s="373" t="n"/>
      <c r="BC448" s="373" t="n"/>
      <c r="BD448" s="373" t="n"/>
      <c r="BE448" s="373" t="n"/>
      <c r="BF448" s="373" t="n"/>
    </row>
    <row r="449" customFormat="1" s="38"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  <c r="AZ449" s="373" t="n"/>
      <c r="BA449" s="373" t="n"/>
      <c r="BB449" s="373" t="n"/>
      <c r="BC449" s="373" t="n"/>
      <c r="BD449" s="373" t="n"/>
      <c r="BE449" s="373" t="n"/>
      <c r="BF449" s="373" t="n"/>
    </row>
    <row r="450" customFormat="1" s="38"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  <c r="AZ450" s="373" t="n"/>
      <c r="BA450" s="373" t="n"/>
      <c r="BB450" s="373" t="n"/>
      <c r="BC450" s="373" t="n"/>
      <c r="BD450" s="373" t="n"/>
      <c r="BE450" s="373" t="n"/>
      <c r="BF450" s="373" t="n"/>
    </row>
    <row r="451" customFormat="1" s="38"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  <c r="AZ451" s="373" t="n"/>
      <c r="BA451" s="373" t="n"/>
      <c r="BB451" s="373" t="n"/>
      <c r="BC451" s="373" t="n"/>
      <c r="BD451" s="373" t="n"/>
      <c r="BE451" s="373" t="n"/>
      <c r="BF451" s="373" t="n"/>
    </row>
    <row r="452" customFormat="1" s="38"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  <c r="AZ452" s="373" t="n"/>
      <c r="BA452" s="373" t="n"/>
      <c r="BB452" s="373" t="n"/>
      <c r="BC452" s="373" t="n"/>
      <c r="BD452" s="373" t="n"/>
      <c r="BE452" s="373" t="n"/>
      <c r="BF452" s="373" t="n"/>
    </row>
    <row r="453" customFormat="1" s="38"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  <c r="AZ453" s="373" t="n"/>
      <c r="BA453" s="373" t="n"/>
      <c r="BB453" s="373" t="n"/>
      <c r="BC453" s="373" t="n"/>
      <c r="BD453" s="373" t="n"/>
      <c r="BE453" s="373" t="n"/>
      <c r="BF453" s="373" t="n"/>
    </row>
    <row r="454" customFormat="1" s="38"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  <c r="AZ454" s="373" t="n"/>
      <c r="BA454" s="373" t="n"/>
      <c r="BB454" s="373" t="n"/>
      <c r="BC454" s="373" t="n"/>
      <c r="BD454" s="373" t="n"/>
      <c r="BE454" s="373" t="n"/>
      <c r="BF454" s="373" t="n"/>
    </row>
    <row r="455" customFormat="1" s="38"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  <c r="AZ455" s="373" t="n"/>
      <c r="BA455" s="373" t="n"/>
      <c r="BB455" s="373" t="n"/>
      <c r="BC455" s="373" t="n"/>
      <c r="BD455" s="373" t="n"/>
      <c r="BE455" s="373" t="n"/>
      <c r="BF455" s="373" t="n"/>
    </row>
    <row r="456" customFormat="1" s="38"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  <c r="AZ456" s="373" t="n"/>
      <c r="BA456" s="373" t="n"/>
      <c r="BB456" s="373" t="n"/>
      <c r="BC456" s="373" t="n"/>
      <c r="BD456" s="373" t="n"/>
      <c r="BE456" s="373" t="n"/>
      <c r="BF456" s="373" t="n"/>
    </row>
    <row r="457" customFormat="1" s="38"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  <c r="AZ457" s="373" t="n"/>
      <c r="BA457" s="373" t="n"/>
      <c r="BB457" s="373" t="n"/>
      <c r="BC457" s="373" t="n"/>
      <c r="BD457" s="373" t="n"/>
      <c r="BE457" s="373" t="n"/>
      <c r="BF457" s="373" t="n"/>
    </row>
    <row r="458" customFormat="1" s="38"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  <c r="AZ458" s="373" t="n"/>
      <c r="BA458" s="373" t="n"/>
      <c r="BB458" s="373" t="n"/>
      <c r="BC458" s="373" t="n"/>
      <c r="BD458" s="373" t="n"/>
      <c r="BE458" s="373" t="n"/>
      <c r="BF458" s="373" t="n"/>
    </row>
    <row r="459" customFormat="1" s="38"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  <c r="AZ459" s="373" t="n"/>
      <c r="BA459" s="373" t="n"/>
      <c r="BB459" s="373" t="n"/>
      <c r="BC459" s="373" t="n"/>
      <c r="BD459" s="373" t="n"/>
      <c r="BE459" s="373" t="n"/>
      <c r="BF459" s="373" t="n"/>
    </row>
    <row r="460" customFormat="1" s="38"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  <c r="AZ460" s="373" t="n"/>
      <c r="BA460" s="373" t="n"/>
      <c r="BB460" s="373" t="n"/>
      <c r="BC460" s="373" t="n"/>
      <c r="BD460" s="373" t="n"/>
      <c r="BE460" s="373" t="n"/>
      <c r="BF460" s="373" t="n"/>
    </row>
    <row r="461" customFormat="1" s="38"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  <c r="AZ461" s="373" t="n"/>
      <c r="BA461" s="373" t="n"/>
      <c r="BB461" s="373" t="n"/>
      <c r="BC461" s="373" t="n"/>
      <c r="BD461" s="373" t="n"/>
      <c r="BE461" s="373" t="n"/>
      <c r="BF461" s="373" t="n"/>
    </row>
    <row r="462" customFormat="1" s="38"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  <c r="AZ462" s="373" t="n"/>
      <c r="BA462" s="373" t="n"/>
      <c r="BB462" s="373" t="n"/>
      <c r="BC462" s="373" t="n"/>
      <c r="BD462" s="373" t="n"/>
      <c r="BE462" s="373" t="n"/>
      <c r="BF462" s="373" t="n"/>
    </row>
    <row r="463" customFormat="1" s="38"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  <c r="AZ463" s="373" t="n"/>
      <c r="BA463" s="373" t="n"/>
      <c r="BB463" s="373" t="n"/>
      <c r="BC463" s="373" t="n"/>
      <c r="BD463" s="373" t="n"/>
      <c r="BE463" s="373" t="n"/>
      <c r="BF463" s="373" t="n"/>
    </row>
    <row r="464" customFormat="1" s="38"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  <c r="AZ464" s="373" t="n"/>
      <c r="BA464" s="373" t="n"/>
      <c r="BB464" s="373" t="n"/>
      <c r="BC464" s="373" t="n"/>
      <c r="BD464" s="373" t="n"/>
      <c r="BE464" s="373" t="n"/>
      <c r="BF464" s="373" t="n"/>
    </row>
    <row r="465" customFormat="1" s="38"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  <c r="AZ465" s="373" t="n"/>
      <c r="BA465" s="373" t="n"/>
      <c r="BB465" s="373" t="n"/>
      <c r="BC465" s="373" t="n"/>
      <c r="BD465" s="373" t="n"/>
      <c r="BE465" s="373" t="n"/>
      <c r="BF465" s="373" t="n"/>
    </row>
    <row r="466" customFormat="1" s="38"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  <c r="AZ466" s="373" t="n"/>
      <c r="BA466" s="373" t="n"/>
      <c r="BB466" s="373" t="n"/>
      <c r="BC466" s="373" t="n"/>
      <c r="BD466" s="373" t="n"/>
      <c r="BE466" s="373" t="n"/>
      <c r="BF466" s="373" t="n"/>
    </row>
    <row r="467" customFormat="1" s="38"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  <c r="AZ467" s="373" t="n"/>
      <c r="BA467" s="373" t="n"/>
      <c r="BB467" s="373" t="n"/>
      <c r="BC467" s="373" t="n"/>
      <c r="BD467" s="373" t="n"/>
      <c r="BE467" s="373" t="n"/>
      <c r="BF467" s="373" t="n"/>
    </row>
    <row r="468" customFormat="1" s="38"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  <c r="AZ468" s="373" t="n"/>
      <c r="BA468" s="373" t="n"/>
      <c r="BB468" s="373" t="n"/>
      <c r="BC468" s="373" t="n"/>
      <c r="BD468" s="373" t="n"/>
      <c r="BE468" s="373" t="n"/>
      <c r="BF468" s="373" t="n"/>
    </row>
    <row r="469" customFormat="1" s="38"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  <c r="AZ469" s="373" t="n"/>
      <c r="BA469" s="373" t="n"/>
      <c r="BB469" s="373" t="n"/>
      <c r="BC469" s="373" t="n"/>
      <c r="BD469" s="373" t="n"/>
      <c r="BE469" s="373" t="n"/>
      <c r="BF469" s="373" t="n"/>
    </row>
    <row r="470" customFormat="1" s="38"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  <c r="AZ470" s="373" t="n"/>
      <c r="BA470" s="373" t="n"/>
      <c r="BB470" s="373" t="n"/>
      <c r="BC470" s="373" t="n"/>
      <c r="BD470" s="373" t="n"/>
      <c r="BE470" s="373" t="n"/>
      <c r="BF470" s="373" t="n"/>
    </row>
    <row r="471" customFormat="1" s="38"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  <c r="AZ471" s="373" t="n"/>
      <c r="BA471" s="373" t="n"/>
      <c r="BB471" s="373" t="n"/>
      <c r="BC471" s="373" t="n"/>
      <c r="BD471" s="373" t="n"/>
      <c r="BE471" s="373" t="n"/>
      <c r="BF471" s="373" t="n"/>
    </row>
    <row r="472" customFormat="1" s="38"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  <c r="AZ472" s="373" t="n"/>
      <c r="BA472" s="373" t="n"/>
      <c r="BB472" s="373" t="n"/>
      <c r="BC472" s="373" t="n"/>
      <c r="BD472" s="373" t="n"/>
      <c r="BE472" s="373" t="n"/>
      <c r="BF472" s="373" t="n"/>
    </row>
    <row r="473" customFormat="1" s="38"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  <c r="AZ473" s="373" t="n"/>
      <c r="BA473" s="373" t="n"/>
      <c r="BB473" s="373" t="n"/>
      <c r="BC473" s="373" t="n"/>
      <c r="BD473" s="373" t="n"/>
      <c r="BE473" s="373" t="n"/>
      <c r="BF473" s="373" t="n"/>
    </row>
    <row r="474" customFormat="1" s="38"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  <c r="AZ474" s="373" t="n"/>
      <c r="BA474" s="373" t="n"/>
      <c r="BB474" s="373" t="n"/>
      <c r="BC474" s="373" t="n"/>
      <c r="BD474" s="373" t="n"/>
      <c r="BE474" s="373" t="n"/>
      <c r="BF474" s="373" t="n"/>
    </row>
    <row r="475" customFormat="1" s="38"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  <c r="AZ475" s="373" t="n"/>
      <c r="BA475" s="373" t="n"/>
      <c r="BB475" s="373" t="n"/>
      <c r="BC475" s="373" t="n"/>
      <c r="BD475" s="373" t="n"/>
      <c r="BE475" s="373" t="n"/>
      <c r="BF475" s="373" t="n"/>
    </row>
    <row r="476" customFormat="1" s="38"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  <c r="AZ476" s="373" t="n"/>
      <c r="BA476" s="373" t="n"/>
      <c r="BB476" s="373" t="n"/>
      <c r="BC476" s="373" t="n"/>
      <c r="BD476" s="373" t="n"/>
      <c r="BE476" s="373" t="n"/>
      <c r="BF476" s="373" t="n"/>
    </row>
    <row r="477" customFormat="1" s="38"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  <c r="AZ477" s="373" t="n"/>
      <c r="BA477" s="373" t="n"/>
      <c r="BB477" s="373" t="n"/>
      <c r="BC477" s="373" t="n"/>
      <c r="BD477" s="373" t="n"/>
      <c r="BE477" s="373" t="n"/>
      <c r="BF477" s="373" t="n"/>
    </row>
    <row r="478" customFormat="1" s="38"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  <c r="AZ478" s="373" t="n"/>
      <c r="BA478" s="373" t="n"/>
      <c r="BB478" s="373" t="n"/>
      <c r="BC478" s="373" t="n"/>
      <c r="BD478" s="373" t="n"/>
      <c r="BE478" s="373" t="n"/>
      <c r="BF478" s="373" t="n"/>
    </row>
    <row r="479" customFormat="1" s="38"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  <c r="AZ479" s="373" t="n"/>
      <c r="BA479" s="373" t="n"/>
      <c r="BB479" s="373" t="n"/>
      <c r="BC479" s="373" t="n"/>
      <c r="BD479" s="373" t="n"/>
      <c r="BE479" s="373" t="n"/>
      <c r="BF479" s="373" t="n"/>
    </row>
    <row r="480" customFormat="1" s="38"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  <c r="AZ480" s="373" t="n"/>
      <c r="BA480" s="373" t="n"/>
      <c r="BB480" s="373" t="n"/>
      <c r="BC480" s="373" t="n"/>
      <c r="BD480" s="373" t="n"/>
      <c r="BE480" s="373" t="n"/>
      <c r="BF480" s="373" t="n"/>
    </row>
    <row r="481" customFormat="1" s="38"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  <c r="AZ481" s="373" t="n"/>
      <c r="BA481" s="373" t="n"/>
      <c r="BB481" s="373" t="n"/>
      <c r="BC481" s="373" t="n"/>
      <c r="BD481" s="373" t="n"/>
      <c r="BE481" s="373" t="n"/>
      <c r="BF481" s="373" t="n"/>
    </row>
    <row r="482" customFormat="1" s="38"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  <c r="AZ482" s="373" t="n"/>
      <c r="BA482" s="373" t="n"/>
      <c r="BB482" s="373" t="n"/>
      <c r="BC482" s="373" t="n"/>
      <c r="BD482" s="373" t="n"/>
      <c r="BE482" s="373" t="n"/>
      <c r="BF482" s="373" t="n"/>
    </row>
    <row r="483" customFormat="1" s="38"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  <c r="AZ483" s="373" t="n"/>
      <c r="BA483" s="373" t="n"/>
      <c r="BB483" s="373" t="n"/>
      <c r="BC483" s="373" t="n"/>
      <c r="BD483" s="373" t="n"/>
      <c r="BE483" s="373" t="n"/>
      <c r="BF483" s="373" t="n"/>
    </row>
    <row r="484" customFormat="1" s="38"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  <c r="AZ484" s="373" t="n"/>
      <c r="BA484" s="373" t="n"/>
      <c r="BB484" s="373" t="n"/>
      <c r="BC484" s="373" t="n"/>
      <c r="BD484" s="373" t="n"/>
      <c r="BE484" s="373" t="n"/>
      <c r="BF484" s="373" t="n"/>
    </row>
    <row r="485" customFormat="1" s="38"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  <c r="AZ485" s="373" t="n"/>
      <c r="BA485" s="373" t="n"/>
      <c r="BB485" s="373" t="n"/>
      <c r="BC485" s="373" t="n"/>
      <c r="BD485" s="373" t="n"/>
      <c r="BE485" s="373" t="n"/>
      <c r="BF485" s="373" t="n"/>
    </row>
    <row r="486" customFormat="1" s="38"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  <c r="AZ486" s="373" t="n"/>
      <c r="BA486" s="373" t="n"/>
      <c r="BB486" s="373" t="n"/>
      <c r="BC486" s="373" t="n"/>
      <c r="BD486" s="373" t="n"/>
      <c r="BE486" s="373" t="n"/>
      <c r="BF486" s="373" t="n"/>
    </row>
    <row r="487" customFormat="1" s="38"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  <c r="AZ487" s="373" t="n"/>
      <c r="BA487" s="373" t="n"/>
      <c r="BB487" s="373" t="n"/>
      <c r="BC487" s="373" t="n"/>
      <c r="BD487" s="373" t="n"/>
      <c r="BE487" s="373" t="n"/>
      <c r="BF487" s="373" t="n"/>
    </row>
    <row r="488" customFormat="1" s="38"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  <c r="AZ488" s="373" t="n"/>
      <c r="BA488" s="373" t="n"/>
      <c r="BB488" s="373" t="n"/>
      <c r="BC488" s="373" t="n"/>
      <c r="BD488" s="373" t="n"/>
      <c r="BE488" s="373" t="n"/>
      <c r="BF488" s="373" t="n"/>
    </row>
    <row r="489" customFormat="1" s="38"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  <c r="AZ489" s="373" t="n"/>
      <c r="BA489" s="373" t="n"/>
      <c r="BB489" s="373" t="n"/>
      <c r="BC489" s="373" t="n"/>
      <c r="BD489" s="373" t="n"/>
      <c r="BE489" s="373" t="n"/>
      <c r="BF489" s="373" t="n"/>
    </row>
    <row r="490" customFormat="1" s="38"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  <c r="AZ490" s="373" t="n"/>
      <c r="BA490" s="373" t="n"/>
      <c r="BB490" s="373" t="n"/>
      <c r="BC490" s="373" t="n"/>
      <c r="BD490" s="373" t="n"/>
      <c r="BE490" s="373" t="n"/>
      <c r="BF490" s="373" t="n"/>
    </row>
    <row r="491" customFormat="1" s="38"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  <c r="AZ491" s="373" t="n"/>
      <c r="BA491" s="373" t="n"/>
      <c r="BB491" s="373" t="n"/>
      <c r="BC491" s="373" t="n"/>
      <c r="BD491" s="373" t="n"/>
      <c r="BE491" s="373" t="n"/>
      <c r="BF491" s="373" t="n"/>
    </row>
    <row r="492" customFormat="1" s="38"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  <c r="AZ492" s="373" t="n"/>
      <c r="BA492" s="373" t="n"/>
      <c r="BB492" s="373" t="n"/>
      <c r="BC492" s="373" t="n"/>
      <c r="BD492" s="373" t="n"/>
      <c r="BE492" s="373" t="n"/>
      <c r="BF492" s="373" t="n"/>
    </row>
    <row r="493" customFormat="1" s="38"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  <c r="AZ493" s="373" t="n"/>
      <c r="BA493" s="373" t="n"/>
      <c r="BB493" s="373" t="n"/>
      <c r="BC493" s="373" t="n"/>
      <c r="BD493" s="373" t="n"/>
      <c r="BE493" s="373" t="n"/>
      <c r="BF493" s="373" t="n"/>
    </row>
    <row r="494" customFormat="1" s="38"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  <c r="AZ494" s="373" t="n"/>
      <c r="BA494" s="373" t="n"/>
      <c r="BB494" s="373" t="n"/>
      <c r="BC494" s="373" t="n"/>
      <c r="BD494" s="373" t="n"/>
      <c r="BE494" s="373" t="n"/>
      <c r="BF494" s="373" t="n"/>
    </row>
    <row r="495" customFormat="1" s="38"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  <c r="AZ495" s="373" t="n"/>
      <c r="BA495" s="373" t="n"/>
      <c r="BB495" s="373" t="n"/>
      <c r="BC495" s="373" t="n"/>
      <c r="BD495" s="373" t="n"/>
      <c r="BE495" s="373" t="n"/>
      <c r="BF495" s="373" t="n"/>
    </row>
    <row r="496" customFormat="1" s="38"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  <c r="AZ496" s="373" t="n"/>
      <c r="BA496" s="373" t="n"/>
      <c r="BB496" s="373" t="n"/>
      <c r="BC496" s="373" t="n"/>
      <c r="BD496" s="373" t="n"/>
      <c r="BE496" s="373" t="n"/>
      <c r="BF496" s="373" t="n"/>
    </row>
    <row r="497" customFormat="1" s="38"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  <c r="AZ497" s="373" t="n"/>
      <c r="BA497" s="373" t="n"/>
      <c r="BB497" s="373" t="n"/>
      <c r="BC497" s="373" t="n"/>
      <c r="BD497" s="373" t="n"/>
      <c r="BE497" s="373" t="n"/>
      <c r="BF497" s="373" t="n"/>
    </row>
    <row r="498" customFormat="1" s="38"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  <c r="AZ498" s="373" t="n"/>
      <c r="BA498" s="373" t="n"/>
      <c r="BB498" s="373" t="n"/>
      <c r="BC498" s="373" t="n"/>
      <c r="BD498" s="373" t="n"/>
      <c r="BE498" s="373" t="n"/>
      <c r="BF498" s="373" t="n"/>
    </row>
    <row r="499" customFormat="1" s="38"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  <c r="AZ499" s="373" t="n"/>
      <c r="BA499" s="373" t="n"/>
      <c r="BB499" s="373" t="n"/>
      <c r="BC499" s="373" t="n"/>
      <c r="BD499" s="373" t="n"/>
      <c r="BE499" s="373" t="n"/>
      <c r="BF499" s="373" t="n"/>
    </row>
    <row r="500" customFormat="1" s="38"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  <c r="AZ500" s="373" t="n"/>
      <c r="BA500" s="373" t="n"/>
      <c r="BB500" s="373" t="n"/>
      <c r="BC500" s="373" t="n"/>
      <c r="BD500" s="373" t="n"/>
      <c r="BE500" s="373" t="n"/>
      <c r="BF500" s="373" t="n"/>
    </row>
    <row r="501" customFormat="1" s="38"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  <c r="AZ501" s="373" t="n"/>
      <c r="BA501" s="373" t="n"/>
      <c r="BB501" s="373" t="n"/>
      <c r="BC501" s="373" t="n"/>
      <c r="BD501" s="373" t="n"/>
      <c r="BE501" s="373" t="n"/>
      <c r="BF501" s="373" t="n"/>
    </row>
    <row r="502" customFormat="1" s="38"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  <c r="AZ502" s="373" t="n"/>
      <c r="BA502" s="373" t="n"/>
      <c r="BB502" s="373" t="n"/>
      <c r="BC502" s="373" t="n"/>
      <c r="BD502" s="373" t="n"/>
      <c r="BE502" s="373" t="n"/>
      <c r="BF502" s="373" t="n"/>
    </row>
    <row r="503" customFormat="1" s="38"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  <c r="AZ503" s="373" t="n"/>
      <c r="BA503" s="373" t="n"/>
      <c r="BB503" s="373" t="n"/>
      <c r="BC503" s="373" t="n"/>
      <c r="BD503" s="373" t="n"/>
      <c r="BE503" s="373" t="n"/>
      <c r="BF503" s="373" t="n"/>
    </row>
    <row r="504" customFormat="1" s="38"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  <c r="AZ504" s="373" t="n"/>
      <c r="BA504" s="373" t="n"/>
      <c r="BB504" s="373" t="n"/>
      <c r="BC504" s="373" t="n"/>
      <c r="BD504" s="373" t="n"/>
      <c r="BE504" s="373" t="n"/>
      <c r="BF504" s="373" t="n"/>
    </row>
    <row r="505" customFormat="1" s="38"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  <c r="AZ505" s="373" t="n"/>
      <c r="BA505" s="373" t="n"/>
      <c r="BB505" s="373" t="n"/>
      <c r="BC505" s="373" t="n"/>
      <c r="BD505" s="373" t="n"/>
      <c r="BE505" s="373" t="n"/>
      <c r="BF505" s="373" t="n"/>
    </row>
    <row r="506" customFormat="1" s="38"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  <c r="AZ506" s="373" t="n"/>
      <c r="BA506" s="373" t="n"/>
      <c r="BB506" s="373" t="n"/>
      <c r="BC506" s="373" t="n"/>
      <c r="BD506" s="373" t="n"/>
      <c r="BE506" s="373" t="n"/>
      <c r="BF506" s="373" t="n"/>
    </row>
    <row r="507" customFormat="1" s="38"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  <c r="AZ507" s="373" t="n"/>
      <c r="BA507" s="373" t="n"/>
      <c r="BB507" s="373" t="n"/>
      <c r="BC507" s="373" t="n"/>
      <c r="BD507" s="373" t="n"/>
      <c r="BE507" s="373" t="n"/>
      <c r="BF507" s="373" t="n"/>
    </row>
    <row r="508" customFormat="1" s="38"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  <c r="AZ508" s="373" t="n"/>
      <c r="BA508" s="373" t="n"/>
      <c r="BB508" s="373" t="n"/>
      <c r="BC508" s="373" t="n"/>
      <c r="BD508" s="373" t="n"/>
      <c r="BE508" s="373" t="n"/>
      <c r="BF508" s="373" t="n"/>
    </row>
    <row r="509" customFormat="1" s="38"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  <c r="AZ509" s="373" t="n"/>
      <c r="BA509" s="373" t="n"/>
      <c r="BB509" s="373" t="n"/>
      <c r="BC509" s="373" t="n"/>
      <c r="BD509" s="373" t="n"/>
      <c r="BE509" s="373" t="n"/>
      <c r="BF509" s="373" t="n"/>
    </row>
    <row r="510" customFormat="1" s="38"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  <c r="AZ510" s="373" t="n"/>
      <c r="BA510" s="373" t="n"/>
      <c r="BB510" s="373" t="n"/>
      <c r="BC510" s="373" t="n"/>
      <c r="BD510" s="373" t="n"/>
      <c r="BE510" s="373" t="n"/>
      <c r="BF510" s="373" t="n"/>
    </row>
    <row r="511" customFormat="1" s="38"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  <c r="AZ511" s="373" t="n"/>
      <c r="BA511" s="373" t="n"/>
      <c r="BB511" s="373" t="n"/>
      <c r="BC511" s="373" t="n"/>
      <c r="BD511" s="373" t="n"/>
      <c r="BE511" s="373" t="n"/>
      <c r="BF511" s="373" t="n"/>
    </row>
    <row r="512" customFormat="1" s="38"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  <c r="AZ512" s="373" t="n"/>
      <c r="BA512" s="373" t="n"/>
      <c r="BB512" s="373" t="n"/>
      <c r="BC512" s="373" t="n"/>
      <c r="BD512" s="373" t="n"/>
      <c r="BE512" s="373" t="n"/>
      <c r="BF512" s="373" t="n"/>
    </row>
    <row r="513" customFormat="1" s="38"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  <c r="AZ513" s="373" t="n"/>
      <c r="BA513" s="373" t="n"/>
      <c r="BB513" s="373" t="n"/>
      <c r="BC513" s="373" t="n"/>
      <c r="BD513" s="373" t="n"/>
      <c r="BE513" s="373" t="n"/>
      <c r="BF513" s="373" t="n"/>
    </row>
    <row r="514" customFormat="1" s="38"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  <c r="AZ514" s="373" t="n"/>
      <c r="BA514" s="373" t="n"/>
      <c r="BB514" s="373" t="n"/>
      <c r="BC514" s="373" t="n"/>
      <c r="BD514" s="373" t="n"/>
      <c r="BE514" s="373" t="n"/>
      <c r="BF514" s="373" t="n"/>
    </row>
    <row r="515" customFormat="1" s="38"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  <c r="AZ515" s="373" t="n"/>
      <c r="BA515" s="373" t="n"/>
      <c r="BB515" s="373" t="n"/>
      <c r="BC515" s="373" t="n"/>
      <c r="BD515" s="373" t="n"/>
      <c r="BE515" s="373" t="n"/>
      <c r="BF515" s="373" t="n"/>
    </row>
    <row r="516" customFormat="1" s="38"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  <c r="AZ516" s="373" t="n"/>
      <c r="BA516" s="373" t="n"/>
      <c r="BB516" s="373" t="n"/>
      <c r="BC516" s="373" t="n"/>
      <c r="BD516" s="373" t="n"/>
      <c r="BE516" s="373" t="n"/>
      <c r="BF516" s="373" t="n"/>
    </row>
    <row r="517" customFormat="1" s="38"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  <c r="AZ517" s="373" t="n"/>
      <c r="BA517" s="373" t="n"/>
      <c r="BB517" s="373" t="n"/>
      <c r="BC517" s="373" t="n"/>
      <c r="BD517" s="373" t="n"/>
      <c r="BE517" s="373" t="n"/>
      <c r="BF517" s="373" t="n"/>
    </row>
    <row r="518" customFormat="1" s="38"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  <c r="AZ518" s="373" t="n"/>
      <c r="BA518" s="373" t="n"/>
      <c r="BB518" s="373" t="n"/>
      <c r="BC518" s="373" t="n"/>
      <c r="BD518" s="373" t="n"/>
      <c r="BE518" s="373" t="n"/>
      <c r="BF518" s="373" t="n"/>
    </row>
    <row r="519" customFormat="1" s="38"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  <c r="AZ519" s="373" t="n"/>
      <c r="BA519" s="373" t="n"/>
      <c r="BB519" s="373" t="n"/>
      <c r="BC519" s="373" t="n"/>
      <c r="BD519" s="373" t="n"/>
      <c r="BE519" s="373" t="n"/>
      <c r="BF519" s="373" t="n"/>
    </row>
    <row r="520" customFormat="1" s="38"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  <c r="AZ520" s="373" t="n"/>
      <c r="BA520" s="373" t="n"/>
      <c r="BB520" s="373" t="n"/>
      <c r="BC520" s="373" t="n"/>
      <c r="BD520" s="373" t="n"/>
      <c r="BE520" s="373" t="n"/>
      <c r="BF520" s="373" t="n"/>
    </row>
    <row r="521" customFormat="1" s="38"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  <c r="AZ521" s="373" t="n"/>
      <c r="BA521" s="373" t="n"/>
      <c r="BB521" s="373" t="n"/>
      <c r="BC521" s="373" t="n"/>
      <c r="BD521" s="373" t="n"/>
      <c r="BE521" s="373" t="n"/>
      <c r="BF521" s="373" t="n"/>
    </row>
    <row r="522" customFormat="1" s="38"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  <c r="AZ522" s="373" t="n"/>
      <c r="BA522" s="373" t="n"/>
      <c r="BB522" s="373" t="n"/>
      <c r="BC522" s="373" t="n"/>
      <c r="BD522" s="373" t="n"/>
      <c r="BE522" s="373" t="n"/>
      <c r="BF522" s="373" t="n"/>
    </row>
    <row r="523" customFormat="1" s="38"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  <c r="AZ523" s="373" t="n"/>
      <c r="BA523" s="373" t="n"/>
      <c r="BB523" s="373" t="n"/>
      <c r="BC523" s="373" t="n"/>
      <c r="BD523" s="373" t="n"/>
      <c r="BE523" s="373" t="n"/>
      <c r="BF523" s="373" t="n"/>
    </row>
    <row r="524" customFormat="1" s="38"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  <c r="AZ524" s="373" t="n"/>
      <c r="BA524" s="373" t="n"/>
      <c r="BB524" s="373" t="n"/>
      <c r="BC524" s="373" t="n"/>
      <c r="BD524" s="373" t="n"/>
      <c r="BE524" s="373" t="n"/>
      <c r="BF524" s="373" t="n"/>
    </row>
    <row r="525" customFormat="1" s="38"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  <c r="AZ525" s="373" t="n"/>
      <c r="BA525" s="373" t="n"/>
      <c r="BB525" s="373" t="n"/>
      <c r="BC525" s="373" t="n"/>
      <c r="BD525" s="373" t="n"/>
      <c r="BE525" s="373" t="n"/>
      <c r="BF525" s="373" t="n"/>
    </row>
    <row r="526" customFormat="1" s="38"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  <c r="AZ526" s="373" t="n"/>
      <c r="BA526" s="373" t="n"/>
      <c r="BB526" s="373" t="n"/>
      <c r="BC526" s="373" t="n"/>
      <c r="BD526" s="373" t="n"/>
      <c r="BE526" s="373" t="n"/>
      <c r="BF526" s="373" t="n"/>
    </row>
    <row r="527" customFormat="1" s="38"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  <c r="AZ527" s="373" t="n"/>
      <c r="BA527" s="373" t="n"/>
      <c r="BB527" s="373" t="n"/>
      <c r="BC527" s="373" t="n"/>
      <c r="BD527" s="373" t="n"/>
      <c r="BE527" s="373" t="n"/>
      <c r="BF527" s="373" t="n"/>
    </row>
    <row r="528" customFormat="1" s="38"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  <c r="AZ528" s="373" t="n"/>
      <c r="BA528" s="373" t="n"/>
      <c r="BB528" s="373" t="n"/>
      <c r="BC528" s="373" t="n"/>
      <c r="BD528" s="373" t="n"/>
      <c r="BE528" s="373" t="n"/>
      <c r="BF528" s="373" t="n"/>
    </row>
    <row r="529" customFormat="1" s="38"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  <c r="AZ529" s="373" t="n"/>
      <c r="BA529" s="373" t="n"/>
      <c r="BB529" s="373" t="n"/>
      <c r="BC529" s="373" t="n"/>
      <c r="BD529" s="373" t="n"/>
      <c r="BE529" s="373" t="n"/>
      <c r="BF529" s="373" t="n"/>
    </row>
    <row r="530" customFormat="1" s="38"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  <c r="AZ530" s="373" t="n"/>
      <c r="BA530" s="373" t="n"/>
      <c r="BB530" s="373" t="n"/>
      <c r="BC530" s="373" t="n"/>
      <c r="BD530" s="373" t="n"/>
      <c r="BE530" s="373" t="n"/>
      <c r="BF530" s="373" t="n"/>
    </row>
    <row r="531" customFormat="1" s="38"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  <c r="AZ531" s="373" t="n"/>
      <c r="BA531" s="373" t="n"/>
      <c r="BB531" s="373" t="n"/>
      <c r="BC531" s="373" t="n"/>
      <c r="BD531" s="373" t="n"/>
      <c r="BE531" s="373" t="n"/>
      <c r="BF531" s="373" t="n"/>
    </row>
    <row r="532" customFormat="1" s="38"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  <c r="AZ532" s="373" t="n"/>
      <c r="BA532" s="373" t="n"/>
      <c r="BB532" s="373" t="n"/>
      <c r="BC532" s="373" t="n"/>
      <c r="BD532" s="373" t="n"/>
      <c r="BE532" s="373" t="n"/>
      <c r="BF532" s="373" t="n"/>
    </row>
    <row r="533" customFormat="1" s="38"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  <c r="AZ533" s="373" t="n"/>
      <c r="BA533" s="373" t="n"/>
      <c r="BB533" s="373" t="n"/>
      <c r="BC533" s="373" t="n"/>
      <c r="BD533" s="373" t="n"/>
      <c r="BE533" s="373" t="n"/>
      <c r="BF533" s="373" t="n"/>
    </row>
    <row r="534" customFormat="1" s="38"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  <c r="AZ534" s="373" t="n"/>
      <c r="BA534" s="373" t="n"/>
      <c r="BB534" s="373" t="n"/>
      <c r="BC534" s="373" t="n"/>
      <c r="BD534" s="373" t="n"/>
      <c r="BE534" s="373" t="n"/>
      <c r="BF534" s="373" t="n"/>
    </row>
    <row r="535" customFormat="1" s="38"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  <c r="AZ535" s="373" t="n"/>
      <c r="BA535" s="373" t="n"/>
      <c r="BB535" s="373" t="n"/>
      <c r="BC535" s="373" t="n"/>
      <c r="BD535" s="373" t="n"/>
      <c r="BE535" s="373" t="n"/>
      <c r="BF535" s="373" t="n"/>
    </row>
    <row r="536" customFormat="1" s="38"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  <c r="AZ536" s="373" t="n"/>
      <c r="BA536" s="373" t="n"/>
      <c r="BB536" s="373" t="n"/>
      <c r="BC536" s="373" t="n"/>
      <c r="BD536" s="373" t="n"/>
      <c r="BE536" s="373" t="n"/>
      <c r="BF536" s="373" t="n"/>
    </row>
    <row r="537" customFormat="1" s="38"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  <c r="AZ537" s="373" t="n"/>
      <c r="BA537" s="373" t="n"/>
      <c r="BB537" s="373" t="n"/>
      <c r="BC537" s="373" t="n"/>
      <c r="BD537" s="373" t="n"/>
      <c r="BE537" s="373" t="n"/>
      <c r="BF537" s="373" t="n"/>
    </row>
    <row r="538" customFormat="1" s="38"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  <c r="AZ538" s="373" t="n"/>
      <c r="BA538" s="373" t="n"/>
      <c r="BB538" s="373" t="n"/>
      <c r="BC538" s="373" t="n"/>
      <c r="BD538" s="373" t="n"/>
      <c r="BE538" s="373" t="n"/>
      <c r="BF538" s="373" t="n"/>
    </row>
    <row r="539" customFormat="1" s="38"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  <c r="AZ539" s="373" t="n"/>
      <c r="BA539" s="373" t="n"/>
      <c r="BB539" s="373" t="n"/>
      <c r="BC539" s="373" t="n"/>
      <c r="BD539" s="373" t="n"/>
      <c r="BE539" s="373" t="n"/>
      <c r="BF539" s="373" t="n"/>
    </row>
    <row r="540" customFormat="1" s="38"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  <c r="AZ540" s="373" t="n"/>
      <c r="BA540" s="373" t="n"/>
      <c r="BB540" s="373" t="n"/>
      <c r="BC540" s="373" t="n"/>
      <c r="BD540" s="373" t="n"/>
      <c r="BE540" s="373" t="n"/>
      <c r="BF540" s="373" t="n"/>
    </row>
    <row r="541" customFormat="1" s="38"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  <c r="AZ541" s="373" t="n"/>
      <c r="BA541" s="373" t="n"/>
      <c r="BB541" s="373" t="n"/>
      <c r="BC541" s="373" t="n"/>
      <c r="BD541" s="373" t="n"/>
      <c r="BE541" s="373" t="n"/>
      <c r="BF541" s="373" t="n"/>
    </row>
    <row r="542" customFormat="1" s="38"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  <c r="AZ542" s="373" t="n"/>
      <c r="BA542" s="373" t="n"/>
      <c r="BB542" s="373" t="n"/>
      <c r="BC542" s="373" t="n"/>
      <c r="BD542" s="373" t="n"/>
      <c r="BE542" s="373" t="n"/>
      <c r="BF542" s="373" t="n"/>
    </row>
    <row r="543" customFormat="1" s="38"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  <c r="AZ543" s="373" t="n"/>
      <c r="BA543" s="373" t="n"/>
      <c r="BB543" s="373" t="n"/>
      <c r="BC543" s="373" t="n"/>
      <c r="BD543" s="373" t="n"/>
      <c r="BE543" s="373" t="n"/>
      <c r="BF543" s="373" t="n"/>
    </row>
    <row r="544" customFormat="1" s="38"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  <c r="AZ544" s="373" t="n"/>
      <c r="BA544" s="373" t="n"/>
      <c r="BB544" s="373" t="n"/>
      <c r="BC544" s="373" t="n"/>
      <c r="BD544" s="373" t="n"/>
      <c r="BE544" s="373" t="n"/>
      <c r="BF544" s="373" t="n"/>
    </row>
    <row r="545" customFormat="1" s="38"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  <c r="AZ545" s="373" t="n"/>
      <c r="BA545" s="373" t="n"/>
      <c r="BB545" s="373" t="n"/>
      <c r="BC545" s="373" t="n"/>
      <c r="BD545" s="373" t="n"/>
      <c r="BE545" s="373" t="n"/>
      <c r="BF545" s="373" t="n"/>
    </row>
    <row r="546" customFormat="1" s="38"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  <c r="AZ546" s="373" t="n"/>
      <c r="BA546" s="373" t="n"/>
      <c r="BB546" s="373" t="n"/>
      <c r="BC546" s="373" t="n"/>
      <c r="BD546" s="373" t="n"/>
      <c r="BE546" s="373" t="n"/>
      <c r="BF546" s="373" t="n"/>
    </row>
    <row r="547" customFormat="1" s="38"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  <c r="AZ547" s="373" t="n"/>
      <c r="BA547" s="373" t="n"/>
      <c r="BB547" s="373" t="n"/>
      <c r="BC547" s="373" t="n"/>
      <c r="BD547" s="373" t="n"/>
      <c r="BE547" s="373" t="n"/>
      <c r="BF547" s="373" t="n"/>
    </row>
    <row r="548" customFormat="1" s="38"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  <c r="AZ548" s="373" t="n"/>
      <c r="BA548" s="373" t="n"/>
      <c r="BB548" s="373" t="n"/>
      <c r="BC548" s="373" t="n"/>
      <c r="BD548" s="373" t="n"/>
      <c r="BE548" s="373" t="n"/>
      <c r="BF548" s="373" t="n"/>
    </row>
    <row r="549" customFormat="1" s="38"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  <c r="AZ549" s="373" t="n"/>
      <c r="BA549" s="373" t="n"/>
      <c r="BB549" s="373" t="n"/>
      <c r="BC549" s="373" t="n"/>
      <c r="BD549" s="373" t="n"/>
      <c r="BE549" s="373" t="n"/>
      <c r="BF549" s="373" t="n"/>
    </row>
    <row r="550" customFormat="1" s="38"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  <c r="AZ550" s="373" t="n"/>
      <c r="BA550" s="373" t="n"/>
      <c r="BB550" s="373" t="n"/>
      <c r="BC550" s="373" t="n"/>
      <c r="BD550" s="373" t="n"/>
      <c r="BE550" s="373" t="n"/>
      <c r="BF550" s="373" t="n"/>
    </row>
    <row r="551" customFormat="1" s="38"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  <c r="AZ551" s="373" t="n"/>
      <c r="BA551" s="373" t="n"/>
      <c r="BB551" s="373" t="n"/>
      <c r="BC551" s="373" t="n"/>
      <c r="BD551" s="373" t="n"/>
      <c r="BE551" s="373" t="n"/>
      <c r="BF551" s="373" t="n"/>
    </row>
    <row r="552" customFormat="1" s="38"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  <c r="AZ552" s="373" t="n"/>
      <c r="BA552" s="373" t="n"/>
      <c r="BB552" s="373" t="n"/>
      <c r="BC552" s="373" t="n"/>
      <c r="BD552" s="373" t="n"/>
      <c r="BE552" s="373" t="n"/>
      <c r="BF552" s="373" t="n"/>
    </row>
    <row r="553" customFormat="1" s="38"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  <c r="AZ553" s="373" t="n"/>
      <c r="BA553" s="373" t="n"/>
      <c r="BB553" s="373" t="n"/>
      <c r="BC553" s="373" t="n"/>
      <c r="BD553" s="373" t="n"/>
      <c r="BE553" s="373" t="n"/>
      <c r="BF553" s="373" t="n"/>
    </row>
    <row r="554" customFormat="1" s="38"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  <c r="AZ554" s="373" t="n"/>
      <c r="BA554" s="373" t="n"/>
      <c r="BB554" s="373" t="n"/>
      <c r="BC554" s="373" t="n"/>
      <c r="BD554" s="373" t="n"/>
      <c r="BE554" s="373" t="n"/>
      <c r="BF554" s="373" t="n"/>
    </row>
    <row r="555" customFormat="1" s="38"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  <c r="AZ555" s="373" t="n"/>
      <c r="BA555" s="373" t="n"/>
      <c r="BB555" s="373" t="n"/>
      <c r="BC555" s="373" t="n"/>
      <c r="BD555" s="373" t="n"/>
      <c r="BE555" s="373" t="n"/>
      <c r="BF555" s="373" t="n"/>
    </row>
    <row r="556" customFormat="1" s="38"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  <c r="AZ556" s="373" t="n"/>
      <c r="BA556" s="373" t="n"/>
      <c r="BB556" s="373" t="n"/>
      <c r="BC556" s="373" t="n"/>
      <c r="BD556" s="373" t="n"/>
      <c r="BE556" s="373" t="n"/>
      <c r="BF556" s="373" t="n"/>
    </row>
    <row r="557" customFormat="1" s="38"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  <c r="AZ557" s="373" t="n"/>
      <c r="BA557" s="373" t="n"/>
      <c r="BB557" s="373" t="n"/>
      <c r="BC557" s="373" t="n"/>
      <c r="BD557" s="373" t="n"/>
      <c r="BE557" s="373" t="n"/>
      <c r="BF557" s="373" t="n"/>
    </row>
    <row r="558" customFormat="1" s="38"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  <c r="AZ558" s="373" t="n"/>
      <c r="BA558" s="373" t="n"/>
      <c r="BB558" s="373" t="n"/>
      <c r="BC558" s="373" t="n"/>
      <c r="BD558" s="373" t="n"/>
      <c r="BE558" s="373" t="n"/>
      <c r="BF558" s="373" t="n"/>
    </row>
    <row r="559" customFormat="1" s="38"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  <c r="AZ559" s="373" t="n"/>
      <c r="BA559" s="373" t="n"/>
      <c r="BB559" s="373" t="n"/>
      <c r="BC559" s="373" t="n"/>
      <c r="BD559" s="373" t="n"/>
      <c r="BE559" s="373" t="n"/>
      <c r="BF559" s="373" t="n"/>
    </row>
    <row r="560" customFormat="1" s="38"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  <c r="AZ560" s="373" t="n"/>
      <c r="BA560" s="373" t="n"/>
      <c r="BB560" s="373" t="n"/>
      <c r="BC560" s="373" t="n"/>
      <c r="BD560" s="373" t="n"/>
      <c r="BE560" s="373" t="n"/>
      <c r="BF560" s="373" t="n"/>
    </row>
    <row r="561" customFormat="1" s="38"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  <c r="AZ561" s="373" t="n"/>
      <c r="BA561" s="373" t="n"/>
      <c r="BB561" s="373" t="n"/>
      <c r="BC561" s="373" t="n"/>
      <c r="BD561" s="373" t="n"/>
      <c r="BE561" s="373" t="n"/>
      <c r="BF561" s="373" t="n"/>
    </row>
    <row r="562" customFormat="1" s="38"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  <c r="AZ562" s="373" t="n"/>
      <c r="BA562" s="373" t="n"/>
      <c r="BB562" s="373" t="n"/>
      <c r="BC562" s="373" t="n"/>
      <c r="BD562" s="373" t="n"/>
      <c r="BE562" s="373" t="n"/>
      <c r="BF562" s="373" t="n"/>
    </row>
    <row r="563" customFormat="1" s="38"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  <c r="AZ563" s="373" t="n"/>
      <c r="BA563" s="373" t="n"/>
      <c r="BB563" s="373" t="n"/>
      <c r="BC563" s="373" t="n"/>
      <c r="BD563" s="373" t="n"/>
      <c r="BE563" s="373" t="n"/>
      <c r="BF563" s="373" t="n"/>
    </row>
    <row r="564" customFormat="1" s="38"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  <c r="AZ564" s="373" t="n"/>
      <c r="BA564" s="373" t="n"/>
      <c r="BB564" s="373" t="n"/>
      <c r="BC564" s="373" t="n"/>
      <c r="BD564" s="373" t="n"/>
      <c r="BE564" s="373" t="n"/>
      <c r="BF564" s="373" t="n"/>
    </row>
    <row r="565" customFormat="1" s="38"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  <c r="AZ565" s="373" t="n"/>
      <c r="BA565" s="373" t="n"/>
      <c r="BB565" s="373" t="n"/>
      <c r="BC565" s="373" t="n"/>
      <c r="BD565" s="373" t="n"/>
      <c r="BE565" s="373" t="n"/>
      <c r="BF565" s="373" t="n"/>
    </row>
    <row r="566" customFormat="1" s="38"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  <c r="AZ566" s="373" t="n"/>
      <c r="BA566" s="373" t="n"/>
      <c r="BB566" s="373" t="n"/>
      <c r="BC566" s="373" t="n"/>
      <c r="BD566" s="373" t="n"/>
      <c r="BE566" s="373" t="n"/>
      <c r="BF566" s="373" t="n"/>
    </row>
    <row r="567" customFormat="1" s="38"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  <c r="AZ567" s="373" t="n"/>
      <c r="BA567" s="373" t="n"/>
      <c r="BB567" s="373" t="n"/>
      <c r="BC567" s="373" t="n"/>
      <c r="BD567" s="373" t="n"/>
      <c r="BE567" s="373" t="n"/>
      <c r="BF567" s="373" t="n"/>
    </row>
    <row r="568" customFormat="1" s="38"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  <c r="AZ568" s="373" t="n"/>
      <c r="BA568" s="373" t="n"/>
      <c r="BB568" s="373" t="n"/>
      <c r="BC568" s="373" t="n"/>
      <c r="BD568" s="373" t="n"/>
      <c r="BE568" s="373" t="n"/>
      <c r="BF568" s="373" t="n"/>
    </row>
    <row r="569" customFormat="1" s="38"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  <c r="AZ569" s="373" t="n"/>
      <c r="BA569" s="373" t="n"/>
      <c r="BB569" s="373" t="n"/>
      <c r="BC569" s="373" t="n"/>
      <c r="BD569" s="373" t="n"/>
      <c r="BE569" s="373" t="n"/>
      <c r="BF569" s="373" t="n"/>
    </row>
    <row r="570" customFormat="1" s="38"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  <c r="AZ570" s="373" t="n"/>
      <c r="BA570" s="373" t="n"/>
      <c r="BB570" s="373" t="n"/>
      <c r="BC570" s="373" t="n"/>
      <c r="BD570" s="373" t="n"/>
      <c r="BE570" s="373" t="n"/>
      <c r="BF570" s="373" t="n"/>
    </row>
    <row r="571" customFormat="1" s="38"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  <c r="AZ571" s="373" t="n"/>
      <c r="BA571" s="373" t="n"/>
      <c r="BB571" s="373" t="n"/>
      <c r="BC571" s="373" t="n"/>
      <c r="BD571" s="373" t="n"/>
      <c r="BE571" s="373" t="n"/>
      <c r="BF571" s="373" t="n"/>
    </row>
    <row r="572" customFormat="1" s="38"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  <c r="AZ572" s="373" t="n"/>
      <c r="BA572" s="373" t="n"/>
      <c r="BB572" s="373" t="n"/>
      <c r="BC572" s="373" t="n"/>
      <c r="BD572" s="373" t="n"/>
      <c r="BE572" s="373" t="n"/>
      <c r="BF572" s="373" t="n"/>
    </row>
    <row r="573" customFormat="1" s="38"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  <c r="AZ573" s="373" t="n"/>
      <c r="BA573" s="373" t="n"/>
      <c r="BB573" s="373" t="n"/>
      <c r="BC573" s="373" t="n"/>
      <c r="BD573" s="373" t="n"/>
      <c r="BE573" s="373" t="n"/>
      <c r="BF573" s="373" t="n"/>
    </row>
    <row r="574" customFormat="1" s="38"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  <c r="AZ574" s="373" t="n"/>
      <c r="BA574" s="373" t="n"/>
      <c r="BB574" s="373" t="n"/>
      <c r="BC574" s="373" t="n"/>
      <c r="BD574" s="373" t="n"/>
      <c r="BE574" s="373" t="n"/>
      <c r="BF574" s="373" t="n"/>
    </row>
    <row r="575" customFormat="1" s="38"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  <c r="AZ575" s="373" t="n"/>
      <c r="BA575" s="373" t="n"/>
      <c r="BB575" s="373" t="n"/>
      <c r="BC575" s="373" t="n"/>
      <c r="BD575" s="373" t="n"/>
      <c r="BE575" s="373" t="n"/>
      <c r="BF575" s="373" t="n"/>
    </row>
    <row r="576" customFormat="1" s="38"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  <c r="AZ576" s="373" t="n"/>
      <c r="BA576" s="373" t="n"/>
      <c r="BB576" s="373" t="n"/>
      <c r="BC576" s="373" t="n"/>
      <c r="BD576" s="373" t="n"/>
      <c r="BE576" s="373" t="n"/>
      <c r="BF576" s="373" t="n"/>
    </row>
    <row r="577" customFormat="1" s="38"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  <c r="AZ577" s="373" t="n"/>
      <c r="BA577" s="373" t="n"/>
      <c r="BB577" s="373" t="n"/>
      <c r="BC577" s="373" t="n"/>
      <c r="BD577" s="373" t="n"/>
      <c r="BE577" s="373" t="n"/>
      <c r="BF577" s="373" t="n"/>
    </row>
    <row r="578" customFormat="1" s="38"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  <c r="AZ578" s="373" t="n"/>
      <c r="BA578" s="373" t="n"/>
      <c r="BB578" s="373" t="n"/>
      <c r="BC578" s="373" t="n"/>
      <c r="BD578" s="373" t="n"/>
      <c r="BE578" s="373" t="n"/>
      <c r="BF578" s="373" t="n"/>
    </row>
    <row r="579" customFormat="1" s="38"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  <c r="AZ579" s="373" t="n"/>
      <c r="BA579" s="373" t="n"/>
      <c r="BB579" s="373" t="n"/>
      <c r="BC579" s="373" t="n"/>
      <c r="BD579" s="373" t="n"/>
      <c r="BE579" s="373" t="n"/>
      <c r="BF579" s="373" t="n"/>
    </row>
    <row r="580" customFormat="1" s="38"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  <c r="AZ580" s="373" t="n"/>
      <c r="BA580" s="373" t="n"/>
      <c r="BB580" s="373" t="n"/>
      <c r="BC580" s="373" t="n"/>
      <c r="BD580" s="373" t="n"/>
      <c r="BE580" s="373" t="n"/>
      <c r="BF580" s="373" t="n"/>
    </row>
    <row r="581" customFormat="1" s="38"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  <c r="AZ581" s="373" t="n"/>
      <c r="BA581" s="373" t="n"/>
      <c r="BB581" s="373" t="n"/>
      <c r="BC581" s="373" t="n"/>
      <c r="BD581" s="373" t="n"/>
      <c r="BE581" s="373" t="n"/>
      <c r="BF581" s="373" t="n"/>
    </row>
    <row r="582" customFormat="1" s="38"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  <c r="AZ582" s="373" t="n"/>
      <c r="BA582" s="373" t="n"/>
      <c r="BB582" s="373" t="n"/>
      <c r="BC582" s="373" t="n"/>
      <c r="BD582" s="373" t="n"/>
      <c r="BE582" s="373" t="n"/>
      <c r="BF582" s="373" t="n"/>
    </row>
    <row r="583" customFormat="1" s="38"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  <c r="AZ583" s="373" t="n"/>
      <c r="BA583" s="373" t="n"/>
      <c r="BB583" s="373" t="n"/>
      <c r="BC583" s="373" t="n"/>
      <c r="BD583" s="373" t="n"/>
      <c r="BE583" s="373" t="n"/>
      <c r="BF583" s="373" t="n"/>
    </row>
    <row r="584" customFormat="1" s="38"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  <c r="AZ584" s="373" t="n"/>
      <c r="BA584" s="373" t="n"/>
      <c r="BB584" s="373" t="n"/>
      <c r="BC584" s="373" t="n"/>
      <c r="BD584" s="373" t="n"/>
      <c r="BE584" s="373" t="n"/>
      <c r="BF584" s="373" t="n"/>
    </row>
    <row r="585" customFormat="1" s="38"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  <c r="AZ585" s="373" t="n"/>
      <c r="BA585" s="373" t="n"/>
      <c r="BB585" s="373" t="n"/>
      <c r="BC585" s="373" t="n"/>
      <c r="BD585" s="373" t="n"/>
      <c r="BE585" s="373" t="n"/>
      <c r="BF585" s="373" t="n"/>
    </row>
    <row r="586" customFormat="1" s="38"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  <c r="AZ586" s="373" t="n"/>
      <c r="BA586" s="373" t="n"/>
      <c r="BB586" s="373" t="n"/>
      <c r="BC586" s="373" t="n"/>
      <c r="BD586" s="373" t="n"/>
      <c r="BE586" s="373" t="n"/>
      <c r="BF586" s="373" t="n"/>
    </row>
    <row r="587" customFormat="1" s="38"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  <c r="AZ587" s="373" t="n"/>
      <c r="BA587" s="373" t="n"/>
      <c r="BB587" s="373" t="n"/>
      <c r="BC587" s="373" t="n"/>
      <c r="BD587" s="373" t="n"/>
      <c r="BE587" s="373" t="n"/>
      <c r="BF587" s="373" t="n"/>
    </row>
    <row r="588" customFormat="1" s="38"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  <c r="AZ588" s="373" t="n"/>
      <c r="BA588" s="373" t="n"/>
      <c r="BB588" s="373" t="n"/>
      <c r="BC588" s="373" t="n"/>
      <c r="BD588" s="373" t="n"/>
      <c r="BE588" s="373" t="n"/>
      <c r="BF588" s="373" t="n"/>
    </row>
    <row r="589" customFormat="1" s="38"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  <c r="AZ589" s="373" t="n"/>
      <c r="BA589" s="373" t="n"/>
      <c r="BB589" s="373" t="n"/>
      <c r="BC589" s="373" t="n"/>
      <c r="BD589" s="373" t="n"/>
      <c r="BE589" s="373" t="n"/>
      <c r="BF589" s="373" t="n"/>
    </row>
    <row r="590" customFormat="1" s="38"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  <c r="AZ590" s="373" t="n"/>
      <c r="BA590" s="373" t="n"/>
      <c r="BB590" s="373" t="n"/>
      <c r="BC590" s="373" t="n"/>
      <c r="BD590" s="373" t="n"/>
      <c r="BE590" s="373" t="n"/>
      <c r="BF590" s="373" t="n"/>
    </row>
    <row r="591" customFormat="1" s="38"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  <c r="AZ591" s="373" t="n"/>
      <c r="BA591" s="373" t="n"/>
      <c r="BB591" s="373" t="n"/>
      <c r="BC591" s="373" t="n"/>
      <c r="BD591" s="373" t="n"/>
      <c r="BE591" s="373" t="n"/>
      <c r="BF591" s="373" t="n"/>
    </row>
    <row r="592" customFormat="1" s="38"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  <c r="AZ592" s="373" t="n"/>
      <c r="BA592" s="373" t="n"/>
      <c r="BB592" s="373" t="n"/>
      <c r="BC592" s="373" t="n"/>
      <c r="BD592" s="373" t="n"/>
      <c r="BE592" s="373" t="n"/>
      <c r="BF592" s="373" t="n"/>
    </row>
    <row r="593" customFormat="1" s="38"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  <c r="AZ593" s="373" t="n"/>
      <c r="BA593" s="373" t="n"/>
      <c r="BB593" s="373" t="n"/>
      <c r="BC593" s="373" t="n"/>
      <c r="BD593" s="373" t="n"/>
      <c r="BE593" s="373" t="n"/>
      <c r="BF593" s="373" t="n"/>
    </row>
    <row r="594" customFormat="1" s="38"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  <c r="AZ594" s="373" t="n"/>
      <c r="BA594" s="373" t="n"/>
      <c r="BB594" s="373" t="n"/>
      <c r="BC594" s="373" t="n"/>
      <c r="BD594" s="373" t="n"/>
      <c r="BE594" s="373" t="n"/>
      <c r="BF594" s="373" t="n"/>
    </row>
    <row r="595" customFormat="1" s="38"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  <c r="AZ595" s="373" t="n"/>
      <c r="BA595" s="373" t="n"/>
      <c r="BB595" s="373" t="n"/>
      <c r="BC595" s="373" t="n"/>
      <c r="BD595" s="373" t="n"/>
      <c r="BE595" s="373" t="n"/>
      <c r="BF595" s="373" t="n"/>
    </row>
    <row r="596" customFormat="1" s="38"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  <c r="AZ596" s="373" t="n"/>
      <c r="BA596" s="373" t="n"/>
      <c r="BB596" s="373" t="n"/>
      <c r="BC596" s="373" t="n"/>
      <c r="BD596" s="373" t="n"/>
      <c r="BE596" s="373" t="n"/>
      <c r="BF596" s="373" t="n"/>
    </row>
    <row r="597" customFormat="1" s="38"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  <c r="AZ597" s="373" t="n"/>
      <c r="BA597" s="373" t="n"/>
      <c r="BB597" s="373" t="n"/>
      <c r="BC597" s="373" t="n"/>
      <c r="BD597" s="373" t="n"/>
      <c r="BE597" s="373" t="n"/>
      <c r="BF597" s="373" t="n"/>
    </row>
    <row r="598" customFormat="1" s="38"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  <c r="AZ598" s="373" t="n"/>
      <c r="BA598" s="373" t="n"/>
      <c r="BB598" s="373" t="n"/>
      <c r="BC598" s="373" t="n"/>
      <c r="BD598" s="373" t="n"/>
      <c r="BE598" s="373" t="n"/>
      <c r="BF598" s="373" t="n"/>
    </row>
    <row r="599" customFormat="1" s="38"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  <c r="AZ599" s="373" t="n"/>
      <c r="BA599" s="373" t="n"/>
      <c r="BB599" s="373" t="n"/>
      <c r="BC599" s="373" t="n"/>
      <c r="BD599" s="373" t="n"/>
      <c r="BE599" s="373" t="n"/>
      <c r="BF599" s="373" t="n"/>
    </row>
    <row r="600" customFormat="1" s="38"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  <c r="AZ600" s="373" t="n"/>
      <c r="BA600" s="373" t="n"/>
      <c r="BB600" s="373" t="n"/>
      <c r="BC600" s="373" t="n"/>
      <c r="BD600" s="373" t="n"/>
      <c r="BE600" s="373" t="n"/>
      <c r="BF600" s="373" t="n"/>
    </row>
    <row r="601" customFormat="1" s="38"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  <c r="AZ601" s="373" t="n"/>
      <c r="BA601" s="373" t="n"/>
      <c r="BB601" s="373" t="n"/>
      <c r="BC601" s="373" t="n"/>
      <c r="BD601" s="373" t="n"/>
      <c r="BE601" s="373" t="n"/>
      <c r="BF601" s="373" t="n"/>
    </row>
    <row r="602" customFormat="1" s="38"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  <c r="AZ602" s="373" t="n"/>
      <c r="BA602" s="373" t="n"/>
      <c r="BB602" s="373" t="n"/>
      <c r="BC602" s="373" t="n"/>
      <c r="BD602" s="373" t="n"/>
      <c r="BE602" s="373" t="n"/>
      <c r="BF602" s="373" t="n"/>
    </row>
    <row r="603" customFormat="1" s="38"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  <c r="AZ603" s="373" t="n"/>
      <c r="BA603" s="373" t="n"/>
      <c r="BB603" s="373" t="n"/>
      <c r="BC603" s="373" t="n"/>
      <c r="BD603" s="373" t="n"/>
      <c r="BE603" s="373" t="n"/>
      <c r="BF603" s="373" t="n"/>
    </row>
    <row r="604" customFormat="1" s="38"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  <c r="AZ604" s="373" t="n"/>
      <c r="BA604" s="373" t="n"/>
      <c r="BB604" s="373" t="n"/>
      <c r="BC604" s="373" t="n"/>
      <c r="BD604" s="373" t="n"/>
      <c r="BE604" s="373" t="n"/>
      <c r="BF604" s="373" t="n"/>
    </row>
    <row r="605" customFormat="1" s="38"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  <c r="AZ605" s="373" t="n"/>
      <c r="BA605" s="373" t="n"/>
      <c r="BB605" s="373" t="n"/>
      <c r="BC605" s="373" t="n"/>
      <c r="BD605" s="373" t="n"/>
      <c r="BE605" s="373" t="n"/>
      <c r="BF605" s="373" t="n"/>
    </row>
    <row r="606" customFormat="1" s="38"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  <c r="AZ606" s="373" t="n"/>
      <c r="BA606" s="373" t="n"/>
      <c r="BB606" s="373" t="n"/>
      <c r="BC606" s="373" t="n"/>
      <c r="BD606" s="373" t="n"/>
      <c r="BE606" s="373" t="n"/>
      <c r="BF606" s="373" t="n"/>
    </row>
    <row r="607" customFormat="1" s="38"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  <c r="AZ607" s="373" t="n"/>
      <c r="BA607" s="373" t="n"/>
      <c r="BB607" s="373" t="n"/>
      <c r="BC607" s="373" t="n"/>
      <c r="BD607" s="373" t="n"/>
      <c r="BE607" s="373" t="n"/>
      <c r="BF607" s="373" t="n"/>
    </row>
    <row r="608" customFormat="1" s="38"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  <c r="AZ608" s="373" t="n"/>
      <c r="BA608" s="373" t="n"/>
      <c r="BB608" s="373" t="n"/>
      <c r="BC608" s="373" t="n"/>
      <c r="BD608" s="373" t="n"/>
      <c r="BE608" s="373" t="n"/>
      <c r="BF608" s="373" t="n"/>
    </row>
    <row r="609" customFormat="1" s="38"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  <c r="AZ609" s="373" t="n"/>
      <c r="BA609" s="373" t="n"/>
      <c r="BB609" s="373" t="n"/>
      <c r="BC609" s="373" t="n"/>
      <c r="BD609" s="373" t="n"/>
      <c r="BE609" s="373" t="n"/>
      <c r="BF609" s="373" t="n"/>
    </row>
    <row r="610" customFormat="1" s="38"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  <c r="AZ610" s="373" t="n"/>
      <c r="BA610" s="373" t="n"/>
      <c r="BB610" s="373" t="n"/>
      <c r="BC610" s="373" t="n"/>
      <c r="BD610" s="373" t="n"/>
      <c r="BE610" s="373" t="n"/>
      <c r="BF610" s="373" t="n"/>
    </row>
    <row r="611" customFormat="1" s="38"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  <c r="AZ611" s="373" t="n"/>
      <c r="BA611" s="373" t="n"/>
      <c r="BB611" s="373" t="n"/>
      <c r="BC611" s="373" t="n"/>
      <c r="BD611" s="373" t="n"/>
      <c r="BE611" s="373" t="n"/>
      <c r="BF611" s="373" t="n"/>
    </row>
    <row r="612" customFormat="1" s="38"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  <c r="AZ612" s="373" t="n"/>
      <c r="BA612" s="373" t="n"/>
      <c r="BB612" s="373" t="n"/>
      <c r="BC612" s="373" t="n"/>
      <c r="BD612" s="373" t="n"/>
      <c r="BE612" s="373" t="n"/>
      <c r="BF612" s="373" t="n"/>
    </row>
    <row r="613" customFormat="1" s="38"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  <c r="AZ613" s="373" t="n"/>
      <c r="BA613" s="373" t="n"/>
      <c r="BB613" s="373" t="n"/>
      <c r="BC613" s="373" t="n"/>
      <c r="BD613" s="373" t="n"/>
      <c r="BE613" s="373" t="n"/>
      <c r="BF613" s="373" t="n"/>
    </row>
    <row r="614" customFormat="1" s="38"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  <c r="AZ614" s="373" t="n"/>
      <c r="BA614" s="373" t="n"/>
      <c r="BB614" s="373" t="n"/>
      <c r="BC614" s="373" t="n"/>
      <c r="BD614" s="373" t="n"/>
      <c r="BE614" s="373" t="n"/>
      <c r="BF614" s="373" t="n"/>
    </row>
    <row r="615" customFormat="1" s="38"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  <c r="AZ615" s="373" t="n"/>
      <c r="BA615" s="373" t="n"/>
      <c r="BB615" s="373" t="n"/>
      <c r="BC615" s="373" t="n"/>
      <c r="BD615" s="373" t="n"/>
      <c r="BE615" s="373" t="n"/>
      <c r="BF615" s="373" t="n"/>
    </row>
    <row r="616" customFormat="1" s="38"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  <c r="AZ616" s="373" t="n"/>
      <c r="BA616" s="373" t="n"/>
      <c r="BB616" s="373" t="n"/>
      <c r="BC616" s="373" t="n"/>
      <c r="BD616" s="373" t="n"/>
      <c r="BE616" s="373" t="n"/>
      <c r="BF616" s="373" t="n"/>
    </row>
    <row r="617" customFormat="1" s="38"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  <c r="AZ617" s="373" t="n"/>
      <c r="BA617" s="373" t="n"/>
      <c r="BB617" s="373" t="n"/>
      <c r="BC617" s="373" t="n"/>
      <c r="BD617" s="373" t="n"/>
      <c r="BE617" s="373" t="n"/>
      <c r="BF617" s="373" t="n"/>
    </row>
    <row r="618" customFormat="1" s="38"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  <c r="AZ618" s="373" t="n"/>
      <c r="BA618" s="373" t="n"/>
      <c r="BB618" s="373" t="n"/>
      <c r="BC618" s="373" t="n"/>
      <c r="BD618" s="373" t="n"/>
      <c r="BE618" s="373" t="n"/>
      <c r="BF618" s="373" t="n"/>
    </row>
    <row r="619" customFormat="1" s="38"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  <c r="AZ619" s="373" t="n"/>
      <c r="BA619" s="373" t="n"/>
      <c r="BB619" s="373" t="n"/>
      <c r="BC619" s="373" t="n"/>
      <c r="BD619" s="373" t="n"/>
      <c r="BE619" s="373" t="n"/>
      <c r="BF619" s="373" t="n"/>
    </row>
    <row r="620" customFormat="1" s="38"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  <c r="AZ620" s="373" t="n"/>
      <c r="BA620" s="373" t="n"/>
      <c r="BB620" s="373" t="n"/>
      <c r="BC620" s="373" t="n"/>
      <c r="BD620" s="373" t="n"/>
      <c r="BE620" s="373" t="n"/>
      <c r="BF620" s="373" t="n"/>
    </row>
    <row r="621" customFormat="1" s="38"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  <c r="AZ621" s="373" t="n"/>
      <c r="BA621" s="373" t="n"/>
      <c r="BB621" s="373" t="n"/>
      <c r="BC621" s="373" t="n"/>
      <c r="BD621" s="373" t="n"/>
      <c r="BE621" s="373" t="n"/>
      <c r="BF621" s="373" t="n"/>
    </row>
    <row r="622" customFormat="1" s="38"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  <c r="AZ622" s="373" t="n"/>
      <c r="BA622" s="373" t="n"/>
      <c r="BB622" s="373" t="n"/>
      <c r="BC622" s="373" t="n"/>
      <c r="BD622" s="373" t="n"/>
      <c r="BE622" s="373" t="n"/>
      <c r="BF622" s="373" t="n"/>
    </row>
    <row r="623" customFormat="1" s="38"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  <c r="AZ623" s="373" t="n"/>
      <c r="BA623" s="373" t="n"/>
      <c r="BB623" s="373" t="n"/>
      <c r="BC623" s="373" t="n"/>
      <c r="BD623" s="373" t="n"/>
      <c r="BE623" s="373" t="n"/>
      <c r="BF623" s="373" t="n"/>
    </row>
    <row r="624" customFormat="1" s="38"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  <c r="AZ624" s="373" t="n"/>
      <c r="BA624" s="373" t="n"/>
      <c r="BB624" s="373" t="n"/>
      <c r="BC624" s="373" t="n"/>
      <c r="BD624" s="373" t="n"/>
      <c r="BE624" s="373" t="n"/>
      <c r="BF624" s="373" t="n"/>
    </row>
    <row r="625" customFormat="1" s="38"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  <c r="AZ625" s="373" t="n"/>
      <c r="BA625" s="373" t="n"/>
      <c r="BB625" s="373" t="n"/>
      <c r="BC625" s="373" t="n"/>
      <c r="BD625" s="373" t="n"/>
      <c r="BE625" s="373" t="n"/>
      <c r="BF625" s="373" t="n"/>
    </row>
    <row r="626" customFormat="1" s="38"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  <c r="AZ626" s="373" t="n"/>
      <c r="BA626" s="373" t="n"/>
      <c r="BB626" s="373" t="n"/>
      <c r="BC626" s="373" t="n"/>
      <c r="BD626" s="373" t="n"/>
      <c r="BE626" s="373" t="n"/>
      <c r="BF626" s="373" t="n"/>
    </row>
    <row r="627" customFormat="1" s="38"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  <c r="AZ627" s="373" t="n"/>
      <c r="BA627" s="373" t="n"/>
      <c r="BB627" s="373" t="n"/>
      <c r="BC627" s="373" t="n"/>
      <c r="BD627" s="373" t="n"/>
      <c r="BE627" s="373" t="n"/>
      <c r="BF627" s="373" t="n"/>
    </row>
    <row r="628" customFormat="1" s="38"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  <c r="AZ628" s="373" t="n"/>
      <c r="BA628" s="373" t="n"/>
      <c r="BB628" s="373" t="n"/>
      <c r="BC628" s="373" t="n"/>
      <c r="BD628" s="373" t="n"/>
      <c r="BE628" s="373" t="n"/>
      <c r="BF628" s="373" t="n"/>
    </row>
    <row r="629" customFormat="1" s="38"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  <c r="AZ629" s="373" t="n"/>
      <c r="BA629" s="373" t="n"/>
      <c r="BB629" s="373" t="n"/>
      <c r="BC629" s="373" t="n"/>
      <c r="BD629" s="373" t="n"/>
      <c r="BE629" s="373" t="n"/>
      <c r="BF629" s="373" t="n"/>
    </row>
    <row r="630" customFormat="1" s="38"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  <c r="AZ630" s="373" t="n"/>
      <c r="BA630" s="373" t="n"/>
      <c r="BB630" s="373" t="n"/>
      <c r="BC630" s="373" t="n"/>
      <c r="BD630" s="373" t="n"/>
      <c r="BE630" s="373" t="n"/>
      <c r="BF630" s="373" t="n"/>
    </row>
    <row r="631" customFormat="1" s="38"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  <c r="AZ631" s="373" t="n"/>
      <c r="BA631" s="373" t="n"/>
      <c r="BB631" s="373" t="n"/>
      <c r="BC631" s="373" t="n"/>
      <c r="BD631" s="373" t="n"/>
      <c r="BE631" s="373" t="n"/>
      <c r="BF631" s="373" t="n"/>
    </row>
    <row r="632" customFormat="1" s="38"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  <c r="AZ632" s="373" t="n"/>
      <c r="BA632" s="373" t="n"/>
      <c r="BB632" s="373" t="n"/>
      <c r="BC632" s="373" t="n"/>
      <c r="BD632" s="373" t="n"/>
      <c r="BE632" s="373" t="n"/>
      <c r="BF632" s="373" t="n"/>
    </row>
    <row r="633" customFormat="1" s="38"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  <c r="AZ633" s="373" t="n"/>
      <c r="BA633" s="373" t="n"/>
      <c r="BB633" s="373" t="n"/>
      <c r="BC633" s="373" t="n"/>
      <c r="BD633" s="373" t="n"/>
      <c r="BE633" s="373" t="n"/>
      <c r="BF633" s="373" t="n"/>
    </row>
    <row r="634" customFormat="1" s="38"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  <c r="AZ634" s="373" t="n"/>
      <c r="BA634" s="373" t="n"/>
      <c r="BB634" s="373" t="n"/>
      <c r="BC634" s="373" t="n"/>
      <c r="BD634" s="373" t="n"/>
      <c r="BE634" s="373" t="n"/>
      <c r="BF634" s="373" t="n"/>
    </row>
    <row r="635" customFormat="1" s="38"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  <c r="AZ635" s="373" t="n"/>
      <c r="BA635" s="373" t="n"/>
      <c r="BB635" s="373" t="n"/>
      <c r="BC635" s="373" t="n"/>
      <c r="BD635" s="373" t="n"/>
      <c r="BE635" s="373" t="n"/>
      <c r="BF635" s="373" t="n"/>
    </row>
    <row r="636" customFormat="1" s="38"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  <c r="AZ636" s="373" t="n"/>
      <c r="BA636" s="373" t="n"/>
      <c r="BB636" s="373" t="n"/>
      <c r="BC636" s="373" t="n"/>
      <c r="BD636" s="373" t="n"/>
      <c r="BE636" s="373" t="n"/>
      <c r="BF636" s="373" t="n"/>
    </row>
    <row r="637" customFormat="1" s="38"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  <c r="AZ637" s="373" t="n"/>
      <c r="BA637" s="373" t="n"/>
      <c r="BB637" s="373" t="n"/>
      <c r="BC637" s="373" t="n"/>
      <c r="BD637" s="373" t="n"/>
      <c r="BE637" s="373" t="n"/>
      <c r="BF637" s="373" t="n"/>
    </row>
    <row r="638" customFormat="1" s="38"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  <c r="AZ638" s="373" t="n"/>
      <c r="BA638" s="373" t="n"/>
      <c r="BB638" s="373" t="n"/>
      <c r="BC638" s="373" t="n"/>
      <c r="BD638" s="373" t="n"/>
      <c r="BE638" s="373" t="n"/>
      <c r="BF638" s="373" t="n"/>
    </row>
    <row r="639" customFormat="1" s="38"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  <c r="AZ639" s="373" t="n"/>
      <c r="BA639" s="373" t="n"/>
      <c r="BB639" s="373" t="n"/>
      <c r="BC639" s="373" t="n"/>
      <c r="BD639" s="373" t="n"/>
      <c r="BE639" s="373" t="n"/>
      <c r="BF639" s="373" t="n"/>
    </row>
    <row r="640" customFormat="1" s="38"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  <c r="AZ640" s="373" t="n"/>
      <c r="BA640" s="373" t="n"/>
      <c r="BB640" s="373" t="n"/>
      <c r="BC640" s="373" t="n"/>
      <c r="BD640" s="373" t="n"/>
      <c r="BE640" s="373" t="n"/>
      <c r="BF640" s="373" t="n"/>
    </row>
    <row r="641" customFormat="1" s="38"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  <c r="AZ641" s="373" t="n"/>
      <c r="BA641" s="373" t="n"/>
      <c r="BB641" s="373" t="n"/>
      <c r="BC641" s="373" t="n"/>
      <c r="BD641" s="373" t="n"/>
      <c r="BE641" s="373" t="n"/>
      <c r="BF641" s="373" t="n"/>
    </row>
    <row r="642" customFormat="1" s="38"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  <c r="AZ642" s="373" t="n"/>
      <c r="BA642" s="373" t="n"/>
      <c r="BB642" s="373" t="n"/>
      <c r="BC642" s="373" t="n"/>
      <c r="BD642" s="373" t="n"/>
      <c r="BE642" s="373" t="n"/>
      <c r="BF642" s="373" t="n"/>
    </row>
    <row r="643" customFormat="1" s="38"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  <c r="AZ643" s="373" t="n"/>
      <c r="BA643" s="373" t="n"/>
      <c r="BB643" s="373" t="n"/>
      <c r="BC643" s="373" t="n"/>
      <c r="BD643" s="373" t="n"/>
      <c r="BE643" s="373" t="n"/>
      <c r="BF643" s="373" t="n"/>
    </row>
    <row r="644" customFormat="1" s="38"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  <c r="AZ644" s="373" t="n"/>
      <c r="BA644" s="373" t="n"/>
      <c r="BB644" s="373" t="n"/>
      <c r="BC644" s="373" t="n"/>
      <c r="BD644" s="373" t="n"/>
      <c r="BE644" s="373" t="n"/>
      <c r="BF644" s="373" t="n"/>
    </row>
    <row r="645" customFormat="1" s="38"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  <c r="AZ645" s="373" t="n"/>
      <c r="BA645" s="373" t="n"/>
      <c r="BB645" s="373" t="n"/>
      <c r="BC645" s="373" t="n"/>
      <c r="BD645" s="373" t="n"/>
      <c r="BE645" s="373" t="n"/>
      <c r="BF645" s="373" t="n"/>
    </row>
    <row r="646" customFormat="1" s="38"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  <c r="AZ646" s="373" t="n"/>
      <c r="BA646" s="373" t="n"/>
      <c r="BB646" s="373" t="n"/>
      <c r="BC646" s="373" t="n"/>
      <c r="BD646" s="373" t="n"/>
      <c r="BE646" s="373" t="n"/>
      <c r="BF646" s="373" t="n"/>
    </row>
    <row r="647" customFormat="1" s="38"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  <c r="AZ647" s="373" t="n"/>
      <c r="BA647" s="373" t="n"/>
      <c r="BB647" s="373" t="n"/>
      <c r="BC647" s="373" t="n"/>
      <c r="BD647" s="373" t="n"/>
      <c r="BE647" s="373" t="n"/>
      <c r="BF647" s="373" t="n"/>
    </row>
    <row r="648" customFormat="1" s="38"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  <c r="AZ648" s="373" t="n"/>
      <c r="BA648" s="373" t="n"/>
      <c r="BB648" s="373" t="n"/>
      <c r="BC648" s="373" t="n"/>
      <c r="BD648" s="373" t="n"/>
      <c r="BE648" s="373" t="n"/>
      <c r="BF648" s="373" t="n"/>
    </row>
    <row r="649" customFormat="1" s="38"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  <c r="AZ649" s="373" t="n"/>
      <c r="BA649" s="373" t="n"/>
      <c r="BB649" s="373" t="n"/>
      <c r="BC649" s="373" t="n"/>
      <c r="BD649" s="373" t="n"/>
      <c r="BE649" s="373" t="n"/>
      <c r="BF649" s="373" t="n"/>
    </row>
    <row r="650" customFormat="1" s="38"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  <c r="AZ650" s="373" t="n"/>
      <c r="BA650" s="373" t="n"/>
      <c r="BB650" s="373" t="n"/>
      <c r="BC650" s="373" t="n"/>
      <c r="BD650" s="373" t="n"/>
      <c r="BE650" s="373" t="n"/>
      <c r="BF650" s="373" t="n"/>
    </row>
    <row r="651" customFormat="1" s="38"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  <c r="AZ651" s="373" t="n"/>
      <c r="BA651" s="373" t="n"/>
      <c r="BB651" s="373" t="n"/>
      <c r="BC651" s="373" t="n"/>
      <c r="BD651" s="373" t="n"/>
      <c r="BE651" s="373" t="n"/>
      <c r="BF651" s="373" t="n"/>
    </row>
    <row r="652" customFormat="1" s="38"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  <c r="AZ652" s="373" t="n"/>
      <c r="BA652" s="373" t="n"/>
      <c r="BB652" s="373" t="n"/>
      <c r="BC652" s="373" t="n"/>
      <c r="BD652" s="373" t="n"/>
      <c r="BE652" s="373" t="n"/>
      <c r="BF652" s="373" t="n"/>
    </row>
    <row r="653" customFormat="1" s="38"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  <c r="AZ653" s="373" t="n"/>
      <c r="BA653" s="373" t="n"/>
      <c r="BB653" s="373" t="n"/>
      <c r="BC653" s="373" t="n"/>
      <c r="BD653" s="373" t="n"/>
      <c r="BE653" s="373" t="n"/>
      <c r="BF653" s="373" t="n"/>
    </row>
    <row r="654" customFormat="1" s="38"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  <c r="AZ654" s="373" t="n"/>
      <c r="BA654" s="373" t="n"/>
      <c r="BB654" s="373" t="n"/>
      <c r="BC654" s="373" t="n"/>
      <c r="BD654" s="373" t="n"/>
      <c r="BE654" s="373" t="n"/>
      <c r="BF654" s="373" t="n"/>
    </row>
    <row r="655" customFormat="1" s="38"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  <c r="AZ655" s="373" t="n"/>
      <c r="BA655" s="373" t="n"/>
      <c r="BB655" s="373" t="n"/>
      <c r="BC655" s="373" t="n"/>
      <c r="BD655" s="373" t="n"/>
      <c r="BE655" s="373" t="n"/>
      <c r="BF655" s="373" t="n"/>
    </row>
    <row r="656" customFormat="1" s="38"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  <c r="AZ656" s="373" t="n"/>
      <c r="BA656" s="373" t="n"/>
      <c r="BB656" s="373" t="n"/>
      <c r="BC656" s="373" t="n"/>
      <c r="BD656" s="373" t="n"/>
      <c r="BE656" s="373" t="n"/>
      <c r="BF656" s="373" t="n"/>
    </row>
    <row r="657" customFormat="1" s="38"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  <c r="AZ657" s="373" t="n"/>
      <c r="BA657" s="373" t="n"/>
      <c r="BB657" s="373" t="n"/>
      <c r="BC657" s="373" t="n"/>
      <c r="BD657" s="373" t="n"/>
      <c r="BE657" s="373" t="n"/>
      <c r="BF657" s="373" t="n"/>
    </row>
    <row r="658" customFormat="1" s="38"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  <c r="AZ658" s="373" t="n"/>
      <c r="BA658" s="373" t="n"/>
      <c r="BB658" s="373" t="n"/>
      <c r="BC658" s="373" t="n"/>
      <c r="BD658" s="373" t="n"/>
      <c r="BE658" s="373" t="n"/>
      <c r="BF658" s="373" t="n"/>
    </row>
    <row r="659" customFormat="1" s="38"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  <c r="AZ659" s="373" t="n"/>
      <c r="BA659" s="373" t="n"/>
      <c r="BB659" s="373" t="n"/>
      <c r="BC659" s="373" t="n"/>
      <c r="BD659" s="373" t="n"/>
      <c r="BE659" s="373" t="n"/>
      <c r="BF659" s="373" t="n"/>
    </row>
    <row r="660" customFormat="1" s="38"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  <c r="AZ660" s="373" t="n"/>
      <c r="BA660" s="373" t="n"/>
      <c r="BB660" s="373" t="n"/>
      <c r="BC660" s="373" t="n"/>
      <c r="BD660" s="373" t="n"/>
      <c r="BE660" s="373" t="n"/>
      <c r="BF660" s="373" t="n"/>
    </row>
    <row r="661" customFormat="1" s="38"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  <c r="AZ661" s="373" t="n"/>
      <c r="BA661" s="373" t="n"/>
      <c r="BB661" s="373" t="n"/>
      <c r="BC661" s="373" t="n"/>
      <c r="BD661" s="373" t="n"/>
      <c r="BE661" s="373" t="n"/>
      <c r="BF661" s="373" t="n"/>
    </row>
    <row r="662" customFormat="1" s="38"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  <c r="AZ662" s="373" t="n"/>
      <c r="BA662" s="373" t="n"/>
      <c r="BB662" s="373" t="n"/>
      <c r="BC662" s="373" t="n"/>
      <c r="BD662" s="373" t="n"/>
      <c r="BE662" s="373" t="n"/>
      <c r="BF662" s="373" t="n"/>
    </row>
  </sheetData>
  <mergeCells count="36">
    <mergeCell ref="BB28:BB31"/>
    <mergeCell ref="B3:C3"/>
    <mergeCell ref="AZ28:AZ31"/>
    <mergeCell ref="BQ28:BQ31"/>
    <mergeCell ref="BS28:BS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U28:AU31"/>
    <mergeCell ref="BR28:BR31"/>
    <mergeCell ref="BX28:BX31"/>
    <mergeCell ref="BA28:BA31"/>
    <mergeCell ref="AY28:AY31"/>
    <mergeCell ref="BI28:BI31"/>
    <mergeCell ref="BU28:BU31"/>
    <mergeCell ref="AX28:AX31"/>
    <mergeCell ref="BE28:BE31"/>
    <mergeCell ref="BW28:BW31"/>
    <mergeCell ref="E28:AO29"/>
    <mergeCell ref="BM28:BM31"/>
    <mergeCell ref="BO28:BO31"/>
    <mergeCell ref="BD28:BD31"/>
    <mergeCell ref="AV28:AV31"/>
    <mergeCell ref="BH28:BH31"/>
    <mergeCell ref="BJ28:BJ31"/>
    <mergeCell ref="BP28:BP31"/>
    <mergeCell ref="AS28:AS31"/>
    <mergeCell ref="A28:D31"/>
    <mergeCell ref="BT28:BT31"/>
    <mergeCell ref="BC28:BC31"/>
    <mergeCell ref="BV28:BV31"/>
  </mergeCells>
  <pageMargins left="0.7" right="0.7" top="0.75" bottom="0.75" header="0.3" footer="0.3"/>
  <pageSetup orientation="portrait" paperSize="9" scale="15"/>
</worksheet>
</file>

<file path=xl/worksheets/sheet12.xml><?xml version="1.0" encoding="utf-8"?>
<worksheet xmlns="http://schemas.openxmlformats.org/spreadsheetml/2006/main">
  <sheetPr codeName="Sheet11">
    <outlinePr summaryBelow="1" summaryRight="1"/>
    <pageSetUpPr/>
  </sheetPr>
  <dimension ref="A1:CD652"/>
  <sheetViews>
    <sheetView showGridLines="0" zoomScale="55" zoomScaleNormal="55" zoomScaleSheetLayoutView="10" workbookViewId="0">
      <selection activeCell="X30" sqref="X30:Y30"/>
    </sheetView>
  </sheetViews>
  <sheetFormatPr baseColWidth="8" defaultColWidth="9.140625" defaultRowHeight="21"/>
  <cols>
    <col width="103.140625" customWidth="1" style="35" min="1" max="1"/>
    <col width="17.28515625" customWidth="1" style="35" min="2" max="4"/>
    <col width="7" customWidth="1" style="35" min="5" max="41"/>
    <col width="10" customWidth="1" style="35" min="42" max="42"/>
    <col width="8.140625" customWidth="1" style="35" min="43" max="43"/>
    <col width="9.140625" customWidth="1" style="373" min="44" max="58"/>
    <col width="9.140625" customWidth="1" style="38" min="59" max="59"/>
    <col width="11.28515625" customWidth="1" style="38" min="60" max="60"/>
    <col width="11.7109375" customWidth="1" style="38" min="61" max="61"/>
    <col width="9.140625" customWidth="1" style="38" min="62" max="76"/>
    <col width="9.140625" customWidth="1" style="35" min="77" max="83"/>
    <col width="9.140625" customWidth="1" style="35" min="84" max="16384"/>
  </cols>
  <sheetData>
    <row r="1" ht="18" customFormat="1" customHeight="1" s="38" thickBot="1">
      <c r="AR1" s="373" t="n"/>
      <c r="AS1" s="373" t="n"/>
      <c r="AT1" s="373" t="n"/>
      <c r="AU1" s="373" t="n"/>
      <c r="AV1" s="373" t="n"/>
      <c r="AW1" s="373" t="n"/>
      <c r="AX1" s="373" t="n"/>
      <c r="AY1" s="373" t="n"/>
      <c r="AZ1" s="373" t="n"/>
      <c r="BA1" s="373" t="n"/>
      <c r="BB1" s="373" t="n"/>
      <c r="BC1" s="373" t="n"/>
      <c r="BD1" s="373" t="n"/>
      <c r="BE1" s="373" t="n"/>
      <c r="BF1" s="373" t="n"/>
    </row>
    <row r="2" ht="22.9" customHeight="1" thickBot="1">
      <c r="A2" s="199" t="inlineStr">
        <is>
          <t>Client:</t>
        </is>
      </c>
      <c r="B2" s="201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  <c r="AK2" s="38" t="n"/>
      <c r="AL2" s="38" t="n"/>
      <c r="AM2" s="38" t="n"/>
      <c r="AN2" s="38" t="n"/>
      <c r="AO2" s="38" t="n"/>
      <c r="AP2" s="38" t="n"/>
      <c r="AQ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  <c r="AK3" s="38" t="n"/>
      <c r="AL3" s="38" t="n"/>
      <c r="AM3" s="38" t="n"/>
      <c r="AN3" s="38" t="n"/>
      <c r="AO3" s="38" t="n"/>
      <c r="AP3" s="38" t="n"/>
      <c r="AQ3" s="38" t="n"/>
    </row>
    <row r="4" ht="18" customFormat="1" customHeight="1" s="38" thickBot="1">
      <c r="AR4" s="373" t="n"/>
      <c r="AS4" s="373" t="n"/>
      <c r="AT4" s="373" t="n"/>
      <c r="AU4" s="373" t="n"/>
      <c r="AV4" s="373" t="n"/>
      <c r="AW4" s="373" t="n"/>
      <c r="AX4" s="373" t="n"/>
      <c r="AY4" s="373" t="n"/>
      <c r="AZ4" s="373" t="n"/>
      <c r="BA4" s="373" t="n"/>
      <c r="BB4" s="373" t="n"/>
      <c r="BC4" s="373" t="n"/>
      <c r="BD4" s="373" t="n"/>
      <c r="BE4" s="373" t="n"/>
      <c r="BF4" s="373" t="n"/>
    </row>
    <row r="5" ht="21.75" customHeight="1" thickBot="1">
      <c r="A5" s="200" t="inlineStr">
        <is>
          <t>Campaign duration</t>
        </is>
      </c>
      <c r="B5" s="201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  <c r="AK5" s="38" t="n"/>
      <c r="AL5" s="38" t="n"/>
      <c r="AM5" s="38" t="n"/>
      <c r="AN5" s="38" t="n"/>
      <c r="AO5" s="38" t="n"/>
      <c r="AP5" s="38" t="n"/>
      <c r="AQ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  <c r="AK6" s="38" t="n"/>
      <c r="AL6" s="38" t="n"/>
      <c r="AM6" s="38" t="n"/>
      <c r="AN6" s="38" t="n"/>
      <c r="AO6" s="38" t="n"/>
      <c r="AP6" s="38" t="n"/>
      <c r="AQ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  <c r="AK7" s="38" t="n"/>
      <c r="AL7" s="38" t="n"/>
      <c r="AM7" s="38" t="n"/>
      <c r="AN7" s="38" t="n"/>
      <c r="AO7" s="38" t="n"/>
      <c r="AP7" s="38" t="n"/>
      <c r="AQ7" s="38" t="n"/>
    </row>
    <row r="8" ht="18" customFormat="1" customHeight="1" s="38">
      <c r="D8" s="289" t="n"/>
      <c r="AR8" s="373" t="n"/>
      <c r="AS8" s="373" t="n"/>
      <c r="AT8" s="373" t="n"/>
      <c r="AU8" s="373" t="n"/>
      <c r="AV8" s="373" t="n"/>
      <c r="AW8" s="373" t="n"/>
      <c r="AX8" s="373" t="n"/>
      <c r="AY8" s="373" t="n"/>
      <c r="AZ8" s="373" t="n"/>
      <c r="BA8" s="373" t="n"/>
      <c r="BB8" s="373" t="n"/>
      <c r="BC8" s="373" t="n"/>
      <c r="BD8" s="373" t="n"/>
      <c r="BE8" s="373" t="n"/>
      <c r="BF8" s="373" t="n"/>
    </row>
    <row r="9" ht="19.9" customFormat="1" customHeight="1" s="38" thickBot="1">
      <c r="D9" s="289" t="n"/>
      <c r="AR9" s="373" t="n"/>
      <c r="AS9" s="373" t="n"/>
      <c r="AT9" s="373" t="n"/>
      <c r="AU9" s="373" t="n"/>
      <c r="AV9" s="373" t="n"/>
      <c r="AW9" s="373" t="n"/>
      <c r="AX9" s="373" t="n"/>
      <c r="AY9" s="373" t="n"/>
      <c r="AZ9" s="373" t="n"/>
      <c r="BA9" s="373" t="n"/>
      <c r="BB9" s="373" t="n"/>
      <c r="BC9" s="373" t="n"/>
      <c r="BD9" s="373" t="n"/>
      <c r="BE9" s="373" t="n"/>
      <c r="BF9" s="373" t="n"/>
    </row>
    <row r="10" ht="21.75" customHeight="1" thickBot="1">
      <c r="A10" s="496" t="inlineStr">
        <is>
          <t>Spot name</t>
        </is>
      </c>
      <c r="B10" s="497" t="inlineStr">
        <is>
          <t>Lenght</t>
        </is>
      </c>
      <c r="C10" s="498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O10" s="38" t="n"/>
      <c r="P10" s="38" t="n"/>
      <c r="Q10" s="38" t="n"/>
      <c r="R10" s="38" t="n"/>
      <c r="S10" s="38" t="n"/>
      <c r="T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  <c r="AI10" s="38" t="n"/>
      <c r="AJ10" s="38" t="n"/>
      <c r="AK10" s="38" t="n"/>
      <c r="AL10" s="38" t="n"/>
      <c r="AM10" s="38" t="n"/>
      <c r="AN10" s="38" t="n"/>
      <c r="AO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G11" s="38" t="n"/>
      <c r="H11" s="38" t="n"/>
      <c r="I11" s="38" t="n"/>
      <c r="J11" s="38" t="n"/>
      <c r="K11" s="38" t="n"/>
      <c r="L11" s="38" t="n"/>
      <c r="M11" s="38" t="n"/>
      <c r="R11" s="38" t="n"/>
      <c r="S11" s="38" t="n"/>
      <c r="T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O12" s="38" t="n"/>
      <c r="P12" s="38" t="n"/>
      <c r="Q12" s="38" t="n"/>
      <c r="R12" s="38" t="n"/>
      <c r="S12" s="38" t="n"/>
      <c r="T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  <c r="AI12" s="38" t="n"/>
      <c r="AJ12" s="38" t="n"/>
      <c r="AK12" s="38" t="n"/>
      <c r="AL12" s="38" t="n"/>
      <c r="AM12" s="38" t="n"/>
      <c r="AN12" s="38" t="n"/>
      <c r="AO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O13" s="38" t="n"/>
      <c r="P13" s="38" t="n"/>
      <c r="Q13" s="38" t="n"/>
      <c r="R13" s="38" t="n"/>
      <c r="S13" s="38" t="n"/>
      <c r="T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I13" s="38" t="n"/>
      <c r="AJ13" s="38" t="n"/>
      <c r="AK13" s="38" t="n"/>
      <c r="AL13" s="38" t="n"/>
      <c r="AM13" s="38" t="n"/>
      <c r="AN13" s="38" t="n"/>
      <c r="AO13" s="38" t="n"/>
      <c r="AR13" s="35" t="n"/>
      <c r="AS13" s="35" t="n"/>
      <c r="AT13" s="35" t="n"/>
      <c r="AU13" s="35" t="n"/>
      <c r="AV13" s="35" t="n"/>
      <c r="AW13" s="35" t="n"/>
      <c r="AX13" s="35" t="n"/>
      <c r="AY13" s="35" t="n"/>
      <c r="AZ13" s="35" t="n"/>
      <c r="BA13" s="35" t="n"/>
      <c r="BB13" s="35" t="n"/>
      <c r="BC13" s="35" t="n"/>
      <c r="BD13" s="35" t="n"/>
      <c r="BE13" s="35" t="n"/>
      <c r="BF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O14" s="38" t="n"/>
      <c r="P14" s="38" t="n"/>
      <c r="Q14" s="38" t="n"/>
      <c r="R14" s="38" t="n"/>
      <c r="S14" s="38" t="n"/>
      <c r="T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I14" s="38" t="n"/>
      <c r="AJ14" s="38" t="n"/>
      <c r="AK14" s="38" t="n"/>
      <c r="AL14" s="38" t="n"/>
      <c r="AM14" s="38" t="n"/>
      <c r="AN14" s="38" t="n"/>
      <c r="AO14" s="38" t="n"/>
      <c r="AR14" s="35" t="n"/>
      <c r="AS14" s="35" t="n"/>
      <c r="AT14" s="35" t="n"/>
      <c r="AU14" s="35" t="n"/>
      <c r="AV14" s="35" t="n"/>
      <c r="AW14" s="35" t="n"/>
      <c r="AX14" s="35" t="n"/>
      <c r="AY14" s="35" t="n"/>
      <c r="AZ14" s="35" t="n"/>
      <c r="BA14" s="35" t="n"/>
      <c r="BB14" s="35" t="n"/>
      <c r="BC14" s="35" t="n"/>
      <c r="BD14" s="35" t="n"/>
      <c r="BE14" s="35" t="n"/>
      <c r="BF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O15" s="38" t="n"/>
      <c r="P15" s="38" t="n"/>
      <c r="Q15" s="38" t="n"/>
      <c r="R15" s="38" t="n"/>
      <c r="S15" s="38" t="n"/>
      <c r="T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I15" s="38" t="n"/>
      <c r="AJ15" s="38" t="n"/>
      <c r="AK15" s="38" t="n"/>
      <c r="AL15" s="38" t="n"/>
      <c r="AM15" s="38" t="n"/>
      <c r="AN15" s="38" t="n"/>
      <c r="AO15" s="38" t="n"/>
      <c r="AR15" s="35" t="n"/>
      <c r="AS15" s="35" t="n"/>
      <c r="AT15" s="35" t="n"/>
      <c r="AU15" s="35" t="n"/>
      <c r="AV15" s="35" t="n"/>
      <c r="AW15" s="35" t="n"/>
      <c r="AX15" s="35" t="n"/>
      <c r="AY15" s="35" t="n"/>
      <c r="AZ15" s="35" t="n"/>
      <c r="BA15" s="35" t="n"/>
      <c r="BB15" s="35" t="n"/>
      <c r="BC15" s="35" t="n"/>
      <c r="BD15" s="35" t="n"/>
      <c r="BE15" s="35" t="n"/>
      <c r="BF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O16" s="38" t="n"/>
      <c r="P16" s="38" t="n"/>
      <c r="Q16" s="38" t="n"/>
      <c r="R16" s="38" t="n"/>
      <c r="S16" s="38" t="n"/>
      <c r="T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I16" s="38" t="n"/>
      <c r="AJ16" s="38" t="n"/>
      <c r="AK16" s="38" t="n"/>
      <c r="AL16" s="38" t="n"/>
      <c r="AM16" s="38" t="n"/>
      <c r="AN16" s="38" t="n"/>
      <c r="AO16" s="38" t="n"/>
      <c r="AR16" s="35" t="n"/>
      <c r="AS16" s="35" t="n"/>
      <c r="AT16" s="35" t="n"/>
      <c r="AU16" s="35" t="n"/>
      <c r="AV16" s="35" t="n"/>
      <c r="AW16" s="35" t="n"/>
      <c r="AX16" s="35" t="n"/>
      <c r="AY16" s="35" t="n"/>
      <c r="AZ16" s="35" t="n"/>
      <c r="BA16" s="35" t="n"/>
      <c r="BB16" s="35" t="n"/>
      <c r="BC16" s="35" t="n"/>
      <c r="BD16" s="35" t="n"/>
      <c r="BE16" s="35" t="n"/>
      <c r="BF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O17" s="38" t="n"/>
      <c r="P17" s="38" t="n"/>
      <c r="Q17" s="38" t="n"/>
      <c r="R17" s="38" t="n"/>
      <c r="S17" s="38" t="n"/>
      <c r="T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I17" s="38" t="n"/>
      <c r="AJ17" s="38" t="n"/>
      <c r="AK17" s="38" t="n"/>
      <c r="AL17" s="38" t="n"/>
      <c r="AM17" s="38" t="n"/>
      <c r="AN17" s="38" t="n"/>
      <c r="AO17" s="38" t="n"/>
      <c r="AR17" s="35" t="n"/>
      <c r="AS17" s="35" t="n"/>
      <c r="AT17" s="35" t="n"/>
      <c r="AU17" s="35" t="n"/>
      <c r="AV17" s="35" t="n"/>
      <c r="AW17" s="35" t="n"/>
      <c r="AX17" s="35" t="n"/>
      <c r="AY17" s="35" t="n"/>
      <c r="AZ17" s="35" t="n"/>
      <c r="BA17" s="35" t="n"/>
      <c r="BB17" s="35" t="n"/>
      <c r="BC17" s="35" t="n"/>
      <c r="BD17" s="35" t="n"/>
      <c r="BE17" s="35" t="n"/>
      <c r="BF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O18" s="38" t="n"/>
      <c r="P18" s="38" t="n"/>
      <c r="Q18" s="38" t="n"/>
      <c r="R18" s="38" t="n"/>
      <c r="S18" s="38" t="n"/>
      <c r="T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I18" s="38" t="n"/>
      <c r="AJ18" s="38" t="n"/>
      <c r="AK18" s="38" t="n"/>
      <c r="AL18" s="38" t="n"/>
      <c r="AM18" s="38" t="n"/>
      <c r="AN18" s="38" t="n"/>
      <c r="AO18" s="38" t="n"/>
      <c r="AR18" s="35" t="n"/>
      <c r="AS18" s="35" t="n"/>
      <c r="AT18" s="35" t="n"/>
      <c r="AU18" s="35" t="n"/>
      <c r="AV18" s="35" t="n"/>
      <c r="AW18" s="35" t="n"/>
      <c r="AX18" s="35" t="n"/>
      <c r="AY18" s="35" t="n"/>
      <c r="AZ18" s="35" t="n"/>
      <c r="BA18" s="35" t="n"/>
      <c r="BB18" s="35" t="n"/>
      <c r="BC18" s="35" t="n"/>
      <c r="BD18" s="35" t="n"/>
      <c r="BE18" s="35" t="n"/>
      <c r="BF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O19" s="38" t="n"/>
      <c r="P19" s="38" t="n"/>
      <c r="Q19" s="38" t="n"/>
      <c r="R19" s="38" t="n"/>
      <c r="S19" s="38" t="n"/>
      <c r="T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I19" s="38" t="n"/>
      <c r="AJ19" s="38" t="n"/>
      <c r="AK19" s="38" t="n"/>
      <c r="AL19" s="38" t="n"/>
      <c r="AM19" s="38" t="n"/>
      <c r="AN19" s="38" t="n"/>
      <c r="AO19" s="38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O20" s="38" t="n"/>
      <c r="P20" s="38" t="n"/>
      <c r="Q20" s="38" t="n"/>
      <c r="R20" s="38" t="n"/>
      <c r="S20" s="38" t="n"/>
      <c r="T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I20" s="38" t="n"/>
      <c r="AJ20" s="38" t="n"/>
      <c r="AK20" s="38" t="n"/>
      <c r="AL20" s="38" t="n"/>
      <c r="AM20" s="38" t="n"/>
      <c r="AN20" s="38" t="n"/>
      <c r="AO20" s="38" t="n"/>
      <c r="AR20" s="35" t="n"/>
      <c r="AS20" s="35" t="n"/>
      <c r="AT20" s="35" t="n"/>
      <c r="AU20" s="35" t="n"/>
      <c r="AV20" s="35" t="n"/>
      <c r="AW20" s="35" t="n"/>
      <c r="AX20" s="35" t="n"/>
      <c r="AY20" s="35" t="n"/>
      <c r="AZ20" s="35" t="n"/>
      <c r="BA20" s="35" t="n"/>
      <c r="BB20" s="35" t="n"/>
      <c r="BC20" s="35" t="n"/>
      <c r="BD20" s="35" t="n"/>
      <c r="BE20" s="35" t="n"/>
      <c r="BF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O21" s="38" t="n"/>
      <c r="P21" s="38" t="n"/>
      <c r="Q21" s="38" t="n"/>
      <c r="R21" s="38" t="n"/>
      <c r="S21" s="38" t="n"/>
      <c r="T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I21" s="38" t="n"/>
      <c r="AJ21" s="38" t="n"/>
      <c r="AK21" s="38" t="n"/>
      <c r="AL21" s="38" t="n"/>
      <c r="AM21" s="38" t="n"/>
      <c r="AN21" s="38" t="n"/>
      <c r="AO21" s="38" t="n"/>
      <c r="AR21" s="38" t="n"/>
      <c r="AS21" s="38" t="n"/>
      <c r="AT21" s="38" t="n"/>
      <c r="AU21" s="38" t="n"/>
      <c r="AV21" s="38" t="n"/>
      <c r="AW21" s="38" t="n"/>
      <c r="AX21" s="38" t="n"/>
      <c r="AY21" s="38" t="n"/>
      <c r="AZ21" s="38" t="n"/>
      <c r="BA21" s="35" t="n"/>
      <c r="BB21" s="35" t="n"/>
      <c r="BC21" s="35" t="n"/>
      <c r="BD21" s="35" t="n"/>
      <c r="BE21" s="35" t="n"/>
      <c r="BF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O22" s="38" t="n"/>
      <c r="P22" s="38" t="n"/>
      <c r="Q22" s="38" t="n"/>
      <c r="R22" s="38" t="n"/>
      <c r="S22" s="38" t="n"/>
      <c r="T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I22" s="38" t="n"/>
      <c r="AJ22" s="38" t="n"/>
      <c r="AK22" s="38" t="n"/>
      <c r="AL22" s="38" t="n"/>
      <c r="AM22" s="38" t="n"/>
      <c r="AN22" s="38" t="n"/>
      <c r="AO22" s="38" t="n"/>
      <c r="AR22" s="38" t="n"/>
      <c r="AS22" s="38" t="n"/>
      <c r="AT22" s="38" t="n"/>
      <c r="AU22" s="38" t="n"/>
      <c r="AV22" s="38" t="n"/>
      <c r="AW22" s="38" t="n"/>
      <c r="AX22" s="38" t="n"/>
      <c r="AY22" s="38" t="n"/>
      <c r="AZ22" s="38" t="n"/>
      <c r="BA22" s="35" t="n"/>
      <c r="BB22" s="35" t="n"/>
      <c r="BC22" s="35" t="n"/>
      <c r="BD22" s="35" t="n"/>
      <c r="BE22" s="35" t="n"/>
      <c r="BF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O23" s="38" t="n"/>
      <c r="P23" s="38" t="n"/>
      <c r="Q23" s="38" t="n"/>
      <c r="R23" s="38" t="n"/>
      <c r="S23" s="38" t="n"/>
      <c r="T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I23" s="38" t="n"/>
      <c r="AJ23" s="38" t="n"/>
      <c r="AK23" s="38" t="n"/>
      <c r="AL23" s="38" t="n"/>
      <c r="AM23" s="38" t="n"/>
      <c r="AN23" s="38" t="n"/>
      <c r="AO23" s="38" t="n"/>
      <c r="AR23" s="38" t="n"/>
      <c r="AS23" s="38" t="n"/>
      <c r="AT23" s="38" t="n"/>
      <c r="AU23" s="38" t="n"/>
      <c r="AV23" s="38" t="n"/>
      <c r="AW23" s="38" t="n"/>
      <c r="AX23" s="38" t="n"/>
      <c r="AY23" s="38" t="n"/>
      <c r="AZ23" s="38" t="n"/>
      <c r="BA23" s="35" t="n"/>
      <c r="BB23" s="35" t="n"/>
      <c r="BC23" s="35" t="n"/>
      <c r="BD23" s="35" t="n"/>
      <c r="BE23" s="35" t="n"/>
      <c r="BF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O24" s="38" t="n"/>
      <c r="P24" s="38" t="n"/>
      <c r="Q24" s="38" t="n"/>
      <c r="R24" s="38" t="n"/>
      <c r="S24" s="38" t="n"/>
      <c r="T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I24" s="38" t="n"/>
      <c r="AJ24" s="38" t="n"/>
      <c r="AK24" s="38" t="n"/>
      <c r="AL24" s="38" t="n"/>
      <c r="AM24" s="38" t="n"/>
      <c r="AN24" s="38" t="n"/>
      <c r="AO24" s="38" t="n"/>
      <c r="AR24" s="38" t="n"/>
      <c r="AS24" s="38" t="n"/>
      <c r="AT24" s="38" t="n"/>
      <c r="AU24" s="38" t="n"/>
      <c r="AV24" s="38" t="n"/>
      <c r="AW24" s="38" t="n"/>
      <c r="AX24" s="38" t="n"/>
      <c r="AY24" s="38" t="n"/>
      <c r="AZ24" s="38" t="n"/>
      <c r="BA24" s="35" t="n"/>
      <c r="BB24" s="35" t="n"/>
      <c r="BC24" s="35" t="n"/>
      <c r="BD24" s="35" t="n"/>
      <c r="BE24" s="35" t="n"/>
      <c r="BF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O25" s="38" t="n"/>
      <c r="P25" s="38" t="n"/>
      <c r="Q25" s="38" t="n"/>
      <c r="R25" s="38" t="n"/>
      <c r="S25" s="38" t="n"/>
      <c r="T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I25" s="38" t="n"/>
      <c r="AJ25" s="38" t="n"/>
      <c r="AK25" s="38" t="n"/>
      <c r="AL25" s="38" t="n"/>
      <c r="AM25" s="38" t="n"/>
      <c r="AN25" s="38" t="n"/>
      <c r="AO25" s="38" t="n"/>
      <c r="AR25" s="38" t="n"/>
      <c r="AS25" s="38" t="n"/>
      <c r="AT25" s="38" t="n"/>
      <c r="AU25" s="38" t="n"/>
      <c r="AV25" s="38" t="n"/>
      <c r="AW25" s="38" t="n"/>
      <c r="AX25" s="38" t="n"/>
      <c r="AY25" s="38" t="n"/>
      <c r="AZ25" s="38" t="n"/>
      <c r="BA25" s="35" t="n"/>
      <c r="BB25" s="35" t="n"/>
      <c r="BC25" s="35" t="n"/>
      <c r="BD25" s="35" t="n"/>
      <c r="BE25" s="35" t="n"/>
      <c r="BF25" s="35" t="n"/>
    </row>
    <row r="26" ht="18" customFormat="1" customHeight="1" s="38">
      <c r="AR26" s="373" t="n"/>
      <c r="AS26" s="373" t="n"/>
      <c r="AT26" s="373" t="n"/>
      <c r="AU26" s="373" t="n"/>
      <c r="AV26" s="373" t="n"/>
      <c r="AW26" s="373" t="n"/>
      <c r="AX26" s="373" t="n"/>
      <c r="AY26" s="373" t="n"/>
      <c r="AZ26" s="373" t="n"/>
      <c r="BA26" s="373" t="n"/>
      <c r="BB26" s="373" t="n"/>
      <c r="BC26" s="373" t="n"/>
      <c r="BD26" s="373" t="n"/>
      <c r="BE26" s="373" t="n"/>
      <c r="BF26" s="373" t="n"/>
    </row>
    <row r="27" ht="18" customFormat="1" customHeight="1" s="38" thickBot="1">
      <c r="AR27" s="373" t="n"/>
      <c r="AS27" s="373" t="n"/>
      <c r="AT27" s="373" t="n"/>
      <c r="AU27" s="373" t="n"/>
      <c r="AV27" s="373" t="n"/>
      <c r="AW27" s="373" t="n"/>
      <c r="AX27" s="373" t="n"/>
      <c r="AY27" s="373" t="n"/>
      <c r="AZ27" s="373" t="n"/>
      <c r="BA27" s="373" t="n"/>
      <c r="BB27" s="373" t="n"/>
      <c r="BC27" s="373" t="n"/>
      <c r="BD27" s="373" t="n"/>
      <c r="BE27" s="373" t="n"/>
      <c r="BF27" s="373" t="n"/>
    </row>
    <row r="28" ht="26.25" customHeight="1" thickBot="1">
      <c r="A28" s="827" t="inlineStr">
        <is>
          <t>Sport klub Esports</t>
        </is>
      </c>
      <c r="B28" s="1113" t="n"/>
      <c r="C28" s="1113" t="n"/>
      <c r="D28" s="1113" t="n"/>
      <c r="E28" s="1153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1113" t="n"/>
      <c r="AJ28" s="1113" t="n"/>
      <c r="AK28" s="1113" t="n"/>
      <c r="AL28" s="1113" t="n"/>
      <c r="AM28" s="1113" t="n"/>
      <c r="AN28" s="1113" t="n"/>
      <c r="AO28" s="1113" t="n"/>
      <c r="AP28" s="38" t="n"/>
      <c r="AQ28" s="38" t="n"/>
      <c r="AR28" s="823" t="inlineStr">
        <is>
          <t># Of
Spots A</t>
        </is>
      </c>
      <c r="AS28" s="823" t="inlineStr">
        <is>
          <t># Of
Spots B</t>
        </is>
      </c>
      <c r="AT28" s="823" t="inlineStr">
        <is>
          <t># Of
Spots C</t>
        </is>
      </c>
      <c r="AU28" s="823" t="inlineStr">
        <is>
          <t># Of
Spots D</t>
        </is>
      </c>
      <c r="AV28" s="823" t="inlineStr">
        <is>
          <t># Of
Spots E</t>
        </is>
      </c>
      <c r="AW28" s="823" t="inlineStr">
        <is>
          <t># Of
Spots F</t>
        </is>
      </c>
      <c r="AX28" s="823" t="inlineStr">
        <is>
          <t># Of
Spots G</t>
        </is>
      </c>
      <c r="AY28" s="823" t="inlineStr">
        <is>
          <t># Of
Spots H</t>
        </is>
      </c>
      <c r="AZ28" s="823" t="inlineStr">
        <is>
          <t># Of
Spots I</t>
        </is>
      </c>
      <c r="BA28" s="823" t="inlineStr">
        <is>
          <t># Of
Spots J</t>
        </is>
      </c>
      <c r="BB28" s="823" t="inlineStr">
        <is>
          <t># Of
Spots K</t>
        </is>
      </c>
      <c r="BC28" s="823" t="inlineStr">
        <is>
          <t># Of
Spots L</t>
        </is>
      </c>
      <c r="BD28" s="823" t="inlineStr">
        <is>
          <t># Of
Spots M</t>
        </is>
      </c>
      <c r="BE28" s="823" t="inlineStr">
        <is>
          <t># Of
Spots N</t>
        </is>
      </c>
      <c r="BF28" s="823" t="inlineStr">
        <is>
          <t># Of
Spots O</t>
        </is>
      </c>
      <c r="BH28" s="835" t="inlineStr">
        <is>
          <t>NPT</t>
        </is>
      </c>
      <c r="BI28" s="836" t="inlineStr">
        <is>
          <t>PT</t>
        </is>
      </c>
      <c r="BJ28" s="835" t="inlineStr">
        <is>
          <t>A</t>
        </is>
      </c>
      <c r="BK28" s="836" t="inlineStr">
        <is>
          <t>B</t>
        </is>
      </c>
      <c r="BL28" s="835" t="inlineStr">
        <is>
          <t>C</t>
        </is>
      </c>
      <c r="BM28" s="836" t="inlineStr">
        <is>
          <t>D</t>
        </is>
      </c>
      <c r="BN28" s="835" t="inlineStr">
        <is>
          <t>E</t>
        </is>
      </c>
      <c r="BO28" s="836" t="inlineStr">
        <is>
          <t>F</t>
        </is>
      </c>
      <c r="BP28" s="835" t="inlineStr">
        <is>
          <t>G</t>
        </is>
      </c>
      <c r="BQ28" s="836" t="inlineStr">
        <is>
          <t>H</t>
        </is>
      </c>
      <c r="BR28" s="835" t="inlineStr">
        <is>
          <t>I</t>
        </is>
      </c>
      <c r="BS28" s="836" t="inlineStr">
        <is>
          <t>J</t>
        </is>
      </c>
      <c r="BT28" s="835" t="inlineStr">
        <is>
          <t>K</t>
        </is>
      </c>
      <c r="BU28" s="836" t="inlineStr">
        <is>
          <t>L</t>
        </is>
      </c>
      <c r="BV28" s="835" t="inlineStr">
        <is>
          <t>M</t>
        </is>
      </c>
      <c r="BW28" s="836" t="inlineStr">
        <is>
          <t>N</t>
        </is>
      </c>
      <c r="BX28" s="835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1118" t="n"/>
      <c r="AJ29" s="1118" t="n"/>
      <c r="AK29" s="1118" t="n"/>
      <c r="AL29" s="1118" t="n"/>
      <c r="AM29" s="1118" t="n"/>
      <c r="AN29" s="1118" t="n"/>
      <c r="AO29" s="1118" t="n"/>
      <c r="AP29" s="38" t="n"/>
      <c r="AQ29" s="38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AZ29" s="1119" t="n"/>
      <c r="BA29" s="1119" t="n"/>
      <c r="BB29" s="1119" t="n"/>
      <c r="BC29" s="1119" t="n"/>
      <c r="BD29" s="1119" t="n"/>
      <c r="BE29" s="1119" t="n"/>
      <c r="BF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  <c r="BR29" s="1119" t="n"/>
      <c r="BS29" s="1119" t="n"/>
      <c r="BT29" s="1119" t="n"/>
      <c r="BU29" s="1119" t="n"/>
      <c r="BV29" s="1119" t="n"/>
      <c r="BW29" s="1119" t="n"/>
      <c r="BX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1">
        <f>AH30+1</f>
        <v/>
      </c>
      <c r="AJ30" s="1121">
        <f>AI30+1</f>
        <v/>
      </c>
      <c r="AK30" s="1121">
        <f>AJ30+1</f>
        <v/>
      </c>
      <c r="AL30" s="1121">
        <f>AK30+1</f>
        <v/>
      </c>
      <c r="AM30" s="1121">
        <f>AL30+1</f>
        <v/>
      </c>
      <c r="AN30" s="1121">
        <f>AM30+1</f>
        <v/>
      </c>
      <c r="AO30" s="1121">
        <f>AN30+1</f>
        <v/>
      </c>
      <c r="AP30" s="38" t="n"/>
      <c r="AQ30" s="38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AZ30" s="1119" t="n"/>
      <c r="BA30" s="1119" t="n"/>
      <c r="BB30" s="1119" t="n"/>
      <c r="BC30" s="1119" t="n"/>
      <c r="BD30" s="1119" t="n"/>
      <c r="BE30" s="1119" t="n"/>
      <c r="BF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  <c r="BR30" s="1119" t="n"/>
      <c r="BS30" s="1119" t="n"/>
      <c r="BT30" s="1119" t="n"/>
      <c r="BU30" s="1119" t="n"/>
      <c r="BV30" s="1119" t="n"/>
      <c r="BW30" s="1119" t="n"/>
      <c r="BX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Tu</t>
        </is>
      </c>
      <c r="F31" s="143" t="inlineStr">
        <is>
          <t>We</t>
        </is>
      </c>
      <c r="G31" s="143" t="inlineStr">
        <is>
          <t>Th</t>
        </is>
      </c>
      <c r="H31" s="143" t="inlineStr">
        <is>
          <t>Fr</t>
        </is>
      </c>
      <c r="I31" s="143" t="inlineStr">
        <is>
          <t>Sat</t>
        </is>
      </c>
      <c r="J31" s="143" t="inlineStr">
        <is>
          <t>Su</t>
        </is>
      </c>
      <c r="K31" s="143" t="inlineStr">
        <is>
          <t>Mo</t>
        </is>
      </c>
      <c r="L31" s="143" t="inlineStr">
        <is>
          <t>Tu</t>
        </is>
      </c>
      <c r="M31" s="143" t="inlineStr">
        <is>
          <t>We</t>
        </is>
      </c>
      <c r="N31" s="143" t="inlineStr">
        <is>
          <t>Th</t>
        </is>
      </c>
      <c r="O31" s="143" t="inlineStr">
        <is>
          <t>Fr</t>
        </is>
      </c>
      <c r="P31" s="143" t="inlineStr">
        <is>
          <t>Sat</t>
        </is>
      </c>
      <c r="Q31" s="143" t="inlineStr">
        <is>
          <t>Su</t>
        </is>
      </c>
      <c r="R31" s="143" t="inlineStr">
        <is>
          <t>Mo</t>
        </is>
      </c>
      <c r="S31" s="143" t="inlineStr">
        <is>
          <t>Tu</t>
        </is>
      </c>
      <c r="T31" s="143" t="inlineStr">
        <is>
          <t>We</t>
        </is>
      </c>
      <c r="U31" s="143" t="inlineStr">
        <is>
          <t>Th</t>
        </is>
      </c>
      <c r="V31" s="143" t="inlineStr">
        <is>
          <t>Fr</t>
        </is>
      </c>
      <c r="W31" s="143" t="inlineStr">
        <is>
          <t>Sat</t>
        </is>
      </c>
      <c r="X31" s="143" t="inlineStr">
        <is>
          <t>Su</t>
        </is>
      </c>
      <c r="Y31" s="143" t="inlineStr">
        <is>
          <t>Mo</t>
        </is>
      </c>
      <c r="Z31" s="143" t="inlineStr">
        <is>
          <t>Tu</t>
        </is>
      </c>
      <c r="AA31" s="143" t="inlineStr">
        <is>
          <t>We</t>
        </is>
      </c>
      <c r="AB31" s="143" t="inlineStr">
        <is>
          <t>Th</t>
        </is>
      </c>
      <c r="AC31" s="143" t="inlineStr">
        <is>
          <t>Fr</t>
        </is>
      </c>
      <c r="AD31" s="143" t="inlineStr">
        <is>
          <t>Sat</t>
        </is>
      </c>
      <c r="AE31" s="143" t="inlineStr">
        <is>
          <t>Su</t>
        </is>
      </c>
      <c r="AF31" s="143" t="inlineStr">
        <is>
          <t>Mo</t>
        </is>
      </c>
      <c r="AG31" s="143" t="inlineStr">
        <is>
          <t>Tu</t>
        </is>
      </c>
      <c r="AH31" s="143" t="inlineStr">
        <is>
          <t>We</t>
        </is>
      </c>
      <c r="AI31" s="143" t="inlineStr">
        <is>
          <t>Th</t>
        </is>
      </c>
      <c r="AJ31" s="143" t="inlineStr">
        <is>
          <t>Fr</t>
        </is>
      </c>
      <c r="AK31" s="143" t="inlineStr">
        <is>
          <t>Sat</t>
        </is>
      </c>
      <c r="AL31" s="143" t="inlineStr">
        <is>
          <t>Su</t>
        </is>
      </c>
      <c r="AM31" s="143" t="inlineStr">
        <is>
          <t>Mo</t>
        </is>
      </c>
      <c r="AN31" s="143" t="inlineStr">
        <is>
          <t>Tu</t>
        </is>
      </c>
      <c r="AO31" s="143" t="inlineStr">
        <is>
          <t>We</t>
        </is>
      </c>
      <c r="AP31" s="296" t="inlineStr">
        <is>
          <t>S Air</t>
        </is>
      </c>
      <c r="AQ31" s="38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AZ31" s="1119" t="n"/>
      <c r="BA31" s="1119" t="n"/>
      <c r="BB31" s="1119" t="n"/>
      <c r="BC31" s="1119" t="n"/>
      <c r="BD31" s="1119" t="n"/>
      <c r="BE31" s="1119" t="n"/>
      <c r="BF31" s="1119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  <c r="BR31" s="1123" t="n"/>
      <c r="BS31" s="1123" t="n"/>
      <c r="BT31" s="1123" t="n"/>
      <c r="BU31" s="1123" t="n"/>
      <c r="BV31" s="1123" t="n"/>
      <c r="BW31" s="1123" t="n"/>
      <c r="BX31" s="1123" t="n"/>
    </row>
    <row r="32" ht="21.75" customHeight="1" thickBot="1">
      <c r="A32" s="499" t="inlineStr">
        <is>
          <t>Program Name</t>
        </is>
      </c>
      <c r="B32" s="500" t="inlineStr">
        <is>
          <t>Start</t>
        </is>
      </c>
      <c r="C32" s="501" t="inlineStr">
        <is>
          <t>Day Part</t>
        </is>
      </c>
      <c r="D32" s="502" t="inlineStr">
        <is>
          <t>Day</t>
        </is>
      </c>
      <c r="E32" s="454" t="n"/>
      <c r="N32" s="385" t="n"/>
      <c r="U32" s="385" t="n"/>
      <c r="AP32" s="34" t="n"/>
      <c r="AQ32" s="38" t="n"/>
      <c r="AR32" s="503" t="n"/>
      <c r="AS32" s="503" t="n"/>
      <c r="AT32" s="503" t="n"/>
      <c r="AU32" s="503" t="n"/>
      <c r="AV32" s="503" t="n"/>
      <c r="AW32" s="503" t="n"/>
      <c r="AX32" s="503" t="n"/>
      <c r="AY32" s="503" t="n"/>
      <c r="AZ32" s="503" t="n"/>
      <c r="BA32" s="503" t="n"/>
      <c r="BB32" s="503" t="n"/>
      <c r="BC32" s="503" t="n"/>
      <c r="BD32" s="503" t="n"/>
      <c r="BE32" s="503" t="n"/>
      <c r="BF32" s="503" t="n"/>
      <c r="BH32" s="504" t="n"/>
      <c r="BI32" s="504" t="n"/>
      <c r="BJ32" s="504" t="n"/>
      <c r="BK32" s="504" t="n"/>
      <c r="BL32" s="504" t="n"/>
      <c r="BM32" s="504" t="n"/>
      <c r="BN32" s="504" t="n"/>
      <c r="BO32" s="504" t="n"/>
      <c r="BP32" s="504" t="n"/>
      <c r="BQ32" s="504" t="n"/>
      <c r="BR32" s="504" t="n"/>
      <c r="BS32" s="504" t="n"/>
      <c r="BT32" s="504" t="n"/>
      <c r="BU32" s="504" t="n"/>
      <c r="BV32" s="504" t="n"/>
      <c r="BW32" s="504" t="n"/>
      <c r="BX32" s="504" t="n"/>
    </row>
    <row r="33" ht="21" customHeight="1" thickBot="1">
      <c r="A33" s="299" t="inlineStr">
        <is>
          <t>REKLAMNI BLOK 06:00</t>
        </is>
      </c>
      <c r="B33" s="494" t="inlineStr">
        <is>
          <t>06:00</t>
        </is>
      </c>
      <c r="C33" s="249" t="inlineStr">
        <is>
          <t>NPT</t>
        </is>
      </c>
      <c r="D33" s="471" t="inlineStr">
        <is>
          <t>Mon-Sun</t>
        </is>
      </c>
      <c r="E33" s="679" t="n"/>
      <c r="F33" s="679" t="n"/>
      <c r="G33" s="679" t="n"/>
      <c r="H33" s="679" t="n"/>
      <c r="I33" s="680" t="n"/>
      <c r="J33" s="680" t="n"/>
      <c r="K33" s="679" t="n"/>
      <c r="L33" s="679" t="n"/>
      <c r="M33" s="679" t="n"/>
      <c r="N33" s="679" t="n"/>
      <c r="O33" s="679" t="n"/>
      <c r="P33" s="680" t="n"/>
      <c r="Q33" s="680" t="n"/>
      <c r="R33" s="679" t="n"/>
      <c r="S33" s="679" t="n"/>
      <c r="T33" s="679" t="n"/>
      <c r="U33" s="679" t="n"/>
      <c r="V33" s="679" t="n"/>
      <c r="W33" s="680" t="n"/>
      <c r="X33" s="680" t="n"/>
      <c r="Y33" s="679" t="n"/>
      <c r="Z33" s="679" t="n"/>
      <c r="AA33" s="679" t="n"/>
      <c r="AB33" s="679" t="n"/>
      <c r="AC33" s="679" t="n"/>
      <c r="AD33" s="680" t="n"/>
      <c r="AE33" s="680" t="n"/>
      <c r="AF33" s="679" t="n"/>
      <c r="AG33" s="679" t="n"/>
      <c r="AH33" s="679" t="n"/>
      <c r="AI33" s="679" t="n"/>
      <c r="AJ33" s="679" t="n"/>
      <c r="AK33" s="680" t="n"/>
      <c r="AL33" s="680" t="n"/>
      <c r="AM33" s="679" t="n"/>
      <c r="AN33" s="679" t="n"/>
      <c r="AO33" s="679" t="n"/>
      <c r="AP33" s="34">
        <f>COUNTA(E33:AO33)</f>
        <v/>
      </c>
      <c r="AQ33" s="38" t="n"/>
      <c r="AR33" s="393">
        <f>+COUNTIF(E33:AO33,"*"&amp;"A"&amp;"*")</f>
        <v/>
      </c>
      <c r="AS33" s="394">
        <f>+COUNTIF(E33:AO33,"*"&amp;"B"&amp;"*")</f>
        <v/>
      </c>
      <c r="AT33" s="394">
        <f>+COUNTIF(E33:AO33,"*"&amp;"C"&amp;"*")</f>
        <v/>
      </c>
      <c r="AU33" s="394">
        <f>+COUNTIF(E33:AO33,"*"&amp;"D"&amp;"*")</f>
        <v/>
      </c>
      <c r="AV33" s="394">
        <f>+COUNTIF(E33:AO33,"*"&amp;"E"&amp;"*")</f>
        <v/>
      </c>
      <c r="AW33" s="394">
        <f>+COUNTIF(E33:AO33,"*"&amp;"F"&amp;"*")</f>
        <v/>
      </c>
      <c r="AX33" s="394">
        <f>+COUNTIF(E33:AO33,"*"&amp;"G"&amp;"*")</f>
        <v/>
      </c>
      <c r="AY33" s="394">
        <f>+COUNTIF(E33:AO33,"*"&amp;"H"&amp;"*")</f>
        <v/>
      </c>
      <c r="AZ33" s="394">
        <f>+COUNTIF(E33:AO33,"*"&amp;"I"&amp;"*")</f>
        <v/>
      </c>
      <c r="BA33" s="394">
        <f>+COUNTIF(E33:AO33,"*"&amp;"J"&amp;"*")</f>
        <v/>
      </c>
      <c r="BB33" s="394">
        <f>+COUNTIF(E33:AO33,"*"&amp;"K"&amp;"*")</f>
        <v/>
      </c>
      <c r="BC33" s="394">
        <f>+COUNTIF(E33:AO33,"*"&amp;"L"&amp;"*")</f>
        <v/>
      </c>
      <c r="BD33" s="394">
        <f>+COUNTIF(E33:AO33,"*"&amp;"M"&amp;"*")</f>
        <v/>
      </c>
      <c r="BE33" s="394">
        <f>+COUNTIF(E33:AO33,"*"&amp;"N"&amp;"*")</f>
        <v/>
      </c>
      <c r="BF33" s="395">
        <f>+COUNTIF(E33:AO33,"*"&amp;"O"&amp;"*")</f>
        <v/>
      </c>
      <c r="BH33" s="357">
        <f>IF($C33="NPT",SUM($AR33:$BF33),0)</f>
        <v/>
      </c>
      <c r="BI33" s="358">
        <f>IF($C33="PT",SUM($AR33:$BF33),0)</f>
        <v/>
      </c>
      <c r="BJ33" s="359">
        <f>AR33*$B$11</f>
        <v/>
      </c>
      <c r="BK33" s="359">
        <f>AS33*$B$12</f>
        <v/>
      </c>
      <c r="BL33" s="359">
        <f>AT33*$B$13</f>
        <v/>
      </c>
      <c r="BM33" s="359">
        <f>AU33*$B$14</f>
        <v/>
      </c>
      <c r="BN33" s="359">
        <f>AV33*$B$15</f>
        <v/>
      </c>
      <c r="BO33" s="359">
        <f>AW33*$B$16</f>
        <v/>
      </c>
      <c r="BP33" s="359">
        <f>AX33*$B$17</f>
        <v/>
      </c>
      <c r="BQ33" s="359">
        <f>AY33*$B$18</f>
        <v/>
      </c>
      <c r="BR33" s="359">
        <f>AZ33*$B$19</f>
        <v/>
      </c>
      <c r="BS33" s="359">
        <f>BA33*$B$20</f>
        <v/>
      </c>
      <c r="BT33" s="359">
        <f>BB33*$B$21</f>
        <v/>
      </c>
      <c r="BU33" s="359">
        <f>BC33*$B$22</f>
        <v/>
      </c>
      <c r="BV33" s="359">
        <f>BD33*$B$23</f>
        <v/>
      </c>
      <c r="BW33" s="359">
        <f>BE33*$B$24</f>
        <v/>
      </c>
      <c r="BX33" s="360">
        <f>BF33*$B$25</f>
        <v/>
      </c>
    </row>
    <row r="34" ht="21" customHeight="1" thickBot="1">
      <c r="A34" s="299" t="inlineStr">
        <is>
          <t>REKLAMNI BLOK 07:00</t>
        </is>
      </c>
      <c r="B34" s="390" t="inlineStr">
        <is>
          <t>07:00</t>
        </is>
      </c>
      <c r="C34" s="249" t="inlineStr">
        <is>
          <t>NPT</t>
        </is>
      </c>
      <c r="D34" s="475" t="inlineStr">
        <is>
          <t>Mon-Sun</t>
        </is>
      </c>
      <c r="E34" s="679" t="n"/>
      <c r="F34" s="679" t="n"/>
      <c r="G34" s="679" t="n"/>
      <c r="H34" s="679" t="n"/>
      <c r="I34" s="680" t="n"/>
      <c r="J34" s="680" t="n"/>
      <c r="K34" s="679" t="n"/>
      <c r="L34" s="679" t="n"/>
      <c r="M34" s="679" t="n"/>
      <c r="N34" s="679" t="n"/>
      <c r="O34" s="679" t="n"/>
      <c r="P34" s="680" t="n"/>
      <c r="Q34" s="680" t="n"/>
      <c r="R34" s="679" t="n"/>
      <c r="S34" s="679" t="n"/>
      <c r="T34" s="679" t="n"/>
      <c r="U34" s="679" t="n"/>
      <c r="V34" s="679" t="n"/>
      <c r="W34" s="680" t="n"/>
      <c r="X34" s="680" t="n"/>
      <c r="Y34" s="679" t="n"/>
      <c r="Z34" s="679" t="n"/>
      <c r="AA34" s="679" t="n"/>
      <c r="AB34" s="679" t="n"/>
      <c r="AC34" s="679" t="n"/>
      <c r="AD34" s="680" t="n"/>
      <c r="AE34" s="680" t="n"/>
      <c r="AF34" s="679" t="n"/>
      <c r="AG34" s="679" t="n"/>
      <c r="AH34" s="679" t="n"/>
      <c r="AI34" s="679" t="n"/>
      <c r="AJ34" s="679" t="n"/>
      <c r="AK34" s="680" t="n"/>
      <c r="AL34" s="680" t="n"/>
      <c r="AM34" s="679" t="n"/>
      <c r="AN34" s="679" t="n"/>
      <c r="AO34" s="679" t="n"/>
      <c r="AP34" s="34">
        <f>COUNTA(E34:AO34)</f>
        <v/>
      </c>
      <c r="AQ34" s="38" t="n"/>
      <c r="AR34" s="393">
        <f>+COUNTIF(E34:AO34,"*"&amp;"A"&amp;"*")</f>
        <v/>
      </c>
      <c r="AS34" s="37">
        <f>+COUNTIF(E34:AO34,"*"&amp;"B"&amp;"*")</f>
        <v/>
      </c>
      <c r="AT34" s="37">
        <f>+COUNTIF(E34:AO34,"*"&amp;"C"&amp;"*")</f>
        <v/>
      </c>
      <c r="AU34" s="37">
        <f>+COUNTIF(E34:AO34,"*"&amp;"D"&amp;"*")</f>
        <v/>
      </c>
      <c r="AV34" s="37">
        <f>+COUNTIF(E34:AO34,"*"&amp;"E"&amp;"*")</f>
        <v/>
      </c>
      <c r="AW34" s="37">
        <f>+COUNTIF(E34:AO34,"*"&amp;"F"&amp;"*")</f>
        <v/>
      </c>
      <c r="AX34" s="37">
        <f>+COUNTIF(E34:AO34,"*"&amp;"G"&amp;"*")</f>
        <v/>
      </c>
      <c r="AY34" s="37">
        <f>+COUNTIF(E34:AO34,"*"&amp;"H"&amp;"*")</f>
        <v/>
      </c>
      <c r="AZ34" s="37">
        <f>+COUNTIF(E34:AO34,"*"&amp;"I"&amp;"*")</f>
        <v/>
      </c>
      <c r="BA34" s="37">
        <f>+COUNTIF(E34:AO34,"*"&amp;"J"&amp;"*")</f>
        <v/>
      </c>
      <c r="BB34" s="37">
        <f>+COUNTIF(E34:AO34,"*"&amp;"K"&amp;"*")</f>
        <v/>
      </c>
      <c r="BC34" s="37">
        <f>+COUNTIF(E34:AO34,"*"&amp;"L"&amp;"*")</f>
        <v/>
      </c>
      <c r="BD34" s="37">
        <f>+COUNTIF(E34:AO34,"*"&amp;"M"&amp;"*")</f>
        <v/>
      </c>
      <c r="BE34" s="37">
        <f>+COUNTIF(E34:AO34,"*"&amp;"N"&amp;"*")</f>
        <v/>
      </c>
      <c r="BF34" s="396">
        <f>+COUNTIF(E34:AO34,"*"&amp;"O"&amp;"*")</f>
        <v/>
      </c>
      <c r="BH34" s="39">
        <f>IF($C34="NPT",SUM($AR34:$BF34),0)</f>
        <v/>
      </c>
      <c r="BI34" s="40">
        <f>IF($C34="PT",SUM($AR34:$BF34),0)</f>
        <v/>
      </c>
      <c r="BJ34" s="41">
        <f>AR34*$B$11</f>
        <v/>
      </c>
      <c r="BK34" s="41">
        <f>AS34*$B$12</f>
        <v/>
      </c>
      <c r="BL34" s="41">
        <f>AT34*$B$13</f>
        <v/>
      </c>
      <c r="BM34" s="41">
        <f>AU34*$B$14</f>
        <v/>
      </c>
      <c r="BN34" s="41">
        <f>AV34*$B$15</f>
        <v/>
      </c>
      <c r="BO34" s="41">
        <f>AW34*$B$16</f>
        <v/>
      </c>
      <c r="BP34" s="41">
        <f>AX34*$B$17</f>
        <v/>
      </c>
      <c r="BQ34" s="41">
        <f>AY34*$B$18</f>
        <v/>
      </c>
      <c r="BR34" s="41">
        <f>AZ34*$B$19</f>
        <v/>
      </c>
      <c r="BS34" s="41">
        <f>BA34*$B$20</f>
        <v/>
      </c>
      <c r="BT34" s="41">
        <f>BB34*$B$21</f>
        <v/>
      </c>
      <c r="BU34" s="41">
        <f>BC34*$B$22</f>
        <v/>
      </c>
      <c r="BV34" s="41">
        <f>BD34*$B$23</f>
        <v/>
      </c>
      <c r="BW34" s="41">
        <f>BE34*$B$24</f>
        <v/>
      </c>
      <c r="BX34" s="306">
        <f>BF34*$B$25</f>
        <v/>
      </c>
    </row>
    <row r="35" ht="21" customHeight="1" thickBot="1">
      <c r="A35" s="299" t="inlineStr">
        <is>
          <t>REKLAMNI BLOK 08:00</t>
        </is>
      </c>
      <c r="B35" s="390" t="inlineStr">
        <is>
          <t>08:00</t>
        </is>
      </c>
      <c r="C35" s="249" t="inlineStr">
        <is>
          <t>NPT</t>
        </is>
      </c>
      <c r="D35" s="475" t="inlineStr">
        <is>
          <t>Mon-Sun</t>
        </is>
      </c>
      <c r="E35" s="679" t="n"/>
      <c r="F35" s="679" t="n"/>
      <c r="G35" s="679" t="n"/>
      <c r="H35" s="679" t="n"/>
      <c r="I35" s="680" t="n"/>
      <c r="J35" s="680" t="n"/>
      <c r="K35" s="679" t="n"/>
      <c r="L35" s="679" t="n"/>
      <c r="M35" s="679" t="n"/>
      <c r="N35" s="679" t="n"/>
      <c r="O35" s="679" t="n"/>
      <c r="P35" s="680" t="n"/>
      <c r="Q35" s="680" t="n"/>
      <c r="R35" s="679" t="n"/>
      <c r="S35" s="679" t="n"/>
      <c r="T35" s="679" t="n"/>
      <c r="U35" s="679" t="n"/>
      <c r="V35" s="679" t="n"/>
      <c r="W35" s="680" t="n"/>
      <c r="X35" s="680" t="n"/>
      <c r="Y35" s="679" t="n"/>
      <c r="Z35" s="679" t="n"/>
      <c r="AA35" s="679" t="n"/>
      <c r="AB35" s="679" t="n"/>
      <c r="AC35" s="679" t="n"/>
      <c r="AD35" s="680" t="n"/>
      <c r="AE35" s="680" t="n"/>
      <c r="AF35" s="679" t="n"/>
      <c r="AG35" s="679" t="n"/>
      <c r="AH35" s="679" t="n"/>
      <c r="AI35" s="679" t="n"/>
      <c r="AJ35" s="679" t="n"/>
      <c r="AK35" s="680" t="n"/>
      <c r="AL35" s="680" t="n"/>
      <c r="AM35" s="679" t="n"/>
      <c r="AN35" s="679" t="n"/>
      <c r="AO35" s="679" t="n"/>
      <c r="AP35" s="34">
        <f>COUNTA(E35:AO35)</f>
        <v/>
      </c>
      <c r="AR35" s="393">
        <f>+COUNTIF(E35:AO35,"*"&amp;"A"&amp;"*")</f>
        <v/>
      </c>
      <c r="AS35" s="37">
        <f>+COUNTIF(E35:AO35,"*"&amp;"B"&amp;"*")</f>
        <v/>
      </c>
      <c r="AT35" s="37">
        <f>+COUNTIF(E35:AO35,"*"&amp;"C"&amp;"*")</f>
        <v/>
      </c>
      <c r="AU35" s="37">
        <f>+COUNTIF(E35:AO35,"*"&amp;"D"&amp;"*")</f>
        <v/>
      </c>
      <c r="AV35" s="37">
        <f>+COUNTIF(E35:AO35,"*"&amp;"E"&amp;"*")</f>
        <v/>
      </c>
      <c r="AW35" s="37">
        <f>+COUNTIF(E35:AO35,"*"&amp;"F"&amp;"*")</f>
        <v/>
      </c>
      <c r="AX35" s="37">
        <f>+COUNTIF(E35:AO35,"*"&amp;"G"&amp;"*")</f>
        <v/>
      </c>
      <c r="AY35" s="37">
        <f>+COUNTIF(E35:AO35,"*"&amp;"H"&amp;"*")</f>
        <v/>
      </c>
      <c r="AZ35" s="37">
        <f>+COUNTIF(E35:AO35,"*"&amp;"I"&amp;"*")</f>
        <v/>
      </c>
      <c r="BA35" s="37">
        <f>+COUNTIF(E35:AO35,"*"&amp;"J"&amp;"*")</f>
        <v/>
      </c>
      <c r="BB35" s="37">
        <f>+COUNTIF(E35:AO35,"*"&amp;"K"&amp;"*")</f>
        <v/>
      </c>
      <c r="BC35" s="37">
        <f>+COUNTIF(E35:AO35,"*"&amp;"L"&amp;"*")</f>
        <v/>
      </c>
      <c r="BD35" s="37">
        <f>+COUNTIF(E35:AO35,"*"&amp;"M"&amp;"*")</f>
        <v/>
      </c>
      <c r="BE35" s="37">
        <f>+COUNTIF(E35:AO35,"*"&amp;"N"&amp;"*")</f>
        <v/>
      </c>
      <c r="BF35" s="396">
        <f>+COUNTIF(E35:AO35,"*"&amp;"O"&amp;"*")</f>
        <v/>
      </c>
      <c r="BH35" s="39">
        <f>IF($C35="NPT",SUM($AR35:$BF35),0)</f>
        <v/>
      </c>
      <c r="BI35" s="40">
        <f>IF($C35="PT",SUM($AR35:$BF35),0)</f>
        <v/>
      </c>
      <c r="BJ35" s="41">
        <f>AR35*$B$11</f>
        <v/>
      </c>
      <c r="BK35" s="41">
        <f>AS35*$B$12</f>
        <v/>
      </c>
      <c r="BL35" s="41">
        <f>AT35*$B$13</f>
        <v/>
      </c>
      <c r="BM35" s="41">
        <f>AU35*$B$14</f>
        <v/>
      </c>
      <c r="BN35" s="41">
        <f>AV35*$B$15</f>
        <v/>
      </c>
      <c r="BO35" s="41">
        <f>AW35*$B$16</f>
        <v/>
      </c>
      <c r="BP35" s="41">
        <f>AX35*$B$17</f>
        <v/>
      </c>
      <c r="BQ35" s="41">
        <f>AY35*$B$18</f>
        <v/>
      </c>
      <c r="BR35" s="41">
        <f>AZ35*$B$19</f>
        <v/>
      </c>
      <c r="BS35" s="41">
        <f>BA35*$B$20</f>
        <v/>
      </c>
      <c r="BT35" s="41">
        <f>BB35*$B$21</f>
        <v/>
      </c>
      <c r="BU35" s="41">
        <f>BC35*$B$22</f>
        <v/>
      </c>
      <c r="BV35" s="41">
        <f>BD35*$B$23</f>
        <v/>
      </c>
      <c r="BW35" s="41">
        <f>BE35*$B$24</f>
        <v/>
      </c>
      <c r="BX35" s="306">
        <f>BF35*$B$25</f>
        <v/>
      </c>
    </row>
    <row r="36" ht="21" customHeight="1" thickBot="1">
      <c r="A36" s="299" t="inlineStr">
        <is>
          <t>REKLAMNI BLOK 09:00</t>
        </is>
      </c>
      <c r="B36" s="390" t="inlineStr">
        <is>
          <t>09:00</t>
        </is>
      </c>
      <c r="C36" s="249" t="inlineStr">
        <is>
          <t>NPT</t>
        </is>
      </c>
      <c r="D36" s="475" t="inlineStr">
        <is>
          <t>Mon-Sun</t>
        </is>
      </c>
      <c r="E36" s="679" t="n"/>
      <c r="F36" s="679" t="n"/>
      <c r="G36" s="679" t="n"/>
      <c r="H36" s="679" t="n"/>
      <c r="I36" s="680" t="n"/>
      <c r="J36" s="680" t="n"/>
      <c r="K36" s="679" t="n"/>
      <c r="L36" s="679" t="n"/>
      <c r="M36" s="679" t="n"/>
      <c r="N36" s="679" t="n"/>
      <c r="O36" s="679" t="n"/>
      <c r="P36" s="680" t="n"/>
      <c r="Q36" s="680" t="n"/>
      <c r="R36" s="679" t="n"/>
      <c r="S36" s="679" t="n"/>
      <c r="T36" s="679" t="n"/>
      <c r="U36" s="679" t="n"/>
      <c r="V36" s="679" t="n"/>
      <c r="W36" s="680" t="n"/>
      <c r="X36" s="680" t="n"/>
      <c r="Y36" s="679" t="n"/>
      <c r="Z36" s="679" t="n"/>
      <c r="AA36" s="679" t="n"/>
      <c r="AB36" s="679" t="n"/>
      <c r="AC36" s="679" t="n"/>
      <c r="AD36" s="680" t="n"/>
      <c r="AE36" s="680" t="n"/>
      <c r="AF36" s="679" t="n"/>
      <c r="AG36" s="679" t="n"/>
      <c r="AH36" s="679" t="n"/>
      <c r="AI36" s="679" t="n"/>
      <c r="AJ36" s="679" t="n"/>
      <c r="AK36" s="680" t="n"/>
      <c r="AL36" s="680" t="n"/>
      <c r="AM36" s="679" t="n"/>
      <c r="AN36" s="679" t="n"/>
      <c r="AO36" s="679" t="n"/>
      <c r="AP36" s="34">
        <f>COUNTA(E36:AO36)</f>
        <v/>
      </c>
      <c r="AR36" s="393">
        <f>+COUNTIF(E36:AO36,"*"&amp;"A"&amp;"*")</f>
        <v/>
      </c>
      <c r="AS36" s="37">
        <f>+COUNTIF(E36:AO36,"*"&amp;"B"&amp;"*")</f>
        <v/>
      </c>
      <c r="AT36" s="37">
        <f>+COUNTIF(E36:AO36,"*"&amp;"C"&amp;"*")</f>
        <v/>
      </c>
      <c r="AU36" s="37">
        <f>+COUNTIF(E36:AO36,"*"&amp;"D"&amp;"*")</f>
        <v/>
      </c>
      <c r="AV36" s="37">
        <f>+COUNTIF(E36:AO36,"*"&amp;"E"&amp;"*")</f>
        <v/>
      </c>
      <c r="AW36" s="37">
        <f>+COUNTIF(E36:AO36,"*"&amp;"F"&amp;"*")</f>
        <v/>
      </c>
      <c r="AX36" s="37">
        <f>+COUNTIF(E36:AO36,"*"&amp;"G"&amp;"*")</f>
        <v/>
      </c>
      <c r="AY36" s="37">
        <f>+COUNTIF(E36:AO36,"*"&amp;"H"&amp;"*")</f>
        <v/>
      </c>
      <c r="AZ36" s="37">
        <f>+COUNTIF(E36:AO36,"*"&amp;"I"&amp;"*")</f>
        <v/>
      </c>
      <c r="BA36" s="37">
        <f>+COUNTIF(E36:AO36,"*"&amp;"J"&amp;"*")</f>
        <v/>
      </c>
      <c r="BB36" s="37">
        <f>+COUNTIF(E36:AO36,"*"&amp;"K"&amp;"*")</f>
        <v/>
      </c>
      <c r="BC36" s="37">
        <f>+COUNTIF(E36:AO36,"*"&amp;"L"&amp;"*")</f>
        <v/>
      </c>
      <c r="BD36" s="37">
        <f>+COUNTIF(E36:AO36,"*"&amp;"M"&amp;"*")</f>
        <v/>
      </c>
      <c r="BE36" s="37">
        <f>+COUNTIF(E36:AO36,"*"&amp;"N"&amp;"*")</f>
        <v/>
      </c>
      <c r="BF36" s="396">
        <f>+COUNTIF(E36:AO36,"*"&amp;"O"&amp;"*")</f>
        <v/>
      </c>
      <c r="BH36" s="39">
        <f>IF($C36="NPT",SUM($AR36:$BF36),0)</f>
        <v/>
      </c>
      <c r="BI36" s="40">
        <f>IF($C36="PT",SUM($AR36:$BF36),0)</f>
        <v/>
      </c>
      <c r="BJ36" s="41">
        <f>AR36*$B$11</f>
        <v/>
      </c>
      <c r="BK36" s="41">
        <f>AS36*$B$12</f>
        <v/>
      </c>
      <c r="BL36" s="41">
        <f>AT36*$B$13</f>
        <v/>
      </c>
      <c r="BM36" s="41">
        <f>AU36*$B$14</f>
        <v/>
      </c>
      <c r="BN36" s="41">
        <f>AV36*$B$15</f>
        <v/>
      </c>
      <c r="BO36" s="41">
        <f>AW36*$B$16</f>
        <v/>
      </c>
      <c r="BP36" s="41">
        <f>AX36*$B$17</f>
        <v/>
      </c>
      <c r="BQ36" s="41">
        <f>AY36*$B$18</f>
        <v/>
      </c>
      <c r="BR36" s="41">
        <f>AZ36*$B$19</f>
        <v/>
      </c>
      <c r="BS36" s="41">
        <f>BA36*$B$20</f>
        <v/>
      </c>
      <c r="BT36" s="41">
        <f>BB36*$B$21</f>
        <v/>
      </c>
      <c r="BU36" s="41">
        <f>BC36*$B$22</f>
        <v/>
      </c>
      <c r="BV36" s="41">
        <f>BD36*$B$23</f>
        <v/>
      </c>
      <c r="BW36" s="41">
        <f>BE36*$B$24</f>
        <v/>
      </c>
      <c r="BX36" s="306">
        <f>BF36*$B$25</f>
        <v/>
      </c>
    </row>
    <row r="37" ht="21" customHeight="1" thickBot="1">
      <c r="A37" s="299" t="inlineStr">
        <is>
          <t>REKLAMNI BLOK 10:00</t>
        </is>
      </c>
      <c r="B37" s="390" t="inlineStr">
        <is>
          <t>10:00</t>
        </is>
      </c>
      <c r="C37" s="249" t="inlineStr">
        <is>
          <t>NPT</t>
        </is>
      </c>
      <c r="D37" s="475" t="inlineStr">
        <is>
          <t>Mon-Sun</t>
        </is>
      </c>
      <c r="E37" s="679" t="n"/>
      <c r="F37" s="679" t="n"/>
      <c r="G37" s="679" t="n"/>
      <c r="H37" s="679" t="n"/>
      <c r="I37" s="680" t="n"/>
      <c r="J37" s="680" t="n"/>
      <c r="K37" s="679" t="n"/>
      <c r="L37" s="679" t="n"/>
      <c r="M37" s="679" t="n"/>
      <c r="N37" s="679" t="n"/>
      <c r="O37" s="679" t="n"/>
      <c r="P37" s="680" t="n"/>
      <c r="Q37" s="680" t="n"/>
      <c r="R37" s="679" t="n"/>
      <c r="S37" s="679" t="n"/>
      <c r="T37" s="679" t="n"/>
      <c r="U37" s="679" t="n"/>
      <c r="V37" s="679" t="n"/>
      <c r="W37" s="680" t="n"/>
      <c r="X37" s="680" t="n"/>
      <c r="Y37" s="679" t="n"/>
      <c r="Z37" s="679" t="n"/>
      <c r="AA37" s="679" t="n"/>
      <c r="AB37" s="679" t="n"/>
      <c r="AC37" s="679" t="n"/>
      <c r="AD37" s="680" t="n"/>
      <c r="AE37" s="680" t="n"/>
      <c r="AF37" s="679" t="n"/>
      <c r="AG37" s="679" t="n"/>
      <c r="AH37" s="679" t="n"/>
      <c r="AI37" s="679" t="n"/>
      <c r="AJ37" s="679" t="n"/>
      <c r="AK37" s="680" t="n"/>
      <c r="AL37" s="680" t="n"/>
      <c r="AM37" s="679" t="n"/>
      <c r="AN37" s="679" t="n"/>
      <c r="AO37" s="679" t="n"/>
      <c r="AP37" s="34">
        <f>COUNTA(E37:AO37)</f>
        <v/>
      </c>
      <c r="AR37" s="393">
        <f>+COUNTIF(E37:AO37,"*"&amp;"A"&amp;"*")</f>
        <v/>
      </c>
      <c r="AS37" s="37">
        <f>+COUNTIF(E37:AO37,"*"&amp;"B"&amp;"*")</f>
        <v/>
      </c>
      <c r="AT37" s="37">
        <f>+COUNTIF(E37:AO37,"*"&amp;"C"&amp;"*")</f>
        <v/>
      </c>
      <c r="AU37" s="37">
        <f>+COUNTIF(E37:AO37,"*"&amp;"D"&amp;"*")</f>
        <v/>
      </c>
      <c r="AV37" s="37">
        <f>+COUNTIF(E37:AO37,"*"&amp;"E"&amp;"*")</f>
        <v/>
      </c>
      <c r="AW37" s="37">
        <f>+COUNTIF(E37:AO37,"*"&amp;"F"&amp;"*")</f>
        <v/>
      </c>
      <c r="AX37" s="37">
        <f>+COUNTIF(E37:AO37,"*"&amp;"G"&amp;"*")</f>
        <v/>
      </c>
      <c r="AY37" s="37">
        <f>+COUNTIF(E37:AO37,"*"&amp;"H"&amp;"*")</f>
        <v/>
      </c>
      <c r="AZ37" s="37">
        <f>+COUNTIF(E37:AO37,"*"&amp;"I"&amp;"*")</f>
        <v/>
      </c>
      <c r="BA37" s="37">
        <f>+COUNTIF(E37:AO37,"*"&amp;"J"&amp;"*")</f>
        <v/>
      </c>
      <c r="BB37" s="37">
        <f>+COUNTIF(E37:AO37,"*"&amp;"K"&amp;"*")</f>
        <v/>
      </c>
      <c r="BC37" s="37">
        <f>+COUNTIF(E37:AO37,"*"&amp;"L"&amp;"*")</f>
        <v/>
      </c>
      <c r="BD37" s="37">
        <f>+COUNTIF(E37:AO37,"*"&amp;"M"&amp;"*")</f>
        <v/>
      </c>
      <c r="BE37" s="37">
        <f>+COUNTIF(E37:AO37,"*"&amp;"N"&amp;"*")</f>
        <v/>
      </c>
      <c r="BF37" s="396">
        <f>+COUNTIF(E37:AO37,"*"&amp;"O"&amp;"*")</f>
        <v/>
      </c>
      <c r="BH37" s="39">
        <f>IF($C37="NPT",SUM($AR37:$BF37),0)</f>
        <v/>
      </c>
      <c r="BI37" s="40">
        <f>IF($C37="PT",SUM($AR37:$BF37),0)</f>
        <v/>
      </c>
      <c r="BJ37" s="41">
        <f>AR37*$B$11</f>
        <v/>
      </c>
      <c r="BK37" s="41">
        <f>AS37*$B$12</f>
        <v/>
      </c>
      <c r="BL37" s="41">
        <f>AT37*$B$13</f>
        <v/>
      </c>
      <c r="BM37" s="41">
        <f>AU37*$B$14</f>
        <v/>
      </c>
      <c r="BN37" s="41">
        <f>AV37*$B$15</f>
        <v/>
      </c>
      <c r="BO37" s="41">
        <f>AW37*$B$16</f>
        <v/>
      </c>
      <c r="BP37" s="41">
        <f>AX37*$B$17</f>
        <v/>
      </c>
      <c r="BQ37" s="41">
        <f>AY37*$B$18</f>
        <v/>
      </c>
      <c r="BR37" s="41">
        <f>AZ37*$B$19</f>
        <v/>
      </c>
      <c r="BS37" s="41">
        <f>BA37*$B$20</f>
        <v/>
      </c>
      <c r="BT37" s="41">
        <f>BB37*$B$21</f>
        <v/>
      </c>
      <c r="BU37" s="41">
        <f>BC37*$B$22</f>
        <v/>
      </c>
      <c r="BV37" s="41">
        <f>BD37*$B$23</f>
        <v/>
      </c>
      <c r="BW37" s="41">
        <f>BE37*$B$24</f>
        <v/>
      </c>
      <c r="BX37" s="306">
        <f>BF37*$B$25</f>
        <v/>
      </c>
    </row>
    <row r="38" ht="21" customHeight="1" thickBot="1">
      <c r="A38" s="299" t="inlineStr">
        <is>
          <t>REKLAMNI BLOK 11:00</t>
        </is>
      </c>
      <c r="B38" s="390" t="inlineStr">
        <is>
          <t>11:00</t>
        </is>
      </c>
      <c r="C38" s="249" t="inlineStr">
        <is>
          <t>NPT</t>
        </is>
      </c>
      <c r="D38" s="475" t="inlineStr">
        <is>
          <t>Mon-Sun</t>
        </is>
      </c>
      <c r="E38" s="679" t="n"/>
      <c r="F38" s="679" t="n"/>
      <c r="G38" s="679" t="n"/>
      <c r="H38" s="679" t="n"/>
      <c r="I38" s="680" t="n"/>
      <c r="J38" s="680" t="n"/>
      <c r="K38" s="679" t="n"/>
      <c r="L38" s="679" t="n"/>
      <c r="M38" s="679" t="n"/>
      <c r="N38" s="679" t="n"/>
      <c r="O38" s="679" t="n"/>
      <c r="P38" s="680" t="n"/>
      <c r="Q38" s="680" t="n"/>
      <c r="R38" s="679" t="n"/>
      <c r="S38" s="679" t="n"/>
      <c r="T38" s="679" t="n"/>
      <c r="U38" s="679" t="n"/>
      <c r="V38" s="679" t="n"/>
      <c r="W38" s="680" t="n"/>
      <c r="X38" s="680" t="n"/>
      <c r="Y38" s="679" t="n"/>
      <c r="Z38" s="679" t="n"/>
      <c r="AA38" s="679" t="n"/>
      <c r="AB38" s="679" t="n"/>
      <c r="AC38" s="679" t="n"/>
      <c r="AD38" s="680" t="n"/>
      <c r="AE38" s="680" t="n"/>
      <c r="AF38" s="679" t="n"/>
      <c r="AG38" s="679" t="n"/>
      <c r="AH38" s="679" t="n"/>
      <c r="AI38" s="679" t="n"/>
      <c r="AJ38" s="679" t="n"/>
      <c r="AK38" s="680" t="n"/>
      <c r="AL38" s="680" t="n"/>
      <c r="AM38" s="679" t="n"/>
      <c r="AN38" s="679" t="n"/>
      <c r="AO38" s="679" t="n"/>
      <c r="AP38" s="34">
        <f>COUNTA(E38:AO38)</f>
        <v/>
      </c>
      <c r="AR38" s="393">
        <f>+COUNTIF(E38:AO38,"*"&amp;"A"&amp;"*")</f>
        <v/>
      </c>
      <c r="AS38" s="37">
        <f>+COUNTIF(E38:AO38,"*"&amp;"B"&amp;"*")</f>
        <v/>
      </c>
      <c r="AT38" s="37">
        <f>+COUNTIF(E38:AO38,"*"&amp;"C"&amp;"*")</f>
        <v/>
      </c>
      <c r="AU38" s="37">
        <f>+COUNTIF(E38:AO38,"*"&amp;"D"&amp;"*")</f>
        <v/>
      </c>
      <c r="AV38" s="37">
        <f>+COUNTIF(E38:AO38,"*"&amp;"E"&amp;"*")</f>
        <v/>
      </c>
      <c r="AW38" s="37">
        <f>+COUNTIF(E38:AO38,"*"&amp;"F"&amp;"*")</f>
        <v/>
      </c>
      <c r="AX38" s="37">
        <f>+COUNTIF(E38:AO38,"*"&amp;"G"&amp;"*")</f>
        <v/>
      </c>
      <c r="AY38" s="37">
        <f>+COUNTIF(E38:AO38,"*"&amp;"H"&amp;"*")</f>
        <v/>
      </c>
      <c r="AZ38" s="37">
        <f>+COUNTIF(E38:AO38,"*"&amp;"I"&amp;"*")</f>
        <v/>
      </c>
      <c r="BA38" s="37">
        <f>+COUNTIF(E38:AO38,"*"&amp;"J"&amp;"*")</f>
        <v/>
      </c>
      <c r="BB38" s="37">
        <f>+COUNTIF(E38:AO38,"*"&amp;"K"&amp;"*")</f>
        <v/>
      </c>
      <c r="BC38" s="37">
        <f>+COUNTIF(E38:AO38,"*"&amp;"L"&amp;"*")</f>
        <v/>
      </c>
      <c r="BD38" s="37">
        <f>+COUNTIF(E38:AO38,"*"&amp;"M"&amp;"*")</f>
        <v/>
      </c>
      <c r="BE38" s="37">
        <f>+COUNTIF(E38:AO38,"*"&amp;"N"&amp;"*")</f>
        <v/>
      </c>
      <c r="BF38" s="396">
        <f>+COUNTIF(E38:AO38,"*"&amp;"O"&amp;"*")</f>
        <v/>
      </c>
      <c r="BH38" s="39">
        <f>IF($C38="NPT",SUM($AR38:$BF38),0)</f>
        <v/>
      </c>
      <c r="BI38" s="40">
        <f>IF($C38="PT",SUM($AR38:$BF38),0)</f>
        <v/>
      </c>
      <c r="BJ38" s="41">
        <f>AR38*$B$11</f>
        <v/>
      </c>
      <c r="BK38" s="41">
        <f>AS38*$B$12</f>
        <v/>
      </c>
      <c r="BL38" s="41">
        <f>AT38*$B$13</f>
        <v/>
      </c>
      <c r="BM38" s="41">
        <f>AU38*$B$14</f>
        <v/>
      </c>
      <c r="BN38" s="41">
        <f>AV38*$B$15</f>
        <v/>
      </c>
      <c r="BO38" s="41">
        <f>AW38*$B$16</f>
        <v/>
      </c>
      <c r="BP38" s="41">
        <f>AX38*$B$17</f>
        <v/>
      </c>
      <c r="BQ38" s="41">
        <f>AY38*$B$18</f>
        <v/>
      </c>
      <c r="BR38" s="41">
        <f>AZ38*$B$19</f>
        <v/>
      </c>
      <c r="BS38" s="41">
        <f>BA38*$B$20</f>
        <v/>
      </c>
      <c r="BT38" s="41">
        <f>BB38*$B$21</f>
        <v/>
      </c>
      <c r="BU38" s="41">
        <f>BC38*$B$22</f>
        <v/>
      </c>
      <c r="BV38" s="41">
        <f>BD38*$B$23</f>
        <v/>
      </c>
      <c r="BW38" s="41">
        <f>BE38*$B$24</f>
        <v/>
      </c>
      <c r="BX38" s="306">
        <f>BF38*$B$25</f>
        <v/>
      </c>
    </row>
    <row r="39" ht="21" customHeight="1" thickBot="1">
      <c r="A39" s="299" t="inlineStr">
        <is>
          <t>REKLAMNI BLOK 12:00</t>
        </is>
      </c>
      <c r="B39" s="390" t="inlineStr">
        <is>
          <t>12:00</t>
        </is>
      </c>
      <c r="C39" s="249" t="inlineStr">
        <is>
          <t>NPT</t>
        </is>
      </c>
      <c r="D39" s="475" t="inlineStr">
        <is>
          <t>Mon-Sun</t>
        </is>
      </c>
      <c r="E39" s="679" t="n"/>
      <c r="F39" s="679" t="n"/>
      <c r="G39" s="679" t="n"/>
      <c r="H39" s="679" t="n"/>
      <c r="I39" s="680" t="n"/>
      <c r="J39" s="680" t="n"/>
      <c r="K39" s="679" t="n"/>
      <c r="L39" s="679" t="n"/>
      <c r="M39" s="679" t="n"/>
      <c r="N39" s="679" t="n"/>
      <c r="O39" s="679" t="n"/>
      <c r="P39" s="680" t="n"/>
      <c r="Q39" s="680" t="n"/>
      <c r="R39" s="679" t="n"/>
      <c r="S39" s="679" t="n"/>
      <c r="T39" s="679" t="n"/>
      <c r="U39" s="679" t="n"/>
      <c r="V39" s="679" t="n"/>
      <c r="W39" s="680" t="n"/>
      <c r="X39" s="680" t="n"/>
      <c r="Y39" s="679" t="n"/>
      <c r="Z39" s="679" t="n"/>
      <c r="AA39" s="679" t="n"/>
      <c r="AB39" s="679" t="n"/>
      <c r="AC39" s="679" t="n"/>
      <c r="AD39" s="680" t="n"/>
      <c r="AE39" s="680" t="n"/>
      <c r="AF39" s="679" t="n"/>
      <c r="AG39" s="679" t="n"/>
      <c r="AH39" s="679" t="n"/>
      <c r="AI39" s="679" t="n"/>
      <c r="AJ39" s="679" t="n"/>
      <c r="AK39" s="680" t="n"/>
      <c r="AL39" s="680" t="n"/>
      <c r="AM39" s="679" t="n"/>
      <c r="AN39" s="679" t="n"/>
      <c r="AO39" s="679" t="n"/>
      <c r="AP39" s="34">
        <f>COUNTA(E39:AO39)</f>
        <v/>
      </c>
      <c r="AR39" s="393">
        <f>+COUNTIF(E39:AO39,"*"&amp;"A"&amp;"*")</f>
        <v/>
      </c>
      <c r="AS39" s="37">
        <f>+COUNTIF(E39:AO39,"*"&amp;"B"&amp;"*")</f>
        <v/>
      </c>
      <c r="AT39" s="37">
        <f>+COUNTIF(E39:AO39,"*"&amp;"C"&amp;"*")</f>
        <v/>
      </c>
      <c r="AU39" s="37">
        <f>+COUNTIF(E39:AO39,"*"&amp;"D"&amp;"*")</f>
        <v/>
      </c>
      <c r="AV39" s="37">
        <f>+COUNTIF(E39:AO39,"*"&amp;"E"&amp;"*")</f>
        <v/>
      </c>
      <c r="AW39" s="37">
        <f>+COUNTIF(E39:AO39,"*"&amp;"F"&amp;"*")</f>
        <v/>
      </c>
      <c r="AX39" s="37">
        <f>+COUNTIF(E39:AO39,"*"&amp;"G"&amp;"*")</f>
        <v/>
      </c>
      <c r="AY39" s="37">
        <f>+COUNTIF(E39:AO39,"*"&amp;"H"&amp;"*")</f>
        <v/>
      </c>
      <c r="AZ39" s="37">
        <f>+COUNTIF(E39:AO39,"*"&amp;"I"&amp;"*")</f>
        <v/>
      </c>
      <c r="BA39" s="37">
        <f>+COUNTIF(E39:AO39,"*"&amp;"J"&amp;"*")</f>
        <v/>
      </c>
      <c r="BB39" s="37">
        <f>+COUNTIF(E39:AO39,"*"&amp;"K"&amp;"*")</f>
        <v/>
      </c>
      <c r="BC39" s="37">
        <f>+COUNTIF(E39:AO39,"*"&amp;"L"&amp;"*")</f>
        <v/>
      </c>
      <c r="BD39" s="37">
        <f>+COUNTIF(E39:AO39,"*"&amp;"M"&amp;"*")</f>
        <v/>
      </c>
      <c r="BE39" s="37">
        <f>+COUNTIF(E39:AO39,"*"&amp;"N"&amp;"*")</f>
        <v/>
      </c>
      <c r="BF39" s="396">
        <f>+COUNTIF(E39:AO39,"*"&amp;"O"&amp;"*")</f>
        <v/>
      </c>
      <c r="BH39" s="39">
        <f>IF($C39="NPT",SUM($AR39:$BF39),0)</f>
        <v/>
      </c>
      <c r="BI39" s="40">
        <f>IF($C39="PT",SUM($AR39:$BF39),0)</f>
        <v/>
      </c>
      <c r="BJ39" s="41">
        <f>AR39*$B$11</f>
        <v/>
      </c>
      <c r="BK39" s="41">
        <f>AS39*$B$12</f>
        <v/>
      </c>
      <c r="BL39" s="41">
        <f>AT39*$B$13</f>
        <v/>
      </c>
      <c r="BM39" s="41">
        <f>AU39*$B$14</f>
        <v/>
      </c>
      <c r="BN39" s="41">
        <f>AV39*$B$15</f>
        <v/>
      </c>
      <c r="BO39" s="41">
        <f>AW39*$B$16</f>
        <v/>
      </c>
      <c r="BP39" s="41">
        <f>AX39*$B$17</f>
        <v/>
      </c>
      <c r="BQ39" s="41">
        <f>AY39*$B$18</f>
        <v/>
      </c>
      <c r="BR39" s="41">
        <f>AZ39*$B$19</f>
        <v/>
      </c>
      <c r="BS39" s="41">
        <f>BA39*$B$20</f>
        <v/>
      </c>
      <c r="BT39" s="41">
        <f>BB39*$B$21</f>
        <v/>
      </c>
      <c r="BU39" s="41">
        <f>BC39*$B$22</f>
        <v/>
      </c>
      <c r="BV39" s="41">
        <f>BD39*$B$23</f>
        <v/>
      </c>
      <c r="BW39" s="41">
        <f>BE39*$B$24</f>
        <v/>
      </c>
      <c r="BX39" s="306">
        <f>BF39*$B$25</f>
        <v/>
      </c>
    </row>
    <row r="40" ht="21" customHeight="1" thickBot="1">
      <c r="A40" s="299" t="inlineStr">
        <is>
          <t>REKLAMNI BLOK 13:00</t>
        </is>
      </c>
      <c r="B40" s="390" t="inlineStr">
        <is>
          <t>13:00</t>
        </is>
      </c>
      <c r="C40" s="249" t="inlineStr">
        <is>
          <t>NPT</t>
        </is>
      </c>
      <c r="D40" s="475" t="inlineStr">
        <is>
          <t>Mon-Sun</t>
        </is>
      </c>
      <c r="E40" s="679" t="n"/>
      <c r="F40" s="679" t="n"/>
      <c r="G40" s="679" t="n"/>
      <c r="H40" s="679" t="n"/>
      <c r="I40" s="680" t="n"/>
      <c r="J40" s="680" t="n"/>
      <c r="K40" s="679" t="n"/>
      <c r="L40" s="679" t="n"/>
      <c r="M40" s="679" t="n"/>
      <c r="N40" s="679" t="n"/>
      <c r="O40" s="679" t="n"/>
      <c r="P40" s="680" t="n"/>
      <c r="Q40" s="680" t="n"/>
      <c r="R40" s="679" t="n"/>
      <c r="S40" s="679" t="n"/>
      <c r="T40" s="679" t="n"/>
      <c r="U40" s="679" t="n"/>
      <c r="V40" s="679" t="n"/>
      <c r="W40" s="680" t="n"/>
      <c r="X40" s="680" t="n"/>
      <c r="Y40" s="679" t="n"/>
      <c r="Z40" s="679" t="n"/>
      <c r="AA40" s="679" t="n"/>
      <c r="AB40" s="679" t="n"/>
      <c r="AC40" s="679" t="n"/>
      <c r="AD40" s="680" t="n"/>
      <c r="AE40" s="680" t="n"/>
      <c r="AF40" s="679" t="n"/>
      <c r="AG40" s="679" t="n"/>
      <c r="AH40" s="679" t="n"/>
      <c r="AI40" s="679" t="n"/>
      <c r="AJ40" s="679" t="n"/>
      <c r="AK40" s="680" t="n"/>
      <c r="AL40" s="680" t="n"/>
      <c r="AM40" s="679" t="n"/>
      <c r="AN40" s="679" t="n"/>
      <c r="AO40" s="679" t="n"/>
      <c r="AP40" s="34">
        <f>COUNTA(E40:AO40)</f>
        <v/>
      </c>
      <c r="AR40" s="393">
        <f>+COUNTIF(E40:AO40,"*"&amp;"A"&amp;"*")</f>
        <v/>
      </c>
      <c r="AS40" s="37">
        <f>+COUNTIF(E40:AO40,"*"&amp;"B"&amp;"*")</f>
        <v/>
      </c>
      <c r="AT40" s="37">
        <f>+COUNTIF(E40:AO40,"*"&amp;"C"&amp;"*")</f>
        <v/>
      </c>
      <c r="AU40" s="37">
        <f>+COUNTIF(E40:AO40,"*"&amp;"D"&amp;"*")</f>
        <v/>
      </c>
      <c r="AV40" s="37">
        <f>+COUNTIF(E40:AO40,"*"&amp;"E"&amp;"*")</f>
        <v/>
      </c>
      <c r="AW40" s="37">
        <f>+COUNTIF(E40:AO40,"*"&amp;"F"&amp;"*")</f>
        <v/>
      </c>
      <c r="AX40" s="37">
        <f>+COUNTIF(E40:AO40,"*"&amp;"G"&amp;"*")</f>
        <v/>
      </c>
      <c r="AY40" s="37">
        <f>+COUNTIF(E40:AO40,"*"&amp;"H"&amp;"*")</f>
        <v/>
      </c>
      <c r="AZ40" s="37">
        <f>+COUNTIF(E40:AO40,"*"&amp;"I"&amp;"*")</f>
        <v/>
      </c>
      <c r="BA40" s="37">
        <f>+COUNTIF(E40:AO40,"*"&amp;"J"&amp;"*")</f>
        <v/>
      </c>
      <c r="BB40" s="37">
        <f>+COUNTIF(E40:AO40,"*"&amp;"K"&amp;"*")</f>
        <v/>
      </c>
      <c r="BC40" s="37">
        <f>+COUNTIF(E40:AO40,"*"&amp;"L"&amp;"*")</f>
        <v/>
      </c>
      <c r="BD40" s="37">
        <f>+COUNTIF(E40:AO40,"*"&amp;"M"&amp;"*")</f>
        <v/>
      </c>
      <c r="BE40" s="37">
        <f>+COUNTIF(E40:AO40,"*"&amp;"N"&amp;"*")</f>
        <v/>
      </c>
      <c r="BF40" s="396">
        <f>+COUNTIF(E40:AO40,"*"&amp;"O"&amp;"*")</f>
        <v/>
      </c>
      <c r="BH40" s="39">
        <f>IF($C40="NPT",SUM($AR40:$BF40),0)</f>
        <v/>
      </c>
      <c r="BI40" s="40">
        <f>IF($C40="PT",SUM($AR40:$BF40),0)</f>
        <v/>
      </c>
      <c r="BJ40" s="41">
        <f>AR40*$B$11</f>
        <v/>
      </c>
      <c r="BK40" s="41">
        <f>AS40*$B$12</f>
        <v/>
      </c>
      <c r="BL40" s="41">
        <f>AT40*$B$13</f>
        <v/>
      </c>
      <c r="BM40" s="41">
        <f>AU40*$B$14</f>
        <v/>
      </c>
      <c r="BN40" s="41">
        <f>AV40*$B$15</f>
        <v/>
      </c>
      <c r="BO40" s="41">
        <f>AW40*$B$16</f>
        <v/>
      </c>
      <c r="BP40" s="41">
        <f>AX40*$B$17</f>
        <v/>
      </c>
      <c r="BQ40" s="41">
        <f>AY40*$B$18</f>
        <v/>
      </c>
      <c r="BR40" s="41">
        <f>AZ40*$B$19</f>
        <v/>
      </c>
      <c r="BS40" s="41">
        <f>BA40*$B$20</f>
        <v/>
      </c>
      <c r="BT40" s="41">
        <f>BB40*$B$21</f>
        <v/>
      </c>
      <c r="BU40" s="41">
        <f>BC40*$B$22</f>
        <v/>
      </c>
      <c r="BV40" s="41">
        <f>BD40*$B$23</f>
        <v/>
      </c>
      <c r="BW40" s="41">
        <f>BE40*$B$24</f>
        <v/>
      </c>
      <c r="BX40" s="306">
        <f>BF40*$B$25</f>
        <v/>
      </c>
    </row>
    <row r="41" ht="21" customHeight="1" thickBot="1">
      <c r="A41" s="299" t="inlineStr">
        <is>
          <t>REKLAMNI BLOK 14:00</t>
        </is>
      </c>
      <c r="B41" s="390" t="inlineStr">
        <is>
          <t>14:00</t>
        </is>
      </c>
      <c r="C41" s="249" t="inlineStr">
        <is>
          <t>NPT</t>
        </is>
      </c>
      <c r="D41" s="475" t="inlineStr">
        <is>
          <t>Mon-Sun</t>
        </is>
      </c>
      <c r="E41" s="679" t="n"/>
      <c r="F41" s="679" t="n"/>
      <c r="G41" s="679" t="n"/>
      <c r="H41" s="679" t="n"/>
      <c r="I41" s="680" t="n"/>
      <c r="J41" s="680" t="n"/>
      <c r="K41" s="679" t="n"/>
      <c r="L41" s="679" t="n"/>
      <c r="M41" s="679" t="n"/>
      <c r="N41" s="679" t="n"/>
      <c r="O41" s="679" t="n"/>
      <c r="P41" s="680" t="n"/>
      <c r="Q41" s="680" t="n"/>
      <c r="R41" s="679" t="n"/>
      <c r="S41" s="679" t="n"/>
      <c r="T41" s="679" t="n"/>
      <c r="U41" s="679" t="n"/>
      <c r="V41" s="679" t="n"/>
      <c r="W41" s="680" t="n"/>
      <c r="X41" s="680" t="n"/>
      <c r="Y41" s="679" t="n"/>
      <c r="Z41" s="679" t="n"/>
      <c r="AA41" s="679" t="n"/>
      <c r="AB41" s="679" t="n"/>
      <c r="AC41" s="679" t="n"/>
      <c r="AD41" s="680" t="n"/>
      <c r="AE41" s="680" t="n"/>
      <c r="AF41" s="679" t="n"/>
      <c r="AG41" s="679" t="n"/>
      <c r="AH41" s="679" t="n"/>
      <c r="AI41" s="679" t="n"/>
      <c r="AJ41" s="679" t="n"/>
      <c r="AK41" s="680" t="n"/>
      <c r="AL41" s="680" t="n"/>
      <c r="AM41" s="679" t="n"/>
      <c r="AN41" s="679" t="n"/>
      <c r="AO41" s="679" t="n"/>
      <c r="AP41" s="34">
        <f>COUNTA(E41:AO41)</f>
        <v/>
      </c>
      <c r="AR41" s="393">
        <f>+COUNTIF(E41:AO41,"*"&amp;"A"&amp;"*")</f>
        <v/>
      </c>
      <c r="AS41" s="37">
        <f>+COUNTIF(E41:AO41,"*"&amp;"B"&amp;"*")</f>
        <v/>
      </c>
      <c r="AT41" s="37">
        <f>+COUNTIF(E41:AO41,"*"&amp;"C"&amp;"*")</f>
        <v/>
      </c>
      <c r="AU41" s="37">
        <f>+COUNTIF(E41:AO41,"*"&amp;"D"&amp;"*")</f>
        <v/>
      </c>
      <c r="AV41" s="37">
        <f>+COUNTIF(E41:AO41,"*"&amp;"E"&amp;"*")</f>
        <v/>
      </c>
      <c r="AW41" s="37">
        <f>+COUNTIF(E41:AO41,"*"&amp;"F"&amp;"*")</f>
        <v/>
      </c>
      <c r="AX41" s="37">
        <f>+COUNTIF(E41:AO41,"*"&amp;"G"&amp;"*")</f>
        <v/>
      </c>
      <c r="AY41" s="37">
        <f>+COUNTIF(E41:AO41,"*"&amp;"H"&amp;"*")</f>
        <v/>
      </c>
      <c r="AZ41" s="37">
        <f>+COUNTIF(E41:AO41,"*"&amp;"I"&amp;"*")</f>
        <v/>
      </c>
      <c r="BA41" s="37">
        <f>+COUNTIF(E41:AO41,"*"&amp;"J"&amp;"*")</f>
        <v/>
      </c>
      <c r="BB41" s="37">
        <f>+COUNTIF(E41:AO41,"*"&amp;"K"&amp;"*")</f>
        <v/>
      </c>
      <c r="BC41" s="37">
        <f>+COUNTIF(E41:AO41,"*"&amp;"L"&amp;"*")</f>
        <v/>
      </c>
      <c r="BD41" s="37">
        <f>+COUNTIF(E41:AO41,"*"&amp;"M"&amp;"*")</f>
        <v/>
      </c>
      <c r="BE41" s="37">
        <f>+COUNTIF(E41:AO41,"*"&amp;"N"&amp;"*")</f>
        <v/>
      </c>
      <c r="BF41" s="396">
        <f>+COUNTIF(E41:AO41,"*"&amp;"O"&amp;"*")</f>
        <v/>
      </c>
      <c r="BH41" s="39">
        <f>IF($C41="NPT",SUM($AR41:$BF41),0)</f>
        <v/>
      </c>
      <c r="BI41" s="40">
        <f>IF($C41="PT",SUM($AR41:$BF41),0)</f>
        <v/>
      </c>
      <c r="BJ41" s="41">
        <f>AR41*$B$11</f>
        <v/>
      </c>
      <c r="BK41" s="41">
        <f>AS41*$B$12</f>
        <v/>
      </c>
      <c r="BL41" s="41">
        <f>AT41*$B$13</f>
        <v/>
      </c>
      <c r="BM41" s="41">
        <f>AU41*$B$14</f>
        <v/>
      </c>
      <c r="BN41" s="41">
        <f>AV41*$B$15</f>
        <v/>
      </c>
      <c r="BO41" s="41">
        <f>AW41*$B$16</f>
        <v/>
      </c>
      <c r="BP41" s="41">
        <f>AX41*$B$17</f>
        <v/>
      </c>
      <c r="BQ41" s="41">
        <f>AY41*$B$18</f>
        <v/>
      </c>
      <c r="BR41" s="41">
        <f>AZ41*$B$19</f>
        <v/>
      </c>
      <c r="BS41" s="41">
        <f>BA41*$B$20</f>
        <v/>
      </c>
      <c r="BT41" s="41">
        <f>BB41*$B$21</f>
        <v/>
      </c>
      <c r="BU41" s="41">
        <f>BC41*$B$22</f>
        <v/>
      </c>
      <c r="BV41" s="41">
        <f>BD41*$B$23</f>
        <v/>
      </c>
      <c r="BW41" s="41">
        <f>BE41*$B$24</f>
        <v/>
      </c>
      <c r="BX41" s="306">
        <f>BF41*$B$25</f>
        <v/>
      </c>
    </row>
    <row r="42" ht="21" customHeight="1" thickBot="1">
      <c r="A42" s="299" t="inlineStr">
        <is>
          <t>REKLAMNI BLOK 15:00</t>
        </is>
      </c>
      <c r="B42" s="390" t="inlineStr">
        <is>
          <t>15:00</t>
        </is>
      </c>
      <c r="C42" s="249" t="inlineStr">
        <is>
          <t>NPT</t>
        </is>
      </c>
      <c r="D42" s="475" t="inlineStr">
        <is>
          <t>Mon-Sun</t>
        </is>
      </c>
      <c r="E42" s="679" t="n"/>
      <c r="F42" s="679" t="n"/>
      <c r="G42" s="679" t="n"/>
      <c r="H42" s="679" t="n"/>
      <c r="I42" s="680" t="n"/>
      <c r="J42" s="680" t="n"/>
      <c r="K42" s="679" t="n"/>
      <c r="L42" s="679" t="n"/>
      <c r="M42" s="679" t="n"/>
      <c r="N42" s="679" t="n"/>
      <c r="O42" s="679" t="n"/>
      <c r="P42" s="680" t="n"/>
      <c r="Q42" s="680" t="n"/>
      <c r="R42" s="679" t="n"/>
      <c r="S42" s="679" t="n"/>
      <c r="T42" s="679" t="n"/>
      <c r="U42" s="679" t="n"/>
      <c r="V42" s="679" t="n"/>
      <c r="W42" s="680" t="n"/>
      <c r="X42" s="680" t="n"/>
      <c r="Y42" s="679" t="n"/>
      <c r="Z42" s="679" t="n"/>
      <c r="AA42" s="679" t="n"/>
      <c r="AB42" s="679" t="n"/>
      <c r="AC42" s="679" t="n"/>
      <c r="AD42" s="680" t="n"/>
      <c r="AE42" s="680" t="n"/>
      <c r="AF42" s="679" t="n"/>
      <c r="AG42" s="679" t="n"/>
      <c r="AH42" s="679" t="n"/>
      <c r="AI42" s="679" t="n"/>
      <c r="AJ42" s="679" t="n"/>
      <c r="AK42" s="680" t="n"/>
      <c r="AL42" s="680" t="n"/>
      <c r="AM42" s="679" t="n"/>
      <c r="AN42" s="679" t="n"/>
      <c r="AO42" s="679" t="n"/>
      <c r="AP42" s="34">
        <f>COUNTA(E42:AO42)</f>
        <v/>
      </c>
      <c r="AR42" s="393">
        <f>+COUNTIF(E42:AO42,"*"&amp;"A"&amp;"*")</f>
        <v/>
      </c>
      <c r="AS42" s="37">
        <f>+COUNTIF(E42:AO42,"*"&amp;"B"&amp;"*")</f>
        <v/>
      </c>
      <c r="AT42" s="37">
        <f>+COUNTIF(E42:AO42,"*"&amp;"C"&amp;"*")</f>
        <v/>
      </c>
      <c r="AU42" s="37">
        <f>+COUNTIF(E42:AO42,"*"&amp;"D"&amp;"*")</f>
        <v/>
      </c>
      <c r="AV42" s="37">
        <f>+COUNTIF(E42:AO42,"*"&amp;"E"&amp;"*")</f>
        <v/>
      </c>
      <c r="AW42" s="37">
        <f>+COUNTIF(E42:AO42,"*"&amp;"F"&amp;"*")</f>
        <v/>
      </c>
      <c r="AX42" s="37">
        <f>+COUNTIF(E42:AO42,"*"&amp;"G"&amp;"*")</f>
        <v/>
      </c>
      <c r="AY42" s="37">
        <f>+COUNTIF(E42:AO42,"*"&amp;"H"&amp;"*")</f>
        <v/>
      </c>
      <c r="AZ42" s="37">
        <f>+COUNTIF(E42:AO42,"*"&amp;"I"&amp;"*")</f>
        <v/>
      </c>
      <c r="BA42" s="37">
        <f>+COUNTIF(E42:AO42,"*"&amp;"J"&amp;"*")</f>
        <v/>
      </c>
      <c r="BB42" s="37">
        <f>+COUNTIF(E42:AO42,"*"&amp;"K"&amp;"*")</f>
        <v/>
      </c>
      <c r="BC42" s="37">
        <f>+COUNTIF(E42:AO42,"*"&amp;"L"&amp;"*")</f>
        <v/>
      </c>
      <c r="BD42" s="37">
        <f>+COUNTIF(E42:AO42,"*"&amp;"M"&amp;"*")</f>
        <v/>
      </c>
      <c r="BE42" s="37">
        <f>+COUNTIF(E42:AO42,"*"&amp;"N"&amp;"*")</f>
        <v/>
      </c>
      <c r="BF42" s="396">
        <f>+COUNTIF(E42:AO42,"*"&amp;"O"&amp;"*")</f>
        <v/>
      </c>
      <c r="BH42" s="39">
        <f>IF($C42="NPT",SUM($AR42:$BF42),0)</f>
        <v/>
      </c>
      <c r="BI42" s="40">
        <f>IF($C42="PT",SUM($AR42:$BF42),0)</f>
        <v/>
      </c>
      <c r="BJ42" s="41">
        <f>AR42*$B$11</f>
        <v/>
      </c>
      <c r="BK42" s="41">
        <f>AS42*$B$12</f>
        <v/>
      </c>
      <c r="BL42" s="41">
        <f>AT42*$B$13</f>
        <v/>
      </c>
      <c r="BM42" s="41">
        <f>AU42*$B$14</f>
        <v/>
      </c>
      <c r="BN42" s="41">
        <f>AV42*$B$15</f>
        <v/>
      </c>
      <c r="BO42" s="41">
        <f>AW42*$B$16</f>
        <v/>
      </c>
      <c r="BP42" s="41">
        <f>AX42*$B$17</f>
        <v/>
      </c>
      <c r="BQ42" s="41">
        <f>AY42*$B$18</f>
        <v/>
      </c>
      <c r="BR42" s="41">
        <f>AZ42*$B$19</f>
        <v/>
      </c>
      <c r="BS42" s="41">
        <f>BA42*$B$20</f>
        <v/>
      </c>
      <c r="BT42" s="41">
        <f>BB42*$B$21</f>
        <v/>
      </c>
      <c r="BU42" s="41">
        <f>BC42*$B$22</f>
        <v/>
      </c>
      <c r="BV42" s="41">
        <f>BD42*$B$23</f>
        <v/>
      </c>
      <c r="BW42" s="41">
        <f>BE42*$B$24</f>
        <v/>
      </c>
      <c r="BX42" s="306">
        <f>BF42*$B$25</f>
        <v/>
      </c>
    </row>
    <row r="43" ht="21" customHeight="1" thickBot="1">
      <c r="A43" s="299" t="inlineStr">
        <is>
          <t>REKLAMNI BLOK 16:00</t>
        </is>
      </c>
      <c r="B43" s="390" t="inlineStr">
        <is>
          <t>16:00</t>
        </is>
      </c>
      <c r="C43" s="249" t="inlineStr">
        <is>
          <t>PT</t>
        </is>
      </c>
      <c r="D43" s="475" t="inlineStr">
        <is>
          <t>Mon-Sun</t>
        </is>
      </c>
      <c r="E43" s="679" t="n"/>
      <c r="F43" s="679" t="n"/>
      <c r="G43" s="679" t="n"/>
      <c r="H43" s="679" t="n"/>
      <c r="I43" s="680" t="n"/>
      <c r="J43" s="680" t="n"/>
      <c r="K43" s="679" t="n"/>
      <c r="L43" s="679" t="n"/>
      <c r="M43" s="679" t="n"/>
      <c r="N43" s="679" t="n"/>
      <c r="O43" s="679" t="n"/>
      <c r="P43" s="680" t="n"/>
      <c r="Q43" s="680" t="n"/>
      <c r="R43" s="679" t="n"/>
      <c r="S43" s="679" t="n"/>
      <c r="T43" s="679" t="n"/>
      <c r="U43" s="679" t="n"/>
      <c r="V43" s="679" t="n"/>
      <c r="W43" s="680" t="n"/>
      <c r="X43" s="680" t="n"/>
      <c r="Y43" s="679" t="n"/>
      <c r="Z43" s="679" t="n"/>
      <c r="AA43" s="679" t="n"/>
      <c r="AB43" s="679" t="n"/>
      <c r="AC43" s="679" t="n"/>
      <c r="AD43" s="680" t="n"/>
      <c r="AE43" s="680" t="n"/>
      <c r="AF43" s="679" t="n"/>
      <c r="AG43" s="679" t="n"/>
      <c r="AH43" s="679" t="n"/>
      <c r="AI43" s="679" t="n"/>
      <c r="AJ43" s="679" t="n"/>
      <c r="AK43" s="680" t="n"/>
      <c r="AL43" s="680" t="n"/>
      <c r="AM43" s="679" t="n"/>
      <c r="AN43" s="679" t="n"/>
      <c r="AO43" s="679" t="n"/>
      <c r="AP43" s="34">
        <f>COUNTA(E43:AO43)</f>
        <v/>
      </c>
      <c r="AR43" s="393">
        <f>+COUNTIF(E43:AO43,"*"&amp;"A"&amp;"*")</f>
        <v/>
      </c>
      <c r="AS43" s="37">
        <f>+COUNTIF(E43:AO43,"*"&amp;"B"&amp;"*")</f>
        <v/>
      </c>
      <c r="AT43" s="37">
        <f>+COUNTIF(E43:AO43,"*"&amp;"C"&amp;"*")</f>
        <v/>
      </c>
      <c r="AU43" s="37">
        <f>+COUNTIF(E43:AO43,"*"&amp;"D"&amp;"*")</f>
        <v/>
      </c>
      <c r="AV43" s="37">
        <f>+COUNTIF(E43:AO43,"*"&amp;"E"&amp;"*")</f>
        <v/>
      </c>
      <c r="AW43" s="37">
        <f>+COUNTIF(E43:AO43,"*"&amp;"F"&amp;"*")</f>
        <v/>
      </c>
      <c r="AX43" s="37">
        <f>+COUNTIF(E43:AO43,"*"&amp;"G"&amp;"*")</f>
        <v/>
      </c>
      <c r="AY43" s="37">
        <f>+COUNTIF(E43:AO43,"*"&amp;"H"&amp;"*")</f>
        <v/>
      </c>
      <c r="AZ43" s="37">
        <f>+COUNTIF(E43:AO43,"*"&amp;"I"&amp;"*")</f>
        <v/>
      </c>
      <c r="BA43" s="37">
        <f>+COUNTIF(E43:AO43,"*"&amp;"J"&amp;"*")</f>
        <v/>
      </c>
      <c r="BB43" s="37">
        <f>+COUNTIF(E43:AO43,"*"&amp;"K"&amp;"*")</f>
        <v/>
      </c>
      <c r="BC43" s="37">
        <f>+COUNTIF(E43:AO43,"*"&amp;"L"&amp;"*")</f>
        <v/>
      </c>
      <c r="BD43" s="37">
        <f>+COUNTIF(E43:AO43,"*"&amp;"M"&amp;"*")</f>
        <v/>
      </c>
      <c r="BE43" s="37">
        <f>+COUNTIF(E43:AO43,"*"&amp;"N"&amp;"*")</f>
        <v/>
      </c>
      <c r="BF43" s="396">
        <f>+COUNTIF(E43:AO43,"*"&amp;"O"&amp;"*")</f>
        <v/>
      </c>
      <c r="BH43" s="39">
        <f>IF($C43="NPT",SUM($AR43:$BF43),0)</f>
        <v/>
      </c>
      <c r="BI43" s="40">
        <f>IF($C43="PT",SUM($AR43:$BF43),0)</f>
        <v/>
      </c>
      <c r="BJ43" s="41">
        <f>AR43*$B$11</f>
        <v/>
      </c>
      <c r="BK43" s="41">
        <f>AS43*$B$12</f>
        <v/>
      </c>
      <c r="BL43" s="41">
        <f>AT43*$B$13</f>
        <v/>
      </c>
      <c r="BM43" s="41">
        <f>AU43*$B$14</f>
        <v/>
      </c>
      <c r="BN43" s="41">
        <f>AV43*$B$15</f>
        <v/>
      </c>
      <c r="BO43" s="41">
        <f>AW43*$B$16</f>
        <v/>
      </c>
      <c r="BP43" s="41">
        <f>AX43*$B$17</f>
        <v/>
      </c>
      <c r="BQ43" s="41">
        <f>AY43*$B$18</f>
        <v/>
      </c>
      <c r="BR43" s="41">
        <f>AZ43*$B$19</f>
        <v/>
      </c>
      <c r="BS43" s="41">
        <f>BA43*$B$20</f>
        <v/>
      </c>
      <c r="BT43" s="41">
        <f>BB43*$B$21</f>
        <v/>
      </c>
      <c r="BU43" s="41">
        <f>BC43*$B$22</f>
        <v/>
      </c>
      <c r="BV43" s="41">
        <f>BD43*$B$23</f>
        <v/>
      </c>
      <c r="BW43" s="41">
        <f>BE43*$B$24</f>
        <v/>
      </c>
      <c r="BX43" s="306">
        <f>BF43*$B$25</f>
        <v/>
      </c>
    </row>
    <row r="44" ht="21" customHeight="1" thickBot="1">
      <c r="A44" s="299" t="inlineStr">
        <is>
          <t>REKLAMNI BLOK 17:00</t>
        </is>
      </c>
      <c r="B44" s="390" t="inlineStr">
        <is>
          <t>17:00</t>
        </is>
      </c>
      <c r="C44" s="249" t="inlineStr">
        <is>
          <t>PT</t>
        </is>
      </c>
      <c r="D44" s="475" t="inlineStr">
        <is>
          <t>Mon-Sun</t>
        </is>
      </c>
      <c r="E44" s="679" t="n"/>
      <c r="F44" s="679" t="n"/>
      <c r="G44" s="679" t="n"/>
      <c r="H44" s="679" t="n"/>
      <c r="I44" s="680" t="n"/>
      <c r="J44" s="680" t="n"/>
      <c r="K44" s="679" t="n"/>
      <c r="L44" s="679" t="n"/>
      <c r="M44" s="679" t="n"/>
      <c r="N44" s="679" t="n"/>
      <c r="O44" s="679" t="n"/>
      <c r="P44" s="680" t="n"/>
      <c r="Q44" s="680" t="n"/>
      <c r="R44" s="679" t="n"/>
      <c r="S44" s="679" t="n"/>
      <c r="T44" s="679" t="n"/>
      <c r="U44" s="679" t="n"/>
      <c r="V44" s="679" t="n"/>
      <c r="W44" s="680" t="n"/>
      <c r="X44" s="680" t="n"/>
      <c r="Y44" s="679" t="n"/>
      <c r="Z44" s="679" t="n"/>
      <c r="AA44" s="679" t="n"/>
      <c r="AB44" s="679" t="n"/>
      <c r="AC44" s="679" t="n"/>
      <c r="AD44" s="680" t="n"/>
      <c r="AE44" s="680" t="n"/>
      <c r="AF44" s="679" t="n"/>
      <c r="AG44" s="679" t="n"/>
      <c r="AH44" s="679" t="n"/>
      <c r="AI44" s="679" t="n"/>
      <c r="AJ44" s="679" t="n"/>
      <c r="AK44" s="680" t="n"/>
      <c r="AL44" s="680" t="n"/>
      <c r="AM44" s="679" t="n"/>
      <c r="AN44" s="679" t="n"/>
      <c r="AO44" s="679" t="n"/>
      <c r="AP44" s="34">
        <f>COUNTA(E44:AO44)</f>
        <v/>
      </c>
      <c r="AR44" s="393">
        <f>+COUNTIF(E44:AO44,"*"&amp;"A"&amp;"*")</f>
        <v/>
      </c>
      <c r="AS44" s="37">
        <f>+COUNTIF(E44:AO44,"*"&amp;"B"&amp;"*")</f>
        <v/>
      </c>
      <c r="AT44" s="37">
        <f>+COUNTIF(E44:AO44,"*"&amp;"C"&amp;"*")</f>
        <v/>
      </c>
      <c r="AU44" s="37">
        <f>+COUNTIF(E44:AO44,"*"&amp;"D"&amp;"*")</f>
        <v/>
      </c>
      <c r="AV44" s="37">
        <f>+COUNTIF(E44:AO44,"*"&amp;"E"&amp;"*")</f>
        <v/>
      </c>
      <c r="AW44" s="37">
        <f>+COUNTIF(E44:AO44,"*"&amp;"F"&amp;"*")</f>
        <v/>
      </c>
      <c r="AX44" s="37">
        <f>+COUNTIF(E44:AO44,"*"&amp;"G"&amp;"*")</f>
        <v/>
      </c>
      <c r="AY44" s="37">
        <f>+COUNTIF(E44:AO44,"*"&amp;"H"&amp;"*")</f>
        <v/>
      </c>
      <c r="AZ44" s="37">
        <f>+COUNTIF(E44:AO44,"*"&amp;"I"&amp;"*")</f>
        <v/>
      </c>
      <c r="BA44" s="37">
        <f>+COUNTIF(E44:AO44,"*"&amp;"J"&amp;"*")</f>
        <v/>
      </c>
      <c r="BB44" s="37">
        <f>+COUNTIF(E44:AO44,"*"&amp;"K"&amp;"*")</f>
        <v/>
      </c>
      <c r="BC44" s="37">
        <f>+COUNTIF(E44:AO44,"*"&amp;"L"&amp;"*")</f>
        <v/>
      </c>
      <c r="BD44" s="37">
        <f>+COUNTIF(E44:AO44,"*"&amp;"M"&amp;"*")</f>
        <v/>
      </c>
      <c r="BE44" s="37">
        <f>+COUNTIF(E44:AO44,"*"&amp;"N"&amp;"*")</f>
        <v/>
      </c>
      <c r="BF44" s="396">
        <f>+COUNTIF(E44:AO44,"*"&amp;"O"&amp;"*")</f>
        <v/>
      </c>
      <c r="BH44" s="39">
        <f>IF($C44="NPT",SUM($AR44:$BF44),0)</f>
        <v/>
      </c>
      <c r="BI44" s="40">
        <f>IF($C44="PT",SUM($AR44:$BF44),0)</f>
        <v/>
      </c>
      <c r="BJ44" s="41">
        <f>AR44*$B$11</f>
        <v/>
      </c>
      <c r="BK44" s="41">
        <f>AS44*$B$12</f>
        <v/>
      </c>
      <c r="BL44" s="41">
        <f>AT44*$B$13</f>
        <v/>
      </c>
      <c r="BM44" s="41">
        <f>AU44*$B$14</f>
        <v/>
      </c>
      <c r="BN44" s="41">
        <f>AV44*$B$15</f>
        <v/>
      </c>
      <c r="BO44" s="41">
        <f>AW44*$B$16</f>
        <v/>
      </c>
      <c r="BP44" s="41">
        <f>AX44*$B$17</f>
        <v/>
      </c>
      <c r="BQ44" s="41">
        <f>AY44*$B$18</f>
        <v/>
      </c>
      <c r="BR44" s="41">
        <f>AZ44*$B$19</f>
        <v/>
      </c>
      <c r="BS44" s="41">
        <f>BA44*$B$20</f>
        <v/>
      </c>
      <c r="BT44" s="41">
        <f>BB44*$B$21</f>
        <v/>
      </c>
      <c r="BU44" s="41">
        <f>BC44*$B$22</f>
        <v/>
      </c>
      <c r="BV44" s="41">
        <f>BD44*$B$23</f>
        <v/>
      </c>
      <c r="BW44" s="41">
        <f>BE44*$B$24</f>
        <v/>
      </c>
      <c r="BX44" s="306">
        <f>BF44*$B$25</f>
        <v/>
      </c>
    </row>
    <row r="45" ht="21" customHeight="1" thickBot="1">
      <c r="A45" s="299" t="inlineStr">
        <is>
          <t>REKLAMNI BLOK 18:00</t>
        </is>
      </c>
      <c r="B45" s="390" t="inlineStr">
        <is>
          <t>18:00</t>
        </is>
      </c>
      <c r="C45" s="249" t="inlineStr">
        <is>
          <t>PT</t>
        </is>
      </c>
      <c r="D45" s="475" t="inlineStr">
        <is>
          <t>Mon-Sun</t>
        </is>
      </c>
      <c r="E45" s="679" t="n"/>
      <c r="F45" s="679" t="n"/>
      <c r="G45" s="679" t="n"/>
      <c r="H45" s="679" t="n"/>
      <c r="I45" s="680" t="n"/>
      <c r="J45" s="680" t="n"/>
      <c r="K45" s="679" t="n"/>
      <c r="L45" s="679" t="n"/>
      <c r="M45" s="679" t="n"/>
      <c r="N45" s="679" t="n"/>
      <c r="O45" s="679" t="n"/>
      <c r="P45" s="680" t="n"/>
      <c r="Q45" s="680" t="n"/>
      <c r="R45" s="679" t="n"/>
      <c r="S45" s="679" t="n"/>
      <c r="T45" s="679" t="n"/>
      <c r="U45" s="679" t="n"/>
      <c r="V45" s="679" t="n"/>
      <c r="W45" s="680" t="n"/>
      <c r="X45" s="680" t="n"/>
      <c r="Y45" s="679" t="n"/>
      <c r="Z45" s="679" t="n"/>
      <c r="AA45" s="679" t="n"/>
      <c r="AB45" s="679" t="n"/>
      <c r="AC45" s="679" t="n"/>
      <c r="AD45" s="680" t="n"/>
      <c r="AE45" s="680" t="n"/>
      <c r="AF45" s="679" t="n"/>
      <c r="AG45" s="679" t="n"/>
      <c r="AH45" s="679" t="n"/>
      <c r="AI45" s="679" t="n"/>
      <c r="AJ45" s="679" t="n"/>
      <c r="AK45" s="680" t="n"/>
      <c r="AL45" s="680" t="n"/>
      <c r="AM45" s="679" t="n"/>
      <c r="AN45" s="679" t="n"/>
      <c r="AO45" s="679" t="n"/>
      <c r="AP45" s="34">
        <f>COUNTA(E45:AO45)</f>
        <v/>
      </c>
      <c r="AR45" s="393">
        <f>+COUNTIF(E45:AO45,"*"&amp;"A"&amp;"*")</f>
        <v/>
      </c>
      <c r="AS45" s="37">
        <f>+COUNTIF(E45:AO45,"*"&amp;"B"&amp;"*")</f>
        <v/>
      </c>
      <c r="AT45" s="37">
        <f>+COUNTIF(E45:AO45,"*"&amp;"C"&amp;"*")</f>
        <v/>
      </c>
      <c r="AU45" s="37">
        <f>+COUNTIF(E45:AO45,"*"&amp;"D"&amp;"*")</f>
        <v/>
      </c>
      <c r="AV45" s="37">
        <f>+COUNTIF(E45:AO45,"*"&amp;"E"&amp;"*")</f>
        <v/>
      </c>
      <c r="AW45" s="37">
        <f>+COUNTIF(E45:AO45,"*"&amp;"F"&amp;"*")</f>
        <v/>
      </c>
      <c r="AX45" s="37">
        <f>+COUNTIF(E45:AO45,"*"&amp;"G"&amp;"*")</f>
        <v/>
      </c>
      <c r="AY45" s="37">
        <f>+COUNTIF(E45:AO45,"*"&amp;"H"&amp;"*")</f>
        <v/>
      </c>
      <c r="AZ45" s="37">
        <f>+COUNTIF(E45:AO45,"*"&amp;"I"&amp;"*")</f>
        <v/>
      </c>
      <c r="BA45" s="37">
        <f>+COUNTIF(E45:AO45,"*"&amp;"J"&amp;"*")</f>
        <v/>
      </c>
      <c r="BB45" s="37">
        <f>+COUNTIF(E45:AO45,"*"&amp;"K"&amp;"*")</f>
        <v/>
      </c>
      <c r="BC45" s="37">
        <f>+COUNTIF(E45:AO45,"*"&amp;"L"&amp;"*")</f>
        <v/>
      </c>
      <c r="BD45" s="37">
        <f>+COUNTIF(E45:AO45,"*"&amp;"M"&amp;"*")</f>
        <v/>
      </c>
      <c r="BE45" s="37">
        <f>+COUNTIF(E45:AO45,"*"&amp;"N"&amp;"*")</f>
        <v/>
      </c>
      <c r="BF45" s="396">
        <f>+COUNTIF(E45:AO45,"*"&amp;"O"&amp;"*")</f>
        <v/>
      </c>
      <c r="BH45" s="39">
        <f>IF($C45="NPT",SUM($AR45:$BF45),0)</f>
        <v/>
      </c>
      <c r="BI45" s="40">
        <f>IF($C45="PT",SUM($AR45:$BF45),0)</f>
        <v/>
      </c>
      <c r="BJ45" s="41">
        <f>AR45*$B$11</f>
        <v/>
      </c>
      <c r="BK45" s="41">
        <f>AS45*$B$12</f>
        <v/>
      </c>
      <c r="BL45" s="41">
        <f>AT45*$B$13</f>
        <v/>
      </c>
      <c r="BM45" s="41">
        <f>AU45*$B$14</f>
        <v/>
      </c>
      <c r="BN45" s="41">
        <f>AV45*$B$15</f>
        <v/>
      </c>
      <c r="BO45" s="41">
        <f>AW45*$B$16</f>
        <v/>
      </c>
      <c r="BP45" s="41">
        <f>AX45*$B$17</f>
        <v/>
      </c>
      <c r="BQ45" s="41">
        <f>AY45*$B$18</f>
        <v/>
      </c>
      <c r="BR45" s="41">
        <f>AZ45*$B$19</f>
        <v/>
      </c>
      <c r="BS45" s="41">
        <f>BA45*$B$20</f>
        <v/>
      </c>
      <c r="BT45" s="41">
        <f>BB45*$B$21</f>
        <v/>
      </c>
      <c r="BU45" s="41">
        <f>BC45*$B$22</f>
        <v/>
      </c>
      <c r="BV45" s="41">
        <f>BD45*$B$23</f>
        <v/>
      </c>
      <c r="BW45" s="41">
        <f>BE45*$B$24</f>
        <v/>
      </c>
      <c r="BX45" s="306">
        <f>BF45*$B$25</f>
        <v/>
      </c>
    </row>
    <row r="46" ht="21" customHeight="1" thickBot="1">
      <c r="A46" s="299" t="inlineStr">
        <is>
          <t>REKLAMNI BLOK 19:00</t>
        </is>
      </c>
      <c r="B46" s="390" t="inlineStr">
        <is>
          <t>19:00</t>
        </is>
      </c>
      <c r="C46" s="249" t="inlineStr">
        <is>
          <t>PT</t>
        </is>
      </c>
      <c r="D46" s="475" t="inlineStr">
        <is>
          <t>Mon-Sun</t>
        </is>
      </c>
      <c r="E46" s="679" t="n"/>
      <c r="F46" s="679" t="n"/>
      <c r="G46" s="679" t="n"/>
      <c r="H46" s="679" t="n"/>
      <c r="I46" s="680" t="n"/>
      <c r="J46" s="680" t="n"/>
      <c r="K46" s="679" t="n"/>
      <c r="L46" s="679" t="n"/>
      <c r="M46" s="679" t="n"/>
      <c r="N46" s="679" t="n"/>
      <c r="O46" s="679" t="n"/>
      <c r="P46" s="680" t="n"/>
      <c r="Q46" s="680" t="n"/>
      <c r="R46" s="679" t="n"/>
      <c r="S46" s="679" t="n"/>
      <c r="T46" s="679" t="n"/>
      <c r="U46" s="679" t="n"/>
      <c r="V46" s="679" t="n"/>
      <c r="W46" s="680" t="n"/>
      <c r="X46" s="680" t="n"/>
      <c r="Y46" s="679" t="n"/>
      <c r="Z46" s="679" t="n"/>
      <c r="AA46" s="679" t="n"/>
      <c r="AB46" s="679" t="n"/>
      <c r="AC46" s="679" t="n"/>
      <c r="AD46" s="680" t="n"/>
      <c r="AE46" s="680" t="n"/>
      <c r="AF46" s="679" t="n"/>
      <c r="AG46" s="679" t="n"/>
      <c r="AH46" s="679" t="n"/>
      <c r="AI46" s="679" t="n"/>
      <c r="AJ46" s="679" t="n"/>
      <c r="AK46" s="680" t="n"/>
      <c r="AL46" s="680" t="n"/>
      <c r="AM46" s="679" t="n"/>
      <c r="AN46" s="679" t="n"/>
      <c r="AO46" s="679" t="n"/>
      <c r="AP46" s="34">
        <f>COUNTA(E46:AO46)</f>
        <v/>
      </c>
      <c r="AR46" s="393">
        <f>+COUNTIF(E46:AO46,"*"&amp;"A"&amp;"*")</f>
        <v/>
      </c>
      <c r="AS46" s="37">
        <f>+COUNTIF(E46:AO46,"*"&amp;"B"&amp;"*")</f>
        <v/>
      </c>
      <c r="AT46" s="37">
        <f>+COUNTIF(E46:AO46,"*"&amp;"C"&amp;"*")</f>
        <v/>
      </c>
      <c r="AU46" s="37">
        <f>+COUNTIF(E46:AO46,"*"&amp;"D"&amp;"*")</f>
        <v/>
      </c>
      <c r="AV46" s="37">
        <f>+COUNTIF(E46:AO46,"*"&amp;"E"&amp;"*")</f>
        <v/>
      </c>
      <c r="AW46" s="37">
        <f>+COUNTIF(E46:AO46,"*"&amp;"F"&amp;"*")</f>
        <v/>
      </c>
      <c r="AX46" s="37">
        <f>+COUNTIF(E46:AO46,"*"&amp;"G"&amp;"*")</f>
        <v/>
      </c>
      <c r="AY46" s="37">
        <f>+COUNTIF(E46:AO46,"*"&amp;"H"&amp;"*")</f>
        <v/>
      </c>
      <c r="AZ46" s="37">
        <f>+COUNTIF(E46:AO46,"*"&amp;"I"&amp;"*")</f>
        <v/>
      </c>
      <c r="BA46" s="37">
        <f>+COUNTIF(E46:AO46,"*"&amp;"J"&amp;"*")</f>
        <v/>
      </c>
      <c r="BB46" s="37">
        <f>+COUNTIF(E46:AO46,"*"&amp;"K"&amp;"*")</f>
        <v/>
      </c>
      <c r="BC46" s="37">
        <f>+COUNTIF(E46:AO46,"*"&amp;"L"&amp;"*")</f>
        <v/>
      </c>
      <c r="BD46" s="37">
        <f>+COUNTIF(E46:AO46,"*"&amp;"M"&amp;"*")</f>
        <v/>
      </c>
      <c r="BE46" s="37">
        <f>+COUNTIF(E46:AO46,"*"&amp;"N"&amp;"*")</f>
        <v/>
      </c>
      <c r="BF46" s="396">
        <f>+COUNTIF(E46:AO46,"*"&amp;"O"&amp;"*")</f>
        <v/>
      </c>
      <c r="BH46" s="39">
        <f>IF($C46="NPT",SUM($AR46:$BF46),0)</f>
        <v/>
      </c>
      <c r="BI46" s="40">
        <f>IF($C46="PT",SUM($AR46:$BF46),0)</f>
        <v/>
      </c>
      <c r="BJ46" s="41">
        <f>AR46*$B$11</f>
        <v/>
      </c>
      <c r="BK46" s="41">
        <f>AS46*$B$12</f>
        <v/>
      </c>
      <c r="BL46" s="41">
        <f>AT46*$B$13</f>
        <v/>
      </c>
      <c r="BM46" s="41">
        <f>AU46*$B$14</f>
        <v/>
      </c>
      <c r="BN46" s="41">
        <f>AV46*$B$15</f>
        <v/>
      </c>
      <c r="BO46" s="41">
        <f>AW46*$B$16</f>
        <v/>
      </c>
      <c r="BP46" s="41">
        <f>AX46*$B$17</f>
        <v/>
      </c>
      <c r="BQ46" s="41">
        <f>AY46*$B$18</f>
        <v/>
      </c>
      <c r="BR46" s="41">
        <f>AZ46*$B$19</f>
        <v/>
      </c>
      <c r="BS46" s="41">
        <f>BA46*$B$20</f>
        <v/>
      </c>
      <c r="BT46" s="41">
        <f>BB46*$B$21</f>
        <v/>
      </c>
      <c r="BU46" s="41">
        <f>BC46*$B$22</f>
        <v/>
      </c>
      <c r="BV46" s="41">
        <f>BD46*$B$23</f>
        <v/>
      </c>
      <c r="BW46" s="41">
        <f>BE46*$B$24</f>
        <v/>
      </c>
      <c r="BX46" s="306">
        <f>BF46*$B$25</f>
        <v/>
      </c>
    </row>
    <row r="47" ht="21" customHeight="1" thickBot="1">
      <c r="A47" s="299" t="inlineStr">
        <is>
          <t>REKLAMNI BLOK 20:00</t>
        </is>
      </c>
      <c r="B47" s="390" t="inlineStr">
        <is>
          <t>20:00</t>
        </is>
      </c>
      <c r="C47" s="249" t="inlineStr">
        <is>
          <t>PT</t>
        </is>
      </c>
      <c r="D47" s="475" t="inlineStr">
        <is>
          <t>Mon-Sun</t>
        </is>
      </c>
      <c r="E47" s="679" t="n"/>
      <c r="F47" s="679" t="n"/>
      <c r="G47" s="679" t="n"/>
      <c r="H47" s="679" t="n"/>
      <c r="I47" s="680" t="n"/>
      <c r="J47" s="680" t="n"/>
      <c r="K47" s="679" t="n"/>
      <c r="L47" s="679" t="n"/>
      <c r="M47" s="679" t="n"/>
      <c r="N47" s="679" t="n"/>
      <c r="O47" s="679" t="n"/>
      <c r="P47" s="680" t="n"/>
      <c r="Q47" s="680" t="n"/>
      <c r="R47" s="679" t="n"/>
      <c r="S47" s="679" t="n"/>
      <c r="T47" s="679" t="n"/>
      <c r="U47" s="679" t="n"/>
      <c r="V47" s="679" t="n"/>
      <c r="W47" s="680" t="n"/>
      <c r="X47" s="680" t="n"/>
      <c r="Y47" s="679" t="n"/>
      <c r="Z47" s="679" t="n"/>
      <c r="AA47" s="679" t="n"/>
      <c r="AB47" s="679" t="n"/>
      <c r="AC47" s="679" t="n"/>
      <c r="AD47" s="680" t="n"/>
      <c r="AE47" s="680" t="n"/>
      <c r="AF47" s="679" t="n"/>
      <c r="AG47" s="679" t="n"/>
      <c r="AH47" s="679" t="n"/>
      <c r="AI47" s="679" t="n"/>
      <c r="AJ47" s="679" t="n"/>
      <c r="AK47" s="680" t="n"/>
      <c r="AL47" s="680" t="n"/>
      <c r="AM47" s="679" t="n"/>
      <c r="AN47" s="679" t="n"/>
      <c r="AO47" s="679" t="n"/>
      <c r="AP47" s="34">
        <f>COUNTA(E47:AO47)</f>
        <v/>
      </c>
      <c r="AR47" s="393">
        <f>+COUNTIF(E47:AO47,"*"&amp;"A"&amp;"*")</f>
        <v/>
      </c>
      <c r="AS47" s="37">
        <f>+COUNTIF(E47:AO47,"*"&amp;"B"&amp;"*")</f>
        <v/>
      </c>
      <c r="AT47" s="37">
        <f>+COUNTIF(E47:AO47,"*"&amp;"C"&amp;"*")</f>
        <v/>
      </c>
      <c r="AU47" s="37">
        <f>+COUNTIF(E47:AO47,"*"&amp;"D"&amp;"*")</f>
        <v/>
      </c>
      <c r="AV47" s="37">
        <f>+COUNTIF(E47:AO47,"*"&amp;"E"&amp;"*")</f>
        <v/>
      </c>
      <c r="AW47" s="37">
        <f>+COUNTIF(E47:AO47,"*"&amp;"F"&amp;"*")</f>
        <v/>
      </c>
      <c r="AX47" s="37">
        <f>+COUNTIF(E47:AO47,"*"&amp;"G"&amp;"*")</f>
        <v/>
      </c>
      <c r="AY47" s="37">
        <f>+COUNTIF(E47:AO47,"*"&amp;"H"&amp;"*")</f>
        <v/>
      </c>
      <c r="AZ47" s="37">
        <f>+COUNTIF(E47:AO47,"*"&amp;"I"&amp;"*")</f>
        <v/>
      </c>
      <c r="BA47" s="37">
        <f>+COUNTIF(E47:AO47,"*"&amp;"J"&amp;"*")</f>
        <v/>
      </c>
      <c r="BB47" s="37">
        <f>+COUNTIF(E47:AO47,"*"&amp;"K"&amp;"*")</f>
        <v/>
      </c>
      <c r="BC47" s="37">
        <f>+COUNTIF(E47:AO47,"*"&amp;"L"&amp;"*")</f>
        <v/>
      </c>
      <c r="BD47" s="37">
        <f>+COUNTIF(E47:AO47,"*"&amp;"M"&amp;"*")</f>
        <v/>
      </c>
      <c r="BE47" s="37">
        <f>+COUNTIF(E47:AO47,"*"&amp;"N"&amp;"*")</f>
        <v/>
      </c>
      <c r="BF47" s="396">
        <f>+COUNTIF(E47:AO47,"*"&amp;"O"&amp;"*")</f>
        <v/>
      </c>
      <c r="BH47" s="39">
        <f>IF($C47="NPT",SUM($AR47:$BF47),0)</f>
        <v/>
      </c>
      <c r="BI47" s="40">
        <f>IF($C47="PT",SUM($AR47:$BF47),0)</f>
        <v/>
      </c>
      <c r="BJ47" s="41">
        <f>AR47*$B$11</f>
        <v/>
      </c>
      <c r="BK47" s="41">
        <f>AS47*$B$12</f>
        <v/>
      </c>
      <c r="BL47" s="41">
        <f>AT47*$B$13</f>
        <v/>
      </c>
      <c r="BM47" s="41">
        <f>AU47*$B$14</f>
        <v/>
      </c>
      <c r="BN47" s="41">
        <f>AV47*$B$15</f>
        <v/>
      </c>
      <c r="BO47" s="41">
        <f>AW47*$B$16</f>
        <v/>
      </c>
      <c r="BP47" s="41">
        <f>AX47*$B$17</f>
        <v/>
      </c>
      <c r="BQ47" s="41">
        <f>AY47*$B$18</f>
        <v/>
      </c>
      <c r="BR47" s="41">
        <f>AZ47*$B$19</f>
        <v/>
      </c>
      <c r="BS47" s="41">
        <f>BA47*$B$20</f>
        <v/>
      </c>
      <c r="BT47" s="41">
        <f>BB47*$B$21</f>
        <v/>
      </c>
      <c r="BU47" s="41">
        <f>BC47*$B$22</f>
        <v/>
      </c>
      <c r="BV47" s="41">
        <f>BD47*$B$23</f>
        <v/>
      </c>
      <c r="BW47" s="41">
        <f>BE47*$B$24</f>
        <v/>
      </c>
      <c r="BX47" s="306">
        <f>BF47*$B$25</f>
        <v/>
      </c>
    </row>
    <row r="48" ht="21" customHeight="1" thickBot="1">
      <c r="A48" s="299" t="inlineStr">
        <is>
          <t>REKLAMNI BLOK 21:00</t>
        </is>
      </c>
      <c r="B48" s="390" t="inlineStr">
        <is>
          <t>21:00</t>
        </is>
      </c>
      <c r="C48" s="249" t="inlineStr">
        <is>
          <t>PT</t>
        </is>
      </c>
      <c r="D48" s="475" t="inlineStr">
        <is>
          <t>Mon-Sun</t>
        </is>
      </c>
      <c r="E48" s="679" t="n"/>
      <c r="F48" s="679" t="n"/>
      <c r="G48" s="679" t="n"/>
      <c r="H48" s="679" t="n"/>
      <c r="I48" s="680" t="n"/>
      <c r="J48" s="680" t="n"/>
      <c r="K48" s="679" t="n"/>
      <c r="L48" s="679" t="n"/>
      <c r="M48" s="679" t="n"/>
      <c r="N48" s="679" t="n"/>
      <c r="O48" s="679" t="n"/>
      <c r="P48" s="680" t="n"/>
      <c r="Q48" s="680" t="n"/>
      <c r="R48" s="679" t="n"/>
      <c r="S48" s="679" t="n"/>
      <c r="T48" s="679" t="n"/>
      <c r="U48" s="679" t="n"/>
      <c r="V48" s="679" t="n"/>
      <c r="W48" s="680" t="n"/>
      <c r="X48" s="680" t="n"/>
      <c r="Y48" s="679" t="n"/>
      <c r="Z48" s="679" t="n"/>
      <c r="AA48" s="679" t="n"/>
      <c r="AB48" s="679" t="n"/>
      <c r="AC48" s="679" t="n"/>
      <c r="AD48" s="680" t="n"/>
      <c r="AE48" s="680" t="n"/>
      <c r="AF48" s="679" t="n"/>
      <c r="AG48" s="679" t="n"/>
      <c r="AH48" s="679" t="n"/>
      <c r="AI48" s="679" t="n"/>
      <c r="AJ48" s="679" t="n"/>
      <c r="AK48" s="680" t="n"/>
      <c r="AL48" s="680" t="n"/>
      <c r="AM48" s="679" t="n"/>
      <c r="AN48" s="679" t="n"/>
      <c r="AO48" s="679" t="n"/>
      <c r="AP48" s="34">
        <f>COUNTA(E48:AO48)</f>
        <v/>
      </c>
      <c r="AR48" s="393">
        <f>+COUNTIF(E48:AO48,"*"&amp;"A"&amp;"*")</f>
        <v/>
      </c>
      <c r="AS48" s="37">
        <f>+COUNTIF(E48:AO48,"*"&amp;"B"&amp;"*")</f>
        <v/>
      </c>
      <c r="AT48" s="37">
        <f>+COUNTIF(E48:AO48,"*"&amp;"C"&amp;"*")</f>
        <v/>
      </c>
      <c r="AU48" s="37">
        <f>+COUNTIF(E48:AO48,"*"&amp;"D"&amp;"*")</f>
        <v/>
      </c>
      <c r="AV48" s="37">
        <f>+COUNTIF(E48:AO48,"*"&amp;"E"&amp;"*")</f>
        <v/>
      </c>
      <c r="AW48" s="37">
        <f>+COUNTIF(E48:AO48,"*"&amp;"F"&amp;"*")</f>
        <v/>
      </c>
      <c r="AX48" s="37">
        <f>+COUNTIF(E48:AO48,"*"&amp;"G"&amp;"*")</f>
        <v/>
      </c>
      <c r="AY48" s="37">
        <f>+COUNTIF(E48:AO48,"*"&amp;"H"&amp;"*")</f>
        <v/>
      </c>
      <c r="AZ48" s="37">
        <f>+COUNTIF(E48:AO48,"*"&amp;"I"&amp;"*")</f>
        <v/>
      </c>
      <c r="BA48" s="37">
        <f>+COUNTIF(E48:AO48,"*"&amp;"J"&amp;"*")</f>
        <v/>
      </c>
      <c r="BB48" s="37">
        <f>+COUNTIF(E48:AO48,"*"&amp;"K"&amp;"*")</f>
        <v/>
      </c>
      <c r="BC48" s="37">
        <f>+COUNTIF(E48:AO48,"*"&amp;"L"&amp;"*")</f>
        <v/>
      </c>
      <c r="BD48" s="37">
        <f>+COUNTIF(E48:AO48,"*"&amp;"M"&amp;"*")</f>
        <v/>
      </c>
      <c r="BE48" s="37">
        <f>+COUNTIF(E48:AO48,"*"&amp;"N"&amp;"*")</f>
        <v/>
      </c>
      <c r="BF48" s="396">
        <f>+COUNTIF(E48:AO48,"*"&amp;"O"&amp;"*")</f>
        <v/>
      </c>
      <c r="BH48" s="39">
        <f>IF($C48="NPT",SUM($AR48:$BF48),0)</f>
        <v/>
      </c>
      <c r="BI48" s="40">
        <f>IF($C48="PT",SUM($AR48:$BF48),0)</f>
        <v/>
      </c>
      <c r="BJ48" s="41">
        <f>AR48*$B$11</f>
        <v/>
      </c>
      <c r="BK48" s="41">
        <f>AS48*$B$12</f>
        <v/>
      </c>
      <c r="BL48" s="41">
        <f>AT48*$B$13</f>
        <v/>
      </c>
      <c r="BM48" s="41">
        <f>AU48*$B$14</f>
        <v/>
      </c>
      <c r="BN48" s="41">
        <f>AV48*$B$15</f>
        <v/>
      </c>
      <c r="BO48" s="41">
        <f>AW48*$B$16</f>
        <v/>
      </c>
      <c r="BP48" s="41">
        <f>AX48*$B$17</f>
        <v/>
      </c>
      <c r="BQ48" s="41">
        <f>AY48*$B$18</f>
        <v/>
      </c>
      <c r="BR48" s="41">
        <f>AZ48*$B$19</f>
        <v/>
      </c>
      <c r="BS48" s="41">
        <f>BA48*$B$20</f>
        <v/>
      </c>
      <c r="BT48" s="41">
        <f>BB48*$B$21</f>
        <v/>
      </c>
      <c r="BU48" s="41">
        <f>BC48*$B$22</f>
        <v/>
      </c>
      <c r="BV48" s="41">
        <f>BD48*$B$23</f>
        <v/>
      </c>
      <c r="BW48" s="41">
        <f>BE48*$B$24</f>
        <v/>
      </c>
      <c r="BX48" s="306">
        <f>BF48*$B$25</f>
        <v/>
      </c>
    </row>
    <row r="49" ht="21" customHeight="1" thickBot="1">
      <c r="A49" s="299" t="inlineStr">
        <is>
          <t>REKLAMNI BLOK 22:00</t>
        </is>
      </c>
      <c r="B49" s="390" t="inlineStr">
        <is>
          <t>22:00</t>
        </is>
      </c>
      <c r="C49" s="249" t="inlineStr">
        <is>
          <t>PT</t>
        </is>
      </c>
      <c r="D49" s="475" t="inlineStr">
        <is>
          <t>Mon-Sun</t>
        </is>
      </c>
      <c r="E49" s="679" t="n"/>
      <c r="F49" s="679" t="n"/>
      <c r="G49" s="679" t="n"/>
      <c r="H49" s="679" t="n"/>
      <c r="I49" s="680" t="n"/>
      <c r="J49" s="680" t="n"/>
      <c r="K49" s="679" t="n"/>
      <c r="L49" s="679" t="n"/>
      <c r="M49" s="679" t="n"/>
      <c r="N49" s="679" t="n"/>
      <c r="O49" s="679" t="n"/>
      <c r="P49" s="680" t="n"/>
      <c r="Q49" s="680" t="n"/>
      <c r="R49" s="679" t="n"/>
      <c r="S49" s="679" t="n"/>
      <c r="T49" s="679" t="n"/>
      <c r="U49" s="679" t="n"/>
      <c r="V49" s="679" t="n"/>
      <c r="W49" s="680" t="n"/>
      <c r="X49" s="680" t="n"/>
      <c r="Y49" s="679" t="n"/>
      <c r="Z49" s="679" t="n"/>
      <c r="AA49" s="679" t="n"/>
      <c r="AB49" s="679" t="n"/>
      <c r="AC49" s="679" t="n"/>
      <c r="AD49" s="680" t="n"/>
      <c r="AE49" s="680" t="n"/>
      <c r="AF49" s="679" t="n"/>
      <c r="AG49" s="679" t="n"/>
      <c r="AH49" s="679" t="n"/>
      <c r="AI49" s="679" t="n"/>
      <c r="AJ49" s="679" t="n"/>
      <c r="AK49" s="680" t="n"/>
      <c r="AL49" s="680" t="n"/>
      <c r="AM49" s="679" t="n"/>
      <c r="AN49" s="679" t="n"/>
      <c r="AO49" s="679" t="n"/>
      <c r="AP49" s="34">
        <f>COUNTA(E49:AO49)</f>
        <v/>
      </c>
      <c r="AR49" s="393">
        <f>+COUNTIF(E49:AO49,"*"&amp;"A"&amp;"*")</f>
        <v/>
      </c>
      <c r="AS49" s="37">
        <f>+COUNTIF(E49:AO49,"*"&amp;"B"&amp;"*")</f>
        <v/>
      </c>
      <c r="AT49" s="37">
        <f>+COUNTIF(E49:AO49,"*"&amp;"C"&amp;"*")</f>
        <v/>
      </c>
      <c r="AU49" s="37">
        <f>+COUNTIF(E49:AO49,"*"&amp;"D"&amp;"*")</f>
        <v/>
      </c>
      <c r="AV49" s="37">
        <f>+COUNTIF(E49:AO49,"*"&amp;"E"&amp;"*")</f>
        <v/>
      </c>
      <c r="AW49" s="37">
        <f>+COUNTIF(E49:AO49,"*"&amp;"F"&amp;"*")</f>
        <v/>
      </c>
      <c r="AX49" s="37">
        <f>+COUNTIF(E49:AO49,"*"&amp;"G"&amp;"*")</f>
        <v/>
      </c>
      <c r="AY49" s="37">
        <f>+COUNTIF(E49:AO49,"*"&amp;"H"&amp;"*")</f>
        <v/>
      </c>
      <c r="AZ49" s="37">
        <f>+COUNTIF(E49:AO49,"*"&amp;"I"&amp;"*")</f>
        <v/>
      </c>
      <c r="BA49" s="37">
        <f>+COUNTIF(E49:AO49,"*"&amp;"J"&amp;"*")</f>
        <v/>
      </c>
      <c r="BB49" s="37">
        <f>+COUNTIF(E49:AO49,"*"&amp;"K"&amp;"*")</f>
        <v/>
      </c>
      <c r="BC49" s="37">
        <f>+COUNTIF(E49:AO49,"*"&amp;"L"&amp;"*")</f>
        <v/>
      </c>
      <c r="BD49" s="37">
        <f>+COUNTIF(E49:AO49,"*"&amp;"M"&amp;"*")</f>
        <v/>
      </c>
      <c r="BE49" s="37">
        <f>+COUNTIF(E49:AO49,"*"&amp;"N"&amp;"*")</f>
        <v/>
      </c>
      <c r="BF49" s="396">
        <f>+COUNTIF(E49:AO49,"*"&amp;"O"&amp;"*")</f>
        <v/>
      </c>
      <c r="BH49" s="39">
        <f>IF($C49="NPT",SUM($AR49:$BF49),0)</f>
        <v/>
      </c>
      <c r="BI49" s="40">
        <f>IF($C49="PT",SUM($AR49:$BF49),0)</f>
        <v/>
      </c>
      <c r="BJ49" s="41">
        <f>AR49*$B$11</f>
        <v/>
      </c>
      <c r="BK49" s="41">
        <f>AS49*$B$12</f>
        <v/>
      </c>
      <c r="BL49" s="41">
        <f>AT49*$B$13</f>
        <v/>
      </c>
      <c r="BM49" s="41">
        <f>AU49*$B$14</f>
        <v/>
      </c>
      <c r="BN49" s="41">
        <f>AV49*$B$15</f>
        <v/>
      </c>
      <c r="BO49" s="41">
        <f>AW49*$B$16</f>
        <v/>
      </c>
      <c r="BP49" s="41">
        <f>AX49*$B$17</f>
        <v/>
      </c>
      <c r="BQ49" s="41">
        <f>AY49*$B$18</f>
        <v/>
      </c>
      <c r="BR49" s="41">
        <f>AZ49*$B$19</f>
        <v/>
      </c>
      <c r="BS49" s="41">
        <f>BA49*$B$20</f>
        <v/>
      </c>
      <c r="BT49" s="41">
        <f>BB49*$B$21</f>
        <v/>
      </c>
      <c r="BU49" s="41">
        <f>BC49*$B$22</f>
        <v/>
      </c>
      <c r="BV49" s="41">
        <f>BD49*$B$23</f>
        <v/>
      </c>
      <c r="BW49" s="41">
        <f>BE49*$B$24</f>
        <v/>
      </c>
      <c r="BX49" s="306">
        <f>BF49*$B$25</f>
        <v/>
      </c>
    </row>
    <row r="50" ht="21" customHeight="1" thickBot="1">
      <c r="A50" s="299" t="inlineStr">
        <is>
          <t>REKLAMNI BLOK 23:00</t>
        </is>
      </c>
      <c r="B50" s="390" t="inlineStr">
        <is>
          <t>23:00</t>
        </is>
      </c>
      <c r="C50" s="249" t="inlineStr">
        <is>
          <t>PT</t>
        </is>
      </c>
      <c r="D50" s="475" t="inlineStr">
        <is>
          <t>Mon-Sun</t>
        </is>
      </c>
      <c r="E50" s="679" t="n"/>
      <c r="F50" s="679" t="n"/>
      <c r="G50" s="679" t="n"/>
      <c r="H50" s="679" t="n"/>
      <c r="I50" s="680" t="n"/>
      <c r="J50" s="680" t="n"/>
      <c r="K50" s="679" t="n"/>
      <c r="L50" s="679" t="n"/>
      <c r="M50" s="679" t="n"/>
      <c r="N50" s="679" t="n"/>
      <c r="O50" s="679" t="n"/>
      <c r="P50" s="680" t="n"/>
      <c r="Q50" s="680" t="n"/>
      <c r="R50" s="679" t="n"/>
      <c r="S50" s="679" t="n"/>
      <c r="T50" s="679" t="n"/>
      <c r="U50" s="679" t="n"/>
      <c r="V50" s="679" t="n"/>
      <c r="W50" s="680" t="n"/>
      <c r="X50" s="680" t="n"/>
      <c r="Y50" s="679" t="n"/>
      <c r="Z50" s="679" t="n"/>
      <c r="AA50" s="679" t="n"/>
      <c r="AB50" s="679" t="n"/>
      <c r="AC50" s="679" t="n"/>
      <c r="AD50" s="680" t="n"/>
      <c r="AE50" s="680" t="n"/>
      <c r="AF50" s="679" t="n"/>
      <c r="AG50" s="679" t="n"/>
      <c r="AH50" s="679" t="n"/>
      <c r="AI50" s="679" t="n"/>
      <c r="AJ50" s="679" t="n"/>
      <c r="AK50" s="680" t="n"/>
      <c r="AL50" s="680" t="n"/>
      <c r="AM50" s="679" t="n"/>
      <c r="AN50" s="679" t="n"/>
      <c r="AO50" s="679" t="n"/>
      <c r="AP50" s="34">
        <f>COUNTA(E50:AO50)</f>
        <v/>
      </c>
      <c r="AR50" s="393">
        <f>+COUNTIF(E50:AO50,"*"&amp;"A"&amp;"*")</f>
        <v/>
      </c>
      <c r="AS50" s="37">
        <f>+COUNTIF(E50:AO50,"*"&amp;"B"&amp;"*")</f>
        <v/>
      </c>
      <c r="AT50" s="37">
        <f>+COUNTIF(E50:AO50,"*"&amp;"C"&amp;"*")</f>
        <v/>
      </c>
      <c r="AU50" s="37">
        <f>+COUNTIF(E50:AO50,"*"&amp;"D"&amp;"*")</f>
        <v/>
      </c>
      <c r="AV50" s="37">
        <f>+COUNTIF(E50:AO50,"*"&amp;"E"&amp;"*")</f>
        <v/>
      </c>
      <c r="AW50" s="37">
        <f>+COUNTIF(E50:AO50,"*"&amp;"F"&amp;"*")</f>
        <v/>
      </c>
      <c r="AX50" s="37">
        <f>+COUNTIF(E50:AO50,"*"&amp;"G"&amp;"*")</f>
        <v/>
      </c>
      <c r="AY50" s="37">
        <f>+COUNTIF(E50:AO50,"*"&amp;"H"&amp;"*")</f>
        <v/>
      </c>
      <c r="AZ50" s="37">
        <f>+COUNTIF(E50:AO50,"*"&amp;"I"&amp;"*")</f>
        <v/>
      </c>
      <c r="BA50" s="37">
        <f>+COUNTIF(E50:AO50,"*"&amp;"J"&amp;"*")</f>
        <v/>
      </c>
      <c r="BB50" s="37">
        <f>+COUNTIF(E50:AO50,"*"&amp;"K"&amp;"*")</f>
        <v/>
      </c>
      <c r="BC50" s="37">
        <f>+COUNTIF(E50:AO50,"*"&amp;"L"&amp;"*")</f>
        <v/>
      </c>
      <c r="BD50" s="37">
        <f>+COUNTIF(E50:AO50,"*"&amp;"M"&amp;"*")</f>
        <v/>
      </c>
      <c r="BE50" s="37">
        <f>+COUNTIF(E50:AO50,"*"&amp;"N"&amp;"*")</f>
        <v/>
      </c>
      <c r="BF50" s="396">
        <f>+COUNTIF(E50:AO50,"*"&amp;"O"&amp;"*")</f>
        <v/>
      </c>
      <c r="BH50" s="39">
        <f>IF($C50="NPT",SUM($AR50:$BF50),0)</f>
        <v/>
      </c>
      <c r="BI50" s="40">
        <f>IF($C50="PT",SUM($AR50:$BF50),0)</f>
        <v/>
      </c>
      <c r="BJ50" s="41">
        <f>AR50*$B$11</f>
        <v/>
      </c>
      <c r="BK50" s="41">
        <f>AS50*$B$12</f>
        <v/>
      </c>
      <c r="BL50" s="41">
        <f>AT50*$B$13</f>
        <v/>
      </c>
      <c r="BM50" s="41">
        <f>AU50*$B$14</f>
        <v/>
      </c>
      <c r="BN50" s="41">
        <f>AV50*$B$15</f>
        <v/>
      </c>
      <c r="BO50" s="41">
        <f>AW50*$B$16</f>
        <v/>
      </c>
      <c r="BP50" s="41">
        <f>AX50*$B$17</f>
        <v/>
      </c>
      <c r="BQ50" s="41">
        <f>AY50*$B$18</f>
        <v/>
      </c>
      <c r="BR50" s="41">
        <f>AZ50*$B$19</f>
        <v/>
      </c>
      <c r="BS50" s="41">
        <f>BA50*$B$20</f>
        <v/>
      </c>
      <c r="BT50" s="41">
        <f>BB50*$B$21</f>
        <v/>
      </c>
      <c r="BU50" s="41">
        <f>BC50*$B$22</f>
        <v/>
      </c>
      <c r="BV50" s="41">
        <f>BD50*$B$23</f>
        <v/>
      </c>
      <c r="BW50" s="41">
        <f>BE50*$B$24</f>
        <v/>
      </c>
      <c r="BX50" s="306">
        <f>BF50*$B$25</f>
        <v/>
      </c>
    </row>
    <row r="51" ht="21" customHeight="1" thickBot="1">
      <c r="A51" s="299" t="inlineStr">
        <is>
          <t>REKLAMNI BLOK 00:00</t>
        </is>
      </c>
      <c r="B51" s="390" t="inlineStr">
        <is>
          <t>24:00</t>
        </is>
      </c>
      <c r="C51" s="249" t="inlineStr">
        <is>
          <t>NPT</t>
        </is>
      </c>
      <c r="D51" s="475" t="inlineStr">
        <is>
          <t>Mon-Sun</t>
        </is>
      </c>
      <c r="E51" s="679" t="n"/>
      <c r="F51" s="679" t="n"/>
      <c r="G51" s="679" t="n"/>
      <c r="H51" s="679" t="n"/>
      <c r="I51" s="680" t="n"/>
      <c r="J51" s="680" t="n"/>
      <c r="K51" s="679" t="n"/>
      <c r="L51" s="679" t="n"/>
      <c r="M51" s="679" t="n"/>
      <c r="N51" s="679" t="n"/>
      <c r="O51" s="679" t="n"/>
      <c r="P51" s="680" t="n"/>
      <c r="Q51" s="680" t="n"/>
      <c r="R51" s="679" t="n"/>
      <c r="S51" s="679" t="n"/>
      <c r="T51" s="679" t="n"/>
      <c r="U51" s="679" t="n"/>
      <c r="V51" s="679" t="n"/>
      <c r="W51" s="680" t="n"/>
      <c r="X51" s="680" t="n"/>
      <c r="Y51" s="679" t="n"/>
      <c r="Z51" s="679" t="n"/>
      <c r="AA51" s="679" t="n"/>
      <c r="AB51" s="679" t="n"/>
      <c r="AC51" s="679" t="n"/>
      <c r="AD51" s="680" t="n"/>
      <c r="AE51" s="680" t="n"/>
      <c r="AF51" s="679" t="n"/>
      <c r="AG51" s="679" t="n"/>
      <c r="AH51" s="679" t="n"/>
      <c r="AI51" s="679" t="n"/>
      <c r="AJ51" s="679" t="n"/>
      <c r="AK51" s="680" t="n"/>
      <c r="AL51" s="680" t="n"/>
      <c r="AM51" s="679" t="n"/>
      <c r="AN51" s="679" t="n"/>
      <c r="AO51" s="679" t="n"/>
      <c r="AP51" s="34">
        <f>COUNTA(E51:AO51)</f>
        <v/>
      </c>
      <c r="AR51" s="393">
        <f>+COUNTIF(E51:AO51,"*"&amp;"A"&amp;"*")</f>
        <v/>
      </c>
      <c r="AS51" s="37">
        <f>+COUNTIF(E51:AO51,"*"&amp;"B"&amp;"*")</f>
        <v/>
      </c>
      <c r="AT51" s="37">
        <f>+COUNTIF(E51:AO51,"*"&amp;"C"&amp;"*")</f>
        <v/>
      </c>
      <c r="AU51" s="37">
        <f>+COUNTIF(E51:AO51,"*"&amp;"D"&amp;"*")</f>
        <v/>
      </c>
      <c r="AV51" s="37">
        <f>+COUNTIF(E51:AO51,"*"&amp;"E"&amp;"*")</f>
        <v/>
      </c>
      <c r="AW51" s="37">
        <f>+COUNTIF(E51:AO51,"*"&amp;"F"&amp;"*")</f>
        <v/>
      </c>
      <c r="AX51" s="37">
        <f>+COUNTIF(E51:AO51,"*"&amp;"G"&amp;"*")</f>
        <v/>
      </c>
      <c r="AY51" s="37">
        <f>+COUNTIF(E51:AO51,"*"&amp;"H"&amp;"*")</f>
        <v/>
      </c>
      <c r="AZ51" s="37">
        <f>+COUNTIF(E51:AO51,"*"&amp;"I"&amp;"*")</f>
        <v/>
      </c>
      <c r="BA51" s="37">
        <f>+COUNTIF(E51:AO51,"*"&amp;"J"&amp;"*")</f>
        <v/>
      </c>
      <c r="BB51" s="37">
        <f>+COUNTIF(E51:AO51,"*"&amp;"K"&amp;"*")</f>
        <v/>
      </c>
      <c r="BC51" s="37">
        <f>+COUNTIF(E51:AO51,"*"&amp;"L"&amp;"*")</f>
        <v/>
      </c>
      <c r="BD51" s="37">
        <f>+COUNTIF(E51:AO51,"*"&amp;"M"&amp;"*")</f>
        <v/>
      </c>
      <c r="BE51" s="37">
        <f>+COUNTIF(E51:AO51,"*"&amp;"N"&amp;"*")</f>
        <v/>
      </c>
      <c r="BF51" s="396">
        <f>+COUNTIF(E51:AO51,"*"&amp;"O"&amp;"*")</f>
        <v/>
      </c>
      <c r="BH51" s="39">
        <f>IF($C51="NPT",SUM($AR51:$BF51),0)</f>
        <v/>
      </c>
      <c r="BI51" s="40">
        <f>IF($C51="PT",SUM($AR51:$BF51),0)</f>
        <v/>
      </c>
      <c r="BJ51" s="41">
        <f>AR51*$B$11</f>
        <v/>
      </c>
      <c r="BK51" s="41">
        <f>AS51*$B$12</f>
        <v/>
      </c>
      <c r="BL51" s="41">
        <f>AT51*$B$13</f>
        <v/>
      </c>
      <c r="BM51" s="41">
        <f>AU51*$B$14</f>
        <v/>
      </c>
      <c r="BN51" s="41">
        <f>AV51*$B$15</f>
        <v/>
      </c>
      <c r="BO51" s="41">
        <f>AW51*$B$16</f>
        <v/>
      </c>
      <c r="BP51" s="41">
        <f>AX51*$B$17</f>
        <v/>
      </c>
      <c r="BQ51" s="41">
        <f>AY51*$B$18</f>
        <v/>
      </c>
      <c r="BR51" s="41">
        <f>AZ51*$B$19</f>
        <v/>
      </c>
      <c r="BS51" s="41">
        <f>BA51*$B$20</f>
        <v/>
      </c>
      <c r="BT51" s="41">
        <f>BB51*$B$21</f>
        <v/>
      </c>
      <c r="BU51" s="41">
        <f>BC51*$B$22</f>
        <v/>
      </c>
      <c r="BV51" s="41">
        <f>BD51*$B$23</f>
        <v/>
      </c>
      <c r="BW51" s="41">
        <f>BE51*$B$24</f>
        <v/>
      </c>
      <c r="BX51" s="306">
        <f>BF51*$B$25</f>
        <v/>
      </c>
    </row>
    <row r="52" ht="21" customHeight="1">
      <c r="A52" s="299" t="inlineStr">
        <is>
          <t>REKLAMNI BLOK 01:00</t>
        </is>
      </c>
      <c r="B52" s="390" t="inlineStr">
        <is>
          <t>25:00</t>
        </is>
      </c>
      <c r="C52" s="249" t="inlineStr">
        <is>
          <t>NPT</t>
        </is>
      </c>
      <c r="D52" s="475" t="inlineStr">
        <is>
          <t>Mon-Sun</t>
        </is>
      </c>
      <c r="E52" s="679" t="n"/>
      <c r="F52" s="679" t="n"/>
      <c r="G52" s="679" t="n"/>
      <c r="H52" s="679" t="n"/>
      <c r="I52" s="680" t="n"/>
      <c r="J52" s="680" t="n"/>
      <c r="K52" s="679" t="n"/>
      <c r="L52" s="679" t="n"/>
      <c r="M52" s="679" t="n"/>
      <c r="N52" s="679" t="n"/>
      <c r="O52" s="679" t="n"/>
      <c r="P52" s="680" t="n"/>
      <c r="Q52" s="680" t="n"/>
      <c r="R52" s="679" t="n"/>
      <c r="S52" s="679" t="n"/>
      <c r="T52" s="679" t="n"/>
      <c r="U52" s="679" t="n"/>
      <c r="V52" s="679" t="n"/>
      <c r="W52" s="680" t="n"/>
      <c r="X52" s="680" t="n"/>
      <c r="Y52" s="679" t="n"/>
      <c r="Z52" s="679" t="n"/>
      <c r="AA52" s="679" t="n"/>
      <c r="AB52" s="679" t="n"/>
      <c r="AC52" s="679" t="n"/>
      <c r="AD52" s="680" t="n"/>
      <c r="AE52" s="680" t="n"/>
      <c r="AF52" s="679" t="n"/>
      <c r="AG52" s="679" t="n"/>
      <c r="AH52" s="679" t="n"/>
      <c r="AI52" s="679" t="n"/>
      <c r="AJ52" s="679" t="n"/>
      <c r="AK52" s="680" t="n"/>
      <c r="AL52" s="680" t="n"/>
      <c r="AM52" s="679" t="n"/>
      <c r="AN52" s="679" t="n"/>
      <c r="AO52" s="679" t="n"/>
      <c r="AP52" s="34">
        <f>COUNTA(E52:AO52)</f>
        <v/>
      </c>
      <c r="AR52" s="393">
        <f>+COUNTIF(E52:AO52,"*"&amp;"A"&amp;"*")</f>
        <v/>
      </c>
      <c r="AS52" s="37">
        <f>+COUNTIF(E52:AO52,"*"&amp;"B"&amp;"*")</f>
        <v/>
      </c>
      <c r="AT52" s="37">
        <f>+COUNTIF(E52:AO52,"*"&amp;"C"&amp;"*")</f>
        <v/>
      </c>
      <c r="AU52" s="37">
        <f>+COUNTIF(E52:AO52,"*"&amp;"D"&amp;"*")</f>
        <v/>
      </c>
      <c r="AV52" s="37">
        <f>+COUNTIF(E52:AO52,"*"&amp;"E"&amp;"*")</f>
        <v/>
      </c>
      <c r="AW52" s="37">
        <f>+COUNTIF(E52:AO52,"*"&amp;"F"&amp;"*")</f>
        <v/>
      </c>
      <c r="AX52" s="37">
        <f>+COUNTIF(E52:AO52,"*"&amp;"G"&amp;"*")</f>
        <v/>
      </c>
      <c r="AY52" s="37">
        <f>+COUNTIF(E52:AO52,"*"&amp;"H"&amp;"*")</f>
        <v/>
      </c>
      <c r="AZ52" s="37">
        <f>+COUNTIF(E52:AO52,"*"&amp;"I"&amp;"*")</f>
        <v/>
      </c>
      <c r="BA52" s="37">
        <f>+COUNTIF(E52:AO52,"*"&amp;"J"&amp;"*")</f>
        <v/>
      </c>
      <c r="BB52" s="37">
        <f>+COUNTIF(E52:AO52,"*"&amp;"K"&amp;"*")</f>
        <v/>
      </c>
      <c r="BC52" s="37">
        <f>+COUNTIF(E52:AO52,"*"&amp;"L"&amp;"*")</f>
        <v/>
      </c>
      <c r="BD52" s="37">
        <f>+COUNTIF(E52:AO52,"*"&amp;"M"&amp;"*")</f>
        <v/>
      </c>
      <c r="BE52" s="37">
        <f>+COUNTIF(E52:AO52,"*"&amp;"N"&amp;"*")</f>
        <v/>
      </c>
      <c r="BF52" s="396">
        <f>+COUNTIF(E52:AO52,"*"&amp;"O"&amp;"*")</f>
        <v/>
      </c>
      <c r="BH52" s="39">
        <f>IF($C52="NPT",SUM($AR52:$BF52),0)</f>
        <v/>
      </c>
      <c r="BI52" s="40">
        <f>IF($C52="PT",SUM($AR52:$BF52),0)</f>
        <v/>
      </c>
      <c r="BJ52" s="41">
        <f>AR52*$B$11</f>
        <v/>
      </c>
      <c r="BK52" s="41">
        <f>AS52*$B$12</f>
        <v/>
      </c>
      <c r="BL52" s="41">
        <f>AT52*$B$13</f>
        <v/>
      </c>
      <c r="BM52" s="41">
        <f>AU52*$B$14</f>
        <v/>
      </c>
      <c r="BN52" s="41">
        <f>AV52*$B$15</f>
        <v/>
      </c>
      <c r="BO52" s="41">
        <f>AW52*$B$16</f>
        <v/>
      </c>
      <c r="BP52" s="41">
        <f>AX52*$B$17</f>
        <v/>
      </c>
      <c r="BQ52" s="41">
        <f>AY52*$B$18</f>
        <v/>
      </c>
      <c r="BR52" s="41">
        <f>AZ52*$B$19</f>
        <v/>
      </c>
      <c r="BS52" s="41">
        <f>BA52*$B$20</f>
        <v/>
      </c>
      <c r="BT52" s="41">
        <f>BB52*$B$21</f>
        <v/>
      </c>
      <c r="BU52" s="41">
        <f>BC52*$B$22</f>
        <v/>
      </c>
      <c r="BV52" s="41">
        <f>BD52*$B$23</f>
        <v/>
      </c>
      <c r="BW52" s="41">
        <f>BE52*$B$24</f>
        <v/>
      </c>
      <c r="BX52" s="306">
        <f>BF52*$B$25</f>
        <v/>
      </c>
    </row>
    <row r="53" ht="21" customHeight="1" thickBot="1">
      <c r="A53" s="307" t="n"/>
      <c r="B53" s="308" t="n"/>
      <c r="C53" s="308" t="n"/>
      <c r="AR53" s="38" t="n"/>
      <c r="AS53" s="38" t="n"/>
      <c r="AT53" s="38" t="n"/>
      <c r="AU53" s="38" t="n"/>
      <c r="AV53" s="38" t="n"/>
      <c r="AW53" s="38" t="n"/>
      <c r="AX53" s="38" t="n"/>
      <c r="AY53" s="38" t="n"/>
      <c r="AZ53" s="38" t="n"/>
      <c r="BA53" s="38" t="n"/>
      <c r="BB53" s="38" t="n"/>
      <c r="BC53" s="38" t="n"/>
      <c r="BD53" s="38" t="n"/>
      <c r="BE53" s="38" t="n"/>
      <c r="BF53" s="38" t="n"/>
      <c r="BX53" s="35" t="n"/>
    </row>
    <row r="54" ht="21.75" customHeight="1" thickBot="1">
      <c r="A54" s="38" t="n"/>
      <c r="B54" s="38" t="n"/>
      <c r="C54" s="38" t="n"/>
      <c r="D54" s="38" t="n"/>
      <c r="E54" s="309">
        <f>COUNTA(E33:E52)</f>
        <v/>
      </c>
      <c r="F54" s="309">
        <f>COUNTA(F33:F52)</f>
        <v/>
      </c>
      <c r="G54" s="309">
        <f>COUNTA(G33:G52)</f>
        <v/>
      </c>
      <c r="H54" s="309">
        <f>COUNTA(H33:H52)</f>
        <v/>
      </c>
      <c r="I54" s="309">
        <f>COUNTA(I33:I52)</f>
        <v/>
      </c>
      <c r="J54" s="309">
        <f>COUNTA(J33:J52)</f>
        <v/>
      </c>
      <c r="K54" s="309">
        <f>COUNTA(K33:K52)</f>
        <v/>
      </c>
      <c r="L54" s="309">
        <f>COUNTA(L33:L52)</f>
        <v/>
      </c>
      <c r="M54" s="309">
        <f>COUNTA(M33:M52)</f>
        <v/>
      </c>
      <c r="N54" s="309">
        <f>COUNTA(N33:N52)</f>
        <v/>
      </c>
      <c r="O54" s="309">
        <f>COUNTA(O33:O52)</f>
        <v/>
      </c>
      <c r="P54" s="309">
        <f>COUNTA(P33:P52)</f>
        <v/>
      </c>
      <c r="Q54" s="309">
        <f>COUNTA(Q33:Q52)</f>
        <v/>
      </c>
      <c r="R54" s="309">
        <f>COUNTA(R33:R52)</f>
        <v/>
      </c>
      <c r="S54" s="309">
        <f>COUNTA(S33:S52)</f>
        <v/>
      </c>
      <c r="T54" s="309">
        <f>COUNTA(T33:T52)</f>
        <v/>
      </c>
      <c r="U54" s="309">
        <f>COUNTA(U33:U52)</f>
        <v/>
      </c>
      <c r="V54" s="309">
        <f>COUNTA(V33:V52)</f>
        <v/>
      </c>
      <c r="W54" s="309">
        <f>COUNTA(W33:W52)</f>
        <v/>
      </c>
      <c r="X54" s="309">
        <f>COUNTA(X33:X52)</f>
        <v/>
      </c>
      <c r="Y54" s="309">
        <f>COUNTA(Y33:Y52)</f>
        <v/>
      </c>
      <c r="Z54" s="309">
        <f>COUNTA(Z33:Z52)</f>
        <v/>
      </c>
      <c r="AA54" s="309">
        <f>COUNTA(AA33:AA52)</f>
        <v/>
      </c>
      <c r="AB54" s="309">
        <f>COUNTA(AB33:AB52)</f>
        <v/>
      </c>
      <c r="AC54" s="309">
        <f>COUNTA(AC33:AC52)</f>
        <v/>
      </c>
      <c r="AD54" s="309">
        <f>COUNTA(AD33:AD52)</f>
        <v/>
      </c>
      <c r="AE54" s="309">
        <f>COUNTA(AE33:AE52)</f>
        <v/>
      </c>
      <c r="AF54" s="309">
        <f>COUNTA(AF33:AF52)</f>
        <v/>
      </c>
      <c r="AG54" s="309">
        <f>COUNTA(AG33:AG52)</f>
        <v/>
      </c>
      <c r="AH54" s="309">
        <f>COUNTA(AH33:AH52)</f>
        <v/>
      </c>
      <c r="AI54" s="309">
        <f>COUNTA(AI33:AI52)</f>
        <v/>
      </c>
      <c r="AJ54" s="309">
        <f>COUNTA(AJ33:AJ52)</f>
        <v/>
      </c>
      <c r="AK54" s="309">
        <f>COUNTA(AK33:AK52)</f>
        <v/>
      </c>
      <c r="AL54" s="309">
        <f>COUNTA(AL33:AL52)</f>
        <v/>
      </c>
      <c r="AM54" s="309">
        <f>COUNTA(AM33:AM52)</f>
        <v/>
      </c>
      <c r="AN54" s="309">
        <f>COUNTA(AN33:AN52)</f>
        <v/>
      </c>
      <c r="AO54" s="309">
        <f>COUNTA(AO33:AO52)</f>
        <v/>
      </c>
      <c r="AP54" s="309">
        <f>SUM(AP33:AP52)</f>
        <v/>
      </c>
      <c r="AR54" s="398">
        <f>SUM(AR33:AR52)</f>
        <v/>
      </c>
      <c r="AS54" s="398">
        <f>SUM(AS33:AS52)</f>
        <v/>
      </c>
      <c r="AT54" s="398">
        <f>SUM(AT33:AT52)</f>
        <v/>
      </c>
      <c r="AU54" s="398">
        <f>SUM(AU33:AU52)</f>
        <v/>
      </c>
      <c r="AV54" s="398">
        <f>SUM(AV33:AV52)</f>
        <v/>
      </c>
      <c r="AW54" s="398">
        <f>SUM(AW33:AW52)</f>
        <v/>
      </c>
      <c r="AX54" s="398">
        <f>SUM(AX33:AX52)</f>
        <v/>
      </c>
      <c r="AY54" s="398">
        <f>SUM(AY33:AY52)</f>
        <v/>
      </c>
      <c r="AZ54" s="398">
        <f>SUM(AZ33:AZ52)</f>
        <v/>
      </c>
      <c r="BA54" s="398">
        <f>SUM(BA33:BA52)</f>
        <v/>
      </c>
      <c r="BB54" s="398">
        <f>SUM(BB33:BB52)</f>
        <v/>
      </c>
      <c r="BC54" s="398">
        <f>SUM(BC33:BC52)</f>
        <v/>
      </c>
      <c r="BD54" s="398">
        <f>SUM(BD33:BD52)</f>
        <v/>
      </c>
      <c r="BE54" s="398">
        <f>SUM(BE33:BE52)</f>
        <v/>
      </c>
      <c r="BF54" s="398">
        <f>SUM(BF33:BF52)</f>
        <v/>
      </c>
      <c r="BH54" s="311">
        <f>SUM(BH33:BH52)</f>
        <v/>
      </c>
      <c r="BI54" s="311">
        <f>SUM(BI33:BI52)</f>
        <v/>
      </c>
      <c r="BJ54" s="311">
        <f>SUM(BJ33:BJ52)</f>
        <v/>
      </c>
      <c r="BK54" s="311">
        <f>SUM(BK33:BK52)</f>
        <v/>
      </c>
      <c r="BL54" s="311">
        <f>SUM(BL33:BL52)</f>
        <v/>
      </c>
      <c r="BM54" s="311">
        <f>SUM(BM33:BM52)</f>
        <v/>
      </c>
      <c r="BN54" s="311">
        <f>SUM(BN33:BN52)</f>
        <v/>
      </c>
      <c r="BO54" s="311">
        <f>SUM(BO33:BO52)</f>
        <v/>
      </c>
      <c r="BP54" s="311">
        <f>SUM(BP33:BP52)</f>
        <v/>
      </c>
      <c r="BQ54" s="311">
        <f>SUM(BQ33:BQ52)</f>
        <v/>
      </c>
      <c r="BR54" s="311">
        <f>SUM(BR33:BR52)</f>
        <v/>
      </c>
      <c r="BS54" s="311">
        <f>SUM(BS33:BS52)</f>
        <v/>
      </c>
      <c r="BT54" s="311">
        <f>SUM(BT33:BT52)</f>
        <v/>
      </c>
      <c r="BU54" s="311">
        <f>SUM(BU33:BU52)</f>
        <v/>
      </c>
      <c r="BV54" s="311">
        <f>SUM(BV33:BV52)</f>
        <v/>
      </c>
      <c r="BW54" s="311">
        <f>SUM(BW33:BW52)</f>
        <v/>
      </c>
      <c r="BX54" s="311">
        <f>SUM(BX33:BX52)</f>
        <v/>
      </c>
    </row>
    <row r="55" customFormat="1" s="38">
      <c r="AR55" s="373" t="n"/>
      <c r="AS55" s="373" t="n"/>
      <c r="AT55" s="373" t="n"/>
      <c r="AU55" s="373" t="n"/>
      <c r="AV55" s="373" t="n"/>
      <c r="AW55" s="373" t="n"/>
      <c r="AX55" s="373" t="n"/>
      <c r="AY55" s="373" t="n"/>
      <c r="AZ55" s="373" t="n"/>
      <c r="BA55" s="373" t="n"/>
      <c r="BB55" s="373" t="n"/>
      <c r="BC55" s="373" t="n"/>
      <c r="BD55" s="373" t="n"/>
      <c r="BE55" s="373" t="n"/>
      <c r="BX55" s="35" t="n"/>
      <c r="BY55" s="35" t="n"/>
      <c r="BZ55" s="35" t="n"/>
      <c r="CA55" s="35" t="n"/>
      <c r="CB55" s="35" t="n"/>
      <c r="CC55" s="35" t="n"/>
      <c r="CD55" s="35" t="n"/>
    </row>
    <row r="56" customFormat="1" s="38">
      <c r="AR56" s="373" t="n"/>
      <c r="AS56" s="373" t="n"/>
      <c r="AT56" s="373" t="n"/>
      <c r="AU56" s="373" t="n"/>
      <c r="AV56" s="373" t="n"/>
      <c r="AW56" s="373" t="n"/>
      <c r="AX56" s="373" t="n"/>
      <c r="AY56" s="373" t="n"/>
      <c r="AZ56" s="373" t="n"/>
      <c r="BA56" s="373" t="n"/>
      <c r="BB56" s="373" t="n"/>
      <c r="BC56" s="373" t="n"/>
      <c r="BD56" s="373" t="n"/>
      <c r="BE56" s="373" t="n"/>
    </row>
    <row r="57" customFormat="1" s="38">
      <c r="AR57" s="373" t="n"/>
      <c r="AS57" s="373" t="n"/>
      <c r="AT57" s="373" t="n"/>
      <c r="AU57" s="373" t="n"/>
      <c r="AV57" s="373" t="n"/>
      <c r="AW57" s="373" t="n"/>
      <c r="AX57" s="373" t="n"/>
      <c r="AY57" s="373" t="n"/>
      <c r="AZ57" s="373" t="n"/>
      <c r="BA57" s="373" t="n"/>
      <c r="BB57" s="373" t="n"/>
      <c r="BC57" s="373" t="n"/>
      <c r="BD57" s="373" t="n"/>
      <c r="BE57" s="373" t="n"/>
    </row>
    <row r="58" ht="21.75" customFormat="1" customHeight="1" s="38" thickBot="1">
      <c r="AR58" s="373" t="n"/>
      <c r="AS58" s="373" t="n"/>
      <c r="AT58" s="373" t="n"/>
      <c r="AU58" s="373" t="n"/>
      <c r="AV58" s="373" t="n"/>
      <c r="AW58" s="373" t="n"/>
      <c r="AX58" s="373" t="n"/>
      <c r="AY58" s="373" t="n"/>
      <c r="AZ58" s="373" t="n"/>
      <c r="BA58" s="373" t="n"/>
      <c r="BB58" s="373" t="n"/>
      <c r="BC58" s="373" t="n"/>
      <c r="BD58" s="373" t="n"/>
      <c r="BE58" s="373" t="n"/>
    </row>
    <row r="59" ht="27.75" customFormat="1" customHeight="1" s="38" thickBot="1" thickTop="1">
      <c r="A59" s="202" t="inlineStr">
        <is>
          <t xml:space="preserve">By daypart </t>
        </is>
      </c>
      <c r="B59" s="1154" t="inlineStr">
        <is>
          <t>Ins</t>
        </is>
      </c>
      <c r="C59" s="1155" t="inlineStr">
        <is>
          <t>%</t>
        </is>
      </c>
      <c r="AR59" s="373" t="n"/>
      <c r="AS59" s="373" t="n"/>
      <c r="AT59" s="373" t="n"/>
      <c r="AU59" s="373" t="n"/>
      <c r="AV59" s="373" t="n"/>
      <c r="AW59" s="373" t="n"/>
      <c r="AX59" s="373" t="n"/>
      <c r="AY59" s="373" t="n"/>
      <c r="AZ59" s="373" t="n"/>
      <c r="BA59" s="373" t="n"/>
      <c r="BB59" s="373" t="n"/>
      <c r="BC59" s="373" t="n"/>
      <c r="BD59" s="373" t="n"/>
      <c r="BE59" s="373" t="n"/>
    </row>
    <row r="60" ht="26.25" customFormat="1" customHeight="1" s="38" thickTop="1">
      <c r="A60" s="205" t="inlineStr">
        <is>
          <t>NPT</t>
        </is>
      </c>
      <c r="B60" s="56">
        <f>BH54</f>
        <v/>
      </c>
      <c r="C60" s="57">
        <f>B60/$B$62</f>
        <v/>
      </c>
      <c r="AR60" s="373" t="n"/>
      <c r="AS60" s="373" t="n"/>
      <c r="AT60" s="373" t="n"/>
      <c r="AU60" s="373" t="n"/>
      <c r="AV60" s="373" t="n"/>
      <c r="AW60" s="373" t="n"/>
      <c r="AX60" s="373" t="n"/>
      <c r="AY60" s="373" t="n"/>
      <c r="AZ60" s="373" t="n"/>
      <c r="BA60" s="373" t="n"/>
      <c r="BB60" s="373" t="n"/>
      <c r="BC60" s="373" t="n"/>
      <c r="BD60" s="373" t="n"/>
      <c r="BE60" s="373" t="n"/>
    </row>
    <row r="61" ht="25.5" customFormat="1" customHeight="1" s="38">
      <c r="A61" s="206" t="inlineStr">
        <is>
          <t>PT</t>
        </is>
      </c>
      <c r="B61" s="58">
        <f>BI54</f>
        <v/>
      </c>
      <c r="C61" s="57">
        <f>B61/$B$62</f>
        <v/>
      </c>
      <c r="AR61" s="373" t="n"/>
      <c r="AS61" s="373" t="n"/>
      <c r="AT61" s="373" t="n"/>
      <c r="AU61" s="373" t="n"/>
      <c r="AV61" s="373" t="n"/>
      <c r="AW61" s="373" t="n"/>
      <c r="AX61" s="373" t="n"/>
      <c r="AY61" s="373" t="n"/>
      <c r="AZ61" s="373" t="n"/>
      <c r="BA61" s="373" t="n"/>
      <c r="BB61" s="373" t="n"/>
      <c r="BC61" s="373" t="n"/>
      <c r="BD61" s="373" t="n"/>
      <c r="BE61" s="373" t="n"/>
    </row>
    <row r="62" ht="27" customFormat="1" customHeight="1" s="38" thickBot="1">
      <c r="A62" s="207" t="inlineStr">
        <is>
          <t>TOTAL</t>
        </is>
      </c>
      <c r="B62" s="59">
        <f>SUM(B60:B61)</f>
        <v/>
      </c>
      <c r="C62" s="60">
        <f>SUM(C60:C61)</f>
        <v/>
      </c>
      <c r="AR62" s="373" t="n"/>
      <c r="AS62" s="373" t="n"/>
      <c r="AT62" s="373" t="n"/>
      <c r="AU62" s="373" t="n"/>
      <c r="AV62" s="373" t="n"/>
      <c r="AW62" s="373" t="n"/>
      <c r="AX62" s="373" t="n"/>
      <c r="AY62" s="373" t="n"/>
      <c r="AZ62" s="373" t="n"/>
      <c r="BA62" s="373" t="n"/>
      <c r="BB62" s="373" t="n"/>
      <c r="BC62" s="373" t="n"/>
      <c r="BD62" s="373" t="n"/>
      <c r="BE62" s="373" t="n"/>
    </row>
    <row r="63" ht="21.75" customFormat="1" customHeight="1" s="38" thickTop="1">
      <c r="AR63" s="373" t="n"/>
      <c r="AS63" s="373" t="n"/>
      <c r="AT63" s="373" t="n"/>
      <c r="AU63" s="373" t="n"/>
      <c r="AV63" s="373" t="n"/>
      <c r="AW63" s="373" t="n"/>
      <c r="AX63" s="373" t="n"/>
      <c r="AY63" s="373" t="n"/>
      <c r="AZ63" s="373" t="n"/>
      <c r="BA63" s="373" t="n"/>
      <c r="BB63" s="373" t="n"/>
      <c r="BC63" s="373" t="n"/>
      <c r="BD63" s="373" t="n"/>
      <c r="BE63" s="373" t="n"/>
    </row>
    <row r="64" customFormat="1" s="38">
      <c r="AR64" s="373" t="n"/>
      <c r="AS64" s="373" t="n"/>
      <c r="AT64" s="373" t="n"/>
      <c r="AU64" s="373" t="n"/>
      <c r="AV64" s="373" t="n"/>
      <c r="AW64" s="373" t="n"/>
      <c r="AX64" s="373" t="n"/>
      <c r="AY64" s="373" t="n"/>
      <c r="AZ64" s="373" t="n"/>
      <c r="BA64" s="373" t="n"/>
      <c r="BB64" s="373" t="n"/>
      <c r="BC64" s="373" t="n"/>
      <c r="BD64" s="373" t="n"/>
      <c r="BE64" s="373" t="n"/>
    </row>
    <row r="65" ht="21.75" customFormat="1" customHeight="1" s="38" thickBot="1">
      <c r="AR65" s="373" t="n"/>
      <c r="AS65" s="373" t="n"/>
      <c r="AT65" s="373" t="n"/>
      <c r="AU65" s="373" t="n"/>
      <c r="AV65" s="373" t="n"/>
      <c r="AW65" s="373" t="n"/>
      <c r="AX65" s="373" t="n"/>
      <c r="AY65" s="373" t="n"/>
      <c r="AZ65" s="373" t="n"/>
      <c r="BA65" s="373" t="n"/>
      <c r="BB65" s="373" t="n"/>
      <c r="BC65" s="373" t="n"/>
      <c r="BD65" s="373" t="n"/>
      <c r="BE65" s="373" t="n"/>
    </row>
    <row r="66" ht="27.75" customFormat="1" customHeight="1" s="38" thickBot="1" thickTop="1">
      <c r="A66" s="208" t="inlineStr">
        <is>
          <t>Duration</t>
        </is>
      </c>
      <c r="B66" s="495">
        <f>SUM(BJ54:BX54)</f>
        <v/>
      </c>
      <c r="AR66" s="373" t="n"/>
      <c r="AS66" s="373" t="n"/>
      <c r="AT66" s="373" t="n"/>
      <c r="AU66" s="373" t="n"/>
      <c r="AV66" s="373" t="n"/>
      <c r="AW66" s="373" t="n"/>
      <c r="AX66" s="373" t="n"/>
      <c r="AY66" s="373" t="n"/>
      <c r="AZ66" s="373" t="n"/>
      <c r="BA66" s="373" t="n"/>
      <c r="BB66" s="373" t="n"/>
      <c r="BC66" s="373" t="n"/>
      <c r="BD66" s="373" t="n"/>
      <c r="BE66" s="373" t="n"/>
    </row>
    <row r="67" ht="21.75" customFormat="1" customHeight="1" s="38" thickTop="1">
      <c r="AR67" s="373" t="n"/>
      <c r="AS67" s="373" t="n"/>
      <c r="AT67" s="373" t="n"/>
      <c r="AU67" s="373" t="n"/>
      <c r="AV67" s="373" t="n"/>
      <c r="AW67" s="373" t="n"/>
      <c r="AX67" s="373" t="n"/>
      <c r="AY67" s="373" t="n"/>
      <c r="AZ67" s="373" t="n"/>
      <c r="BA67" s="373" t="n"/>
      <c r="BB67" s="373" t="n"/>
      <c r="BC67" s="373" t="n"/>
      <c r="BD67" s="373" t="n"/>
      <c r="BE67" s="373" t="n"/>
    </row>
    <row r="68" customFormat="1" s="38">
      <c r="AR68" s="373" t="n"/>
      <c r="AS68" s="373" t="n"/>
      <c r="AT68" s="373" t="n"/>
      <c r="AU68" s="373" t="n"/>
      <c r="AV68" s="373" t="n"/>
      <c r="AW68" s="373" t="n"/>
      <c r="AX68" s="373" t="n"/>
      <c r="AY68" s="373" t="n"/>
      <c r="AZ68" s="373" t="n"/>
      <c r="BA68" s="373" t="n"/>
      <c r="BB68" s="373" t="n"/>
      <c r="BC68" s="373" t="n"/>
      <c r="BD68" s="373" t="n"/>
      <c r="BE68" s="373" t="n"/>
    </row>
    <row r="69" customFormat="1" s="38">
      <c r="AR69" s="373" t="n"/>
      <c r="AS69" s="373" t="n"/>
      <c r="AT69" s="373" t="n"/>
      <c r="AU69" s="373" t="n"/>
      <c r="AV69" s="373" t="n"/>
      <c r="AW69" s="373" t="n"/>
      <c r="AX69" s="373" t="n"/>
      <c r="AY69" s="373" t="n"/>
      <c r="AZ69" s="373" t="n"/>
      <c r="BA69" s="373" t="n"/>
      <c r="BB69" s="373" t="n"/>
      <c r="BC69" s="373" t="n"/>
      <c r="BD69" s="373" t="n"/>
      <c r="BE69" s="373" t="n"/>
    </row>
    <row r="70" customFormat="1" s="38">
      <c r="AR70" s="373" t="n"/>
      <c r="AS70" s="373" t="n"/>
      <c r="AT70" s="373" t="n"/>
      <c r="AU70" s="373" t="n"/>
      <c r="AV70" s="373" t="n"/>
      <c r="AW70" s="373" t="n"/>
      <c r="AX70" s="373" t="n"/>
      <c r="AY70" s="373" t="n"/>
      <c r="AZ70" s="373" t="n"/>
      <c r="BA70" s="373" t="n"/>
      <c r="BB70" s="373" t="n"/>
      <c r="BC70" s="373" t="n"/>
      <c r="BD70" s="373" t="n"/>
      <c r="BE70" s="373" t="n"/>
    </row>
    <row r="71" customFormat="1" s="38">
      <c r="AR71" s="373" t="n"/>
      <c r="AS71" s="373" t="n"/>
      <c r="AT71" s="373" t="n"/>
      <c r="AU71" s="373" t="n"/>
      <c r="AV71" s="373" t="n"/>
      <c r="AW71" s="373" t="n"/>
      <c r="AX71" s="373" t="n"/>
      <c r="AY71" s="373" t="n"/>
      <c r="AZ71" s="373" t="n"/>
      <c r="BA71" s="373" t="n"/>
      <c r="BB71" s="373" t="n"/>
      <c r="BC71" s="373" t="n"/>
      <c r="BD71" s="373" t="n"/>
      <c r="BE71" s="373" t="n"/>
    </row>
    <row r="72" customFormat="1" s="38">
      <c r="AR72" s="373" t="n"/>
      <c r="AS72" s="373" t="n"/>
      <c r="AT72" s="373" t="n"/>
      <c r="AU72" s="373" t="n"/>
      <c r="AV72" s="373" t="n"/>
      <c r="AW72" s="373" t="n"/>
      <c r="AX72" s="373" t="n"/>
      <c r="AY72" s="373" t="n"/>
      <c r="AZ72" s="373" t="n"/>
      <c r="BA72" s="373" t="n"/>
      <c r="BB72" s="373" t="n"/>
      <c r="BC72" s="373" t="n"/>
      <c r="BD72" s="373" t="n"/>
      <c r="BE72" s="373" t="n"/>
    </row>
    <row r="73" customFormat="1" s="38">
      <c r="AR73" s="373" t="n"/>
      <c r="AS73" s="373" t="n"/>
      <c r="AT73" s="373" t="n"/>
      <c r="AU73" s="373" t="n"/>
      <c r="AV73" s="373" t="n"/>
      <c r="AW73" s="373" t="n"/>
      <c r="AX73" s="373" t="n"/>
      <c r="AY73" s="373" t="n"/>
      <c r="AZ73" s="373" t="n"/>
      <c r="BA73" s="373" t="n"/>
      <c r="BB73" s="373" t="n"/>
      <c r="BC73" s="373" t="n"/>
      <c r="BD73" s="373" t="n"/>
      <c r="BE73" s="373" t="n"/>
    </row>
    <row r="74" customFormat="1" s="38">
      <c r="AR74" s="373" t="n"/>
      <c r="AS74" s="373" t="n"/>
      <c r="AT74" s="373" t="n"/>
      <c r="AU74" s="373" t="n"/>
      <c r="AV74" s="373" t="n"/>
      <c r="AW74" s="373" t="n"/>
      <c r="AX74" s="373" t="n"/>
      <c r="AY74" s="373" t="n"/>
      <c r="AZ74" s="373" t="n"/>
      <c r="BA74" s="373" t="n"/>
      <c r="BB74" s="373" t="n"/>
      <c r="BC74" s="373" t="n"/>
      <c r="BD74" s="373" t="n"/>
      <c r="BE74" s="373" t="n"/>
    </row>
    <row r="75" customFormat="1" s="38">
      <c r="AR75" s="373" t="n"/>
      <c r="AS75" s="373" t="n"/>
      <c r="AT75" s="373" t="n"/>
      <c r="AU75" s="373" t="n"/>
      <c r="AV75" s="373" t="n"/>
      <c r="AW75" s="373" t="n"/>
      <c r="AX75" s="373" t="n"/>
      <c r="AY75" s="373" t="n"/>
      <c r="AZ75" s="373" t="n"/>
      <c r="BA75" s="373" t="n"/>
      <c r="BB75" s="373" t="n"/>
      <c r="BC75" s="373" t="n"/>
      <c r="BD75" s="373" t="n"/>
      <c r="BE75" s="373" t="n"/>
    </row>
    <row r="76" customFormat="1" s="38">
      <c r="AR76" s="373" t="n"/>
      <c r="AS76" s="373" t="n"/>
      <c r="AT76" s="373" t="n"/>
      <c r="AU76" s="373" t="n"/>
      <c r="AV76" s="373" t="n"/>
      <c r="AW76" s="373" t="n"/>
      <c r="AX76" s="373" t="n"/>
      <c r="AY76" s="373" t="n"/>
      <c r="AZ76" s="373" t="n"/>
      <c r="BA76" s="373" t="n"/>
      <c r="BB76" s="373" t="n"/>
      <c r="BC76" s="373" t="n"/>
      <c r="BD76" s="373" t="n"/>
      <c r="BE76" s="373" t="n"/>
    </row>
    <row r="77" customFormat="1" s="38">
      <c r="AR77" s="373" t="n"/>
      <c r="AS77" s="373" t="n"/>
      <c r="AT77" s="373" t="n"/>
      <c r="AU77" s="373" t="n"/>
      <c r="AV77" s="373" t="n"/>
      <c r="AW77" s="373" t="n"/>
      <c r="AX77" s="373" t="n"/>
      <c r="AY77" s="373" t="n"/>
      <c r="AZ77" s="373" t="n"/>
      <c r="BA77" s="373" t="n"/>
      <c r="BB77" s="373" t="n"/>
      <c r="BC77" s="373" t="n"/>
      <c r="BD77" s="373" t="n"/>
      <c r="BE77" s="373" t="n"/>
    </row>
    <row r="78" customFormat="1" s="38">
      <c r="AR78" s="373" t="n"/>
      <c r="AS78" s="373" t="n"/>
      <c r="AT78" s="373" t="n"/>
      <c r="AU78" s="373" t="n"/>
      <c r="AV78" s="373" t="n"/>
      <c r="AW78" s="373" t="n"/>
      <c r="AX78" s="373" t="n"/>
      <c r="AY78" s="373" t="n"/>
      <c r="AZ78" s="373" t="n"/>
      <c r="BA78" s="373" t="n"/>
      <c r="BB78" s="373" t="n"/>
      <c r="BC78" s="373" t="n"/>
      <c r="BD78" s="373" t="n"/>
      <c r="BE78" s="373" t="n"/>
    </row>
    <row r="79" customFormat="1" s="38">
      <c r="AR79" s="373" t="n"/>
      <c r="AS79" s="373" t="n"/>
      <c r="AT79" s="373" t="n"/>
      <c r="AU79" s="373" t="n"/>
      <c r="AV79" s="373" t="n"/>
      <c r="AW79" s="373" t="n"/>
      <c r="AX79" s="373" t="n"/>
      <c r="AY79" s="373" t="n"/>
      <c r="AZ79" s="373" t="n"/>
      <c r="BA79" s="373" t="n"/>
      <c r="BB79" s="373" t="n"/>
      <c r="BC79" s="373" t="n"/>
      <c r="BD79" s="373" t="n"/>
      <c r="BE79" s="373" t="n"/>
    </row>
    <row r="80" customFormat="1" s="38">
      <c r="AR80" s="373" t="n"/>
      <c r="AS80" s="373" t="n"/>
      <c r="AT80" s="373" t="n"/>
      <c r="AU80" s="373" t="n"/>
      <c r="AV80" s="373" t="n"/>
      <c r="AW80" s="373" t="n"/>
      <c r="AX80" s="373" t="n"/>
      <c r="AY80" s="373" t="n"/>
      <c r="AZ80" s="373" t="n"/>
      <c r="BA80" s="373" t="n"/>
      <c r="BB80" s="373" t="n"/>
      <c r="BC80" s="373" t="n"/>
      <c r="BD80" s="373" t="n"/>
      <c r="BE80" s="373" t="n"/>
    </row>
    <row r="81" customFormat="1" s="38">
      <c r="AR81" s="373" t="n"/>
      <c r="AS81" s="373" t="n"/>
      <c r="AT81" s="373" t="n"/>
      <c r="AU81" s="373" t="n"/>
      <c r="AV81" s="373" t="n"/>
      <c r="AW81" s="373" t="n"/>
      <c r="AX81" s="373" t="n"/>
      <c r="AY81" s="373" t="n"/>
      <c r="AZ81" s="373" t="n"/>
      <c r="BA81" s="373" t="n"/>
      <c r="BB81" s="373" t="n"/>
      <c r="BC81" s="373" t="n"/>
      <c r="BD81" s="373" t="n"/>
      <c r="BE81" s="373" t="n"/>
    </row>
    <row r="82" customFormat="1" s="38">
      <c r="AR82" s="373" t="n"/>
      <c r="AS82" s="373" t="n"/>
      <c r="AT82" s="373" t="n"/>
      <c r="AU82" s="373" t="n"/>
      <c r="AV82" s="373" t="n"/>
      <c r="AW82" s="373" t="n"/>
      <c r="AX82" s="373" t="n"/>
      <c r="AY82" s="373" t="n"/>
      <c r="AZ82" s="373" t="n"/>
      <c r="BA82" s="373" t="n"/>
      <c r="BB82" s="373" t="n"/>
      <c r="BC82" s="373" t="n"/>
      <c r="BD82" s="373" t="n"/>
      <c r="BE82" s="373" t="n"/>
    </row>
    <row r="83" customFormat="1" s="38">
      <c r="AR83" s="373" t="n"/>
      <c r="AS83" s="373" t="n"/>
      <c r="AT83" s="373" t="n"/>
      <c r="AU83" s="373" t="n"/>
      <c r="AV83" s="373" t="n"/>
      <c r="AW83" s="373" t="n"/>
      <c r="AX83" s="373" t="n"/>
      <c r="AY83" s="373" t="n"/>
      <c r="AZ83" s="373" t="n"/>
      <c r="BA83" s="373" t="n"/>
      <c r="BB83" s="373" t="n"/>
      <c r="BC83" s="373" t="n"/>
      <c r="BD83" s="373" t="n"/>
      <c r="BE83" s="373" t="n"/>
    </row>
    <row r="84" customFormat="1" s="38">
      <c r="AR84" s="373" t="n"/>
      <c r="AS84" s="373" t="n"/>
      <c r="AT84" s="373" t="n"/>
      <c r="AU84" s="373" t="n"/>
      <c r="AV84" s="373" t="n"/>
      <c r="AW84" s="373" t="n"/>
      <c r="AX84" s="373" t="n"/>
      <c r="AY84" s="373" t="n"/>
      <c r="AZ84" s="373" t="n"/>
      <c r="BA84" s="373" t="n"/>
      <c r="BB84" s="373" t="n"/>
      <c r="BC84" s="373" t="n"/>
      <c r="BD84" s="373" t="n"/>
      <c r="BE84" s="373" t="n"/>
    </row>
    <row r="85" customFormat="1" s="38">
      <c r="AR85" s="373" t="n"/>
      <c r="AS85" s="373" t="n"/>
      <c r="AT85" s="373" t="n"/>
      <c r="AU85" s="373" t="n"/>
      <c r="AV85" s="373" t="n"/>
      <c r="AW85" s="373" t="n"/>
      <c r="AX85" s="373" t="n"/>
      <c r="AY85" s="373" t="n"/>
      <c r="AZ85" s="373" t="n"/>
      <c r="BA85" s="373" t="n"/>
      <c r="BB85" s="373" t="n"/>
      <c r="BC85" s="373" t="n"/>
      <c r="BD85" s="373" t="n"/>
      <c r="BE85" s="373" t="n"/>
    </row>
    <row r="86" customFormat="1" s="38">
      <c r="AR86" s="373" t="n"/>
      <c r="AS86" s="373" t="n"/>
      <c r="AT86" s="373" t="n"/>
      <c r="AU86" s="373" t="n"/>
      <c r="AV86" s="373" t="n"/>
      <c r="AW86" s="373" t="n"/>
      <c r="AX86" s="373" t="n"/>
      <c r="AY86" s="373" t="n"/>
      <c r="AZ86" s="373" t="n"/>
      <c r="BA86" s="373" t="n"/>
      <c r="BB86" s="373" t="n"/>
      <c r="BC86" s="373" t="n"/>
      <c r="BD86" s="373" t="n"/>
      <c r="BE86" s="373" t="n"/>
    </row>
    <row r="87" customFormat="1" s="38">
      <c r="AR87" s="373" t="n"/>
      <c r="AS87" s="373" t="n"/>
      <c r="AT87" s="373" t="n"/>
      <c r="AU87" s="373" t="n"/>
      <c r="AV87" s="373" t="n"/>
      <c r="AW87" s="373" t="n"/>
      <c r="AX87" s="373" t="n"/>
      <c r="AY87" s="373" t="n"/>
      <c r="AZ87" s="373" t="n"/>
      <c r="BA87" s="373" t="n"/>
      <c r="BB87" s="373" t="n"/>
      <c r="BC87" s="373" t="n"/>
      <c r="BD87" s="373" t="n"/>
      <c r="BE87" s="373" t="n"/>
    </row>
    <row r="88" customFormat="1" s="38">
      <c r="AR88" s="373" t="n"/>
      <c r="AS88" s="373" t="n"/>
      <c r="AT88" s="373" t="n"/>
      <c r="AU88" s="373" t="n"/>
      <c r="AV88" s="373" t="n"/>
      <c r="AW88" s="373" t="n"/>
      <c r="AX88" s="373" t="n"/>
      <c r="AY88" s="373" t="n"/>
      <c r="AZ88" s="373" t="n"/>
      <c r="BA88" s="373" t="n"/>
      <c r="BB88" s="373" t="n"/>
      <c r="BC88" s="373" t="n"/>
      <c r="BD88" s="373" t="n"/>
      <c r="BE88" s="373" t="n"/>
    </row>
    <row r="89" customFormat="1" s="38">
      <c r="AR89" s="373" t="n"/>
      <c r="AS89" s="373" t="n"/>
      <c r="AT89" s="373" t="n"/>
      <c r="AU89" s="373" t="n"/>
      <c r="AV89" s="373" t="n"/>
      <c r="AW89" s="373" t="n"/>
      <c r="AX89" s="373" t="n"/>
      <c r="AY89" s="373" t="n"/>
      <c r="AZ89" s="373" t="n"/>
      <c r="BA89" s="373" t="n"/>
      <c r="BB89" s="373" t="n"/>
      <c r="BC89" s="373" t="n"/>
      <c r="BD89" s="373" t="n"/>
      <c r="BE89" s="373" t="n"/>
    </row>
    <row r="90" customFormat="1" s="38">
      <c r="AR90" s="373" t="n"/>
      <c r="AS90" s="373" t="n"/>
      <c r="AT90" s="373" t="n"/>
      <c r="AU90" s="373" t="n"/>
      <c r="AV90" s="373" t="n"/>
      <c r="AW90" s="373" t="n"/>
      <c r="AX90" s="373" t="n"/>
      <c r="AY90" s="373" t="n"/>
      <c r="AZ90" s="373" t="n"/>
      <c r="BA90" s="373" t="n"/>
      <c r="BB90" s="373" t="n"/>
      <c r="BC90" s="373" t="n"/>
      <c r="BD90" s="373" t="n"/>
      <c r="BE90" s="373" t="n"/>
    </row>
    <row r="91" customFormat="1" s="38">
      <c r="AR91" s="373" t="n"/>
      <c r="AS91" s="373" t="n"/>
      <c r="AT91" s="373" t="n"/>
      <c r="AU91" s="373" t="n"/>
      <c r="AV91" s="373" t="n"/>
      <c r="AW91" s="373" t="n"/>
      <c r="AX91" s="373" t="n"/>
      <c r="AY91" s="373" t="n"/>
      <c r="AZ91" s="373" t="n"/>
      <c r="BA91" s="373" t="n"/>
      <c r="BB91" s="373" t="n"/>
      <c r="BC91" s="373" t="n"/>
      <c r="BD91" s="373" t="n"/>
      <c r="BE91" s="373" t="n"/>
    </row>
    <row r="92" customFormat="1" s="38">
      <c r="AR92" s="373" t="n"/>
      <c r="AS92" s="373" t="n"/>
      <c r="AT92" s="373" t="n"/>
      <c r="AU92" s="373" t="n"/>
      <c r="AV92" s="373" t="n"/>
      <c r="AW92" s="373" t="n"/>
      <c r="AX92" s="373" t="n"/>
      <c r="AY92" s="373" t="n"/>
      <c r="AZ92" s="373" t="n"/>
      <c r="BA92" s="373" t="n"/>
      <c r="BB92" s="373" t="n"/>
      <c r="BC92" s="373" t="n"/>
      <c r="BD92" s="373" t="n"/>
      <c r="BE92" s="373" t="n"/>
    </row>
    <row r="93" customFormat="1" s="38">
      <c r="AR93" s="373" t="n"/>
      <c r="AS93" s="373" t="n"/>
      <c r="AT93" s="373" t="n"/>
      <c r="AU93" s="373" t="n"/>
      <c r="AV93" s="373" t="n"/>
      <c r="AW93" s="373" t="n"/>
      <c r="AX93" s="373" t="n"/>
      <c r="AY93" s="373" t="n"/>
      <c r="AZ93" s="373" t="n"/>
      <c r="BA93" s="373" t="n"/>
      <c r="BB93" s="373" t="n"/>
      <c r="BC93" s="373" t="n"/>
      <c r="BD93" s="373" t="n"/>
      <c r="BE93" s="373" t="n"/>
    </row>
    <row r="94" customFormat="1" s="38">
      <c r="AR94" s="373" t="n"/>
      <c r="AS94" s="373" t="n"/>
      <c r="AT94" s="373" t="n"/>
      <c r="AU94" s="373" t="n"/>
      <c r="AV94" s="373" t="n"/>
      <c r="AW94" s="373" t="n"/>
      <c r="AX94" s="373" t="n"/>
      <c r="AY94" s="373" t="n"/>
      <c r="AZ94" s="373" t="n"/>
      <c r="BA94" s="373" t="n"/>
      <c r="BB94" s="373" t="n"/>
      <c r="BC94" s="373" t="n"/>
      <c r="BD94" s="373" t="n"/>
      <c r="BE94" s="373" t="n"/>
    </row>
    <row r="95" customFormat="1" s="38">
      <c r="AR95" s="373" t="n"/>
      <c r="AS95" s="373" t="n"/>
      <c r="AT95" s="373" t="n"/>
      <c r="AU95" s="373" t="n"/>
      <c r="AV95" s="373" t="n"/>
      <c r="AW95" s="373" t="n"/>
      <c r="AX95" s="373" t="n"/>
      <c r="AY95" s="373" t="n"/>
      <c r="AZ95" s="373" t="n"/>
      <c r="BA95" s="373" t="n"/>
      <c r="BB95" s="373" t="n"/>
      <c r="BC95" s="373" t="n"/>
      <c r="BD95" s="373" t="n"/>
      <c r="BE95" s="373" t="n"/>
    </row>
    <row r="96" customFormat="1" s="38">
      <c r="AR96" s="373" t="n"/>
      <c r="AS96" s="373" t="n"/>
      <c r="AT96" s="373" t="n"/>
      <c r="AU96" s="373" t="n"/>
      <c r="AV96" s="373" t="n"/>
      <c r="AW96" s="373" t="n"/>
      <c r="AX96" s="373" t="n"/>
      <c r="AY96" s="373" t="n"/>
      <c r="AZ96" s="373" t="n"/>
      <c r="BA96" s="373" t="n"/>
      <c r="BB96" s="373" t="n"/>
      <c r="BC96" s="373" t="n"/>
      <c r="BD96" s="373" t="n"/>
      <c r="BE96" s="373" t="n"/>
    </row>
    <row r="97" customFormat="1" s="38">
      <c r="AR97" s="373" t="n"/>
      <c r="AS97" s="373" t="n"/>
      <c r="AT97" s="373" t="n"/>
      <c r="AU97" s="373" t="n"/>
      <c r="AV97" s="373" t="n"/>
      <c r="AW97" s="373" t="n"/>
      <c r="AX97" s="373" t="n"/>
      <c r="AY97" s="373" t="n"/>
      <c r="AZ97" s="373" t="n"/>
      <c r="BA97" s="373" t="n"/>
      <c r="BB97" s="373" t="n"/>
      <c r="BC97" s="373" t="n"/>
      <c r="BD97" s="373" t="n"/>
      <c r="BE97" s="373" t="n"/>
    </row>
    <row r="98" customFormat="1" s="38">
      <c r="AR98" s="373" t="n"/>
      <c r="AS98" s="373" t="n"/>
      <c r="AT98" s="373" t="n"/>
      <c r="AU98" s="373" t="n"/>
      <c r="AV98" s="373" t="n"/>
      <c r="AW98" s="373" t="n"/>
      <c r="AX98" s="373" t="n"/>
      <c r="AY98" s="373" t="n"/>
      <c r="AZ98" s="373" t="n"/>
      <c r="BA98" s="373" t="n"/>
      <c r="BB98" s="373" t="n"/>
      <c r="BC98" s="373" t="n"/>
      <c r="BD98" s="373" t="n"/>
      <c r="BE98" s="373" t="n"/>
    </row>
    <row r="99" customFormat="1" s="38">
      <c r="AR99" s="373" t="n"/>
      <c r="AS99" s="373" t="n"/>
      <c r="AT99" s="373" t="n"/>
      <c r="AU99" s="373" t="n"/>
      <c r="AV99" s="373" t="n"/>
      <c r="AW99" s="373" t="n"/>
      <c r="AX99" s="373" t="n"/>
      <c r="AY99" s="373" t="n"/>
      <c r="AZ99" s="373" t="n"/>
      <c r="BA99" s="373" t="n"/>
      <c r="BB99" s="373" t="n"/>
      <c r="BC99" s="373" t="n"/>
      <c r="BD99" s="373" t="n"/>
      <c r="BE99" s="373" t="n"/>
    </row>
    <row r="100" customFormat="1" s="38">
      <c r="AR100" s="373" t="n"/>
      <c r="AS100" s="373" t="n"/>
      <c r="AT100" s="373" t="n"/>
      <c r="AU100" s="373" t="n"/>
      <c r="AV100" s="373" t="n"/>
      <c r="AW100" s="373" t="n"/>
      <c r="AX100" s="373" t="n"/>
      <c r="AY100" s="373" t="n"/>
      <c r="AZ100" s="373" t="n"/>
      <c r="BA100" s="373" t="n"/>
      <c r="BB100" s="373" t="n"/>
      <c r="BC100" s="373" t="n"/>
      <c r="BD100" s="373" t="n"/>
      <c r="BE100" s="373" t="n"/>
    </row>
    <row r="101" customFormat="1" s="38">
      <c r="AR101" s="373" t="n"/>
      <c r="AS101" s="373" t="n"/>
      <c r="AT101" s="373" t="n"/>
      <c r="AU101" s="373" t="n"/>
      <c r="AV101" s="373" t="n"/>
      <c r="AW101" s="373" t="n"/>
      <c r="AX101" s="373" t="n"/>
      <c r="AY101" s="373" t="n"/>
      <c r="AZ101" s="373" t="n"/>
      <c r="BA101" s="373" t="n"/>
      <c r="BB101" s="373" t="n"/>
      <c r="BC101" s="373" t="n"/>
      <c r="BD101" s="373" t="n"/>
      <c r="BE101" s="373" t="n"/>
    </row>
    <row r="102" customFormat="1" s="38">
      <c r="AR102" s="373" t="n"/>
      <c r="AS102" s="373" t="n"/>
      <c r="AT102" s="373" t="n"/>
      <c r="AU102" s="373" t="n"/>
      <c r="AV102" s="373" t="n"/>
      <c r="AW102" s="373" t="n"/>
      <c r="AX102" s="373" t="n"/>
      <c r="AY102" s="373" t="n"/>
      <c r="AZ102" s="373" t="n"/>
      <c r="BA102" s="373" t="n"/>
      <c r="BB102" s="373" t="n"/>
      <c r="BC102" s="373" t="n"/>
      <c r="BD102" s="373" t="n"/>
      <c r="BE102" s="373" t="n"/>
    </row>
    <row r="103" customFormat="1" s="38">
      <c r="AR103" s="373" t="n"/>
      <c r="AS103" s="373" t="n"/>
      <c r="AT103" s="373" t="n"/>
      <c r="AU103" s="373" t="n"/>
      <c r="AV103" s="373" t="n"/>
      <c r="AW103" s="373" t="n"/>
      <c r="AX103" s="373" t="n"/>
      <c r="AY103" s="373" t="n"/>
      <c r="AZ103" s="373" t="n"/>
      <c r="BA103" s="373" t="n"/>
      <c r="BB103" s="373" t="n"/>
      <c r="BC103" s="373" t="n"/>
      <c r="BD103" s="373" t="n"/>
      <c r="BE103" s="373" t="n"/>
    </row>
    <row r="104" customFormat="1" s="38">
      <c r="AR104" s="373" t="n"/>
      <c r="AS104" s="373" t="n"/>
      <c r="AT104" s="373" t="n"/>
      <c r="AU104" s="373" t="n"/>
      <c r="AV104" s="373" t="n"/>
      <c r="AW104" s="373" t="n"/>
      <c r="AX104" s="373" t="n"/>
      <c r="AY104" s="373" t="n"/>
      <c r="AZ104" s="373" t="n"/>
      <c r="BA104" s="373" t="n"/>
      <c r="BB104" s="373" t="n"/>
      <c r="BC104" s="373" t="n"/>
      <c r="BD104" s="373" t="n"/>
      <c r="BE104" s="373" t="n"/>
    </row>
    <row r="105" customFormat="1" s="38">
      <c r="AR105" s="373" t="n"/>
      <c r="AS105" s="373" t="n"/>
      <c r="AT105" s="373" t="n"/>
      <c r="AU105" s="373" t="n"/>
      <c r="AV105" s="373" t="n"/>
      <c r="AW105" s="373" t="n"/>
      <c r="AX105" s="373" t="n"/>
      <c r="AY105" s="373" t="n"/>
      <c r="AZ105" s="373" t="n"/>
      <c r="BA105" s="373" t="n"/>
      <c r="BB105" s="373" t="n"/>
      <c r="BC105" s="373" t="n"/>
      <c r="BD105" s="373" t="n"/>
      <c r="BE105" s="373" t="n"/>
    </row>
    <row r="106" customFormat="1" s="38">
      <c r="AR106" s="373" t="n"/>
      <c r="AS106" s="373" t="n"/>
      <c r="AT106" s="373" t="n"/>
      <c r="AU106" s="373" t="n"/>
      <c r="AV106" s="373" t="n"/>
      <c r="AW106" s="373" t="n"/>
      <c r="AX106" s="373" t="n"/>
      <c r="AY106" s="373" t="n"/>
      <c r="AZ106" s="373" t="n"/>
      <c r="BA106" s="373" t="n"/>
      <c r="BB106" s="373" t="n"/>
      <c r="BC106" s="373" t="n"/>
      <c r="BD106" s="373" t="n"/>
      <c r="BE106" s="373" t="n"/>
    </row>
    <row r="107" customFormat="1" s="38">
      <c r="AR107" s="373" t="n"/>
      <c r="AS107" s="373" t="n"/>
      <c r="AT107" s="373" t="n"/>
      <c r="AU107" s="373" t="n"/>
      <c r="AV107" s="373" t="n"/>
      <c r="AW107" s="373" t="n"/>
      <c r="AX107" s="373" t="n"/>
      <c r="AY107" s="373" t="n"/>
      <c r="AZ107" s="373" t="n"/>
      <c r="BA107" s="373" t="n"/>
      <c r="BB107" s="373" t="n"/>
      <c r="BC107" s="373" t="n"/>
      <c r="BD107" s="373" t="n"/>
      <c r="BE107" s="373" t="n"/>
    </row>
    <row r="108" customFormat="1" s="38">
      <c r="AR108" s="373" t="n"/>
      <c r="AS108" s="373" t="n"/>
      <c r="AT108" s="373" t="n"/>
      <c r="AU108" s="373" t="n"/>
      <c r="AV108" s="373" t="n"/>
      <c r="AW108" s="373" t="n"/>
      <c r="AX108" s="373" t="n"/>
      <c r="AY108" s="373" t="n"/>
      <c r="AZ108" s="373" t="n"/>
      <c r="BA108" s="373" t="n"/>
      <c r="BB108" s="373" t="n"/>
      <c r="BC108" s="373" t="n"/>
      <c r="BD108" s="373" t="n"/>
      <c r="BE108" s="373" t="n"/>
    </row>
    <row r="109" customFormat="1" s="38">
      <c r="AR109" s="373" t="n"/>
      <c r="AS109" s="373" t="n"/>
      <c r="AT109" s="373" t="n"/>
      <c r="AU109" s="373" t="n"/>
      <c r="AV109" s="373" t="n"/>
      <c r="AW109" s="373" t="n"/>
      <c r="AX109" s="373" t="n"/>
      <c r="AY109" s="373" t="n"/>
      <c r="AZ109" s="373" t="n"/>
      <c r="BA109" s="373" t="n"/>
      <c r="BB109" s="373" t="n"/>
      <c r="BC109" s="373" t="n"/>
      <c r="BD109" s="373" t="n"/>
      <c r="BE109" s="373" t="n"/>
    </row>
    <row r="110" customFormat="1" s="38">
      <c r="AR110" s="373" t="n"/>
      <c r="AS110" s="373" t="n"/>
      <c r="AT110" s="373" t="n"/>
      <c r="AU110" s="373" t="n"/>
      <c r="AV110" s="373" t="n"/>
      <c r="AW110" s="373" t="n"/>
      <c r="AX110" s="373" t="n"/>
      <c r="AY110" s="373" t="n"/>
      <c r="AZ110" s="373" t="n"/>
      <c r="BA110" s="373" t="n"/>
      <c r="BB110" s="373" t="n"/>
      <c r="BC110" s="373" t="n"/>
      <c r="BD110" s="373" t="n"/>
      <c r="BE110" s="373" t="n"/>
    </row>
    <row r="111" customFormat="1" s="38">
      <c r="AR111" s="373" t="n"/>
      <c r="AS111" s="373" t="n"/>
      <c r="AT111" s="373" t="n"/>
      <c r="AU111" s="373" t="n"/>
      <c r="AV111" s="373" t="n"/>
      <c r="AW111" s="373" t="n"/>
      <c r="AX111" s="373" t="n"/>
      <c r="AY111" s="373" t="n"/>
      <c r="AZ111" s="373" t="n"/>
      <c r="BA111" s="373" t="n"/>
      <c r="BB111" s="373" t="n"/>
      <c r="BC111" s="373" t="n"/>
      <c r="BD111" s="373" t="n"/>
      <c r="BE111" s="373" t="n"/>
    </row>
    <row r="112" customFormat="1" s="38">
      <c r="AR112" s="373" t="n"/>
      <c r="AS112" s="373" t="n"/>
      <c r="AT112" s="373" t="n"/>
      <c r="AU112" s="373" t="n"/>
      <c r="AV112" s="373" t="n"/>
      <c r="AW112" s="373" t="n"/>
      <c r="AX112" s="373" t="n"/>
      <c r="AY112" s="373" t="n"/>
      <c r="AZ112" s="373" t="n"/>
      <c r="BA112" s="373" t="n"/>
      <c r="BB112" s="373" t="n"/>
      <c r="BC112" s="373" t="n"/>
      <c r="BD112" s="373" t="n"/>
      <c r="BE112" s="373" t="n"/>
    </row>
    <row r="113" customFormat="1" s="38">
      <c r="AR113" s="373" t="n"/>
      <c r="AS113" s="373" t="n"/>
      <c r="AT113" s="373" t="n"/>
      <c r="AU113" s="373" t="n"/>
      <c r="AV113" s="373" t="n"/>
      <c r="AW113" s="373" t="n"/>
      <c r="AX113" s="373" t="n"/>
      <c r="AY113" s="373" t="n"/>
      <c r="AZ113" s="373" t="n"/>
      <c r="BA113" s="373" t="n"/>
      <c r="BB113" s="373" t="n"/>
      <c r="BC113" s="373" t="n"/>
      <c r="BD113" s="373" t="n"/>
      <c r="BE113" s="373" t="n"/>
    </row>
    <row r="114" customFormat="1" s="38">
      <c r="AR114" s="373" t="n"/>
      <c r="AS114" s="373" t="n"/>
      <c r="AT114" s="373" t="n"/>
      <c r="AU114" s="373" t="n"/>
      <c r="AV114" s="373" t="n"/>
      <c r="AW114" s="373" t="n"/>
      <c r="AX114" s="373" t="n"/>
      <c r="AY114" s="373" t="n"/>
      <c r="AZ114" s="373" t="n"/>
      <c r="BA114" s="373" t="n"/>
      <c r="BB114" s="373" t="n"/>
      <c r="BC114" s="373" t="n"/>
      <c r="BD114" s="373" t="n"/>
      <c r="BE114" s="373" t="n"/>
    </row>
    <row r="115" customFormat="1" s="38">
      <c r="AR115" s="373" t="n"/>
      <c r="AS115" s="373" t="n"/>
      <c r="AT115" s="373" t="n"/>
      <c r="AU115" s="373" t="n"/>
      <c r="AV115" s="373" t="n"/>
      <c r="AW115" s="373" t="n"/>
      <c r="AX115" s="373" t="n"/>
      <c r="AY115" s="373" t="n"/>
      <c r="AZ115" s="373" t="n"/>
      <c r="BA115" s="373" t="n"/>
      <c r="BB115" s="373" t="n"/>
      <c r="BC115" s="373" t="n"/>
      <c r="BD115" s="373" t="n"/>
      <c r="BE115" s="373" t="n"/>
    </row>
    <row r="116" customFormat="1" s="38"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  <c r="AZ116" s="373" t="n"/>
      <c r="BA116" s="373" t="n"/>
      <c r="BB116" s="373" t="n"/>
      <c r="BC116" s="373" t="n"/>
      <c r="BD116" s="373" t="n"/>
      <c r="BE116" s="373" t="n"/>
    </row>
    <row r="117" customFormat="1" s="38"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  <c r="AZ117" s="373" t="n"/>
      <c r="BA117" s="373" t="n"/>
      <c r="BB117" s="373" t="n"/>
      <c r="BC117" s="373" t="n"/>
      <c r="BD117" s="373" t="n"/>
      <c r="BE117" s="373" t="n"/>
    </row>
    <row r="118" customFormat="1" s="38"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  <c r="AZ118" s="373" t="n"/>
      <c r="BA118" s="373" t="n"/>
      <c r="BB118" s="373" t="n"/>
      <c r="BC118" s="373" t="n"/>
      <c r="BD118" s="373" t="n"/>
      <c r="BE118" s="373" t="n"/>
    </row>
    <row r="119" customFormat="1" s="38"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  <c r="AZ119" s="373" t="n"/>
      <c r="BA119" s="373" t="n"/>
      <c r="BB119" s="373" t="n"/>
      <c r="BC119" s="373" t="n"/>
      <c r="BD119" s="373" t="n"/>
      <c r="BE119" s="373" t="n"/>
    </row>
    <row r="120" customFormat="1" s="38"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  <c r="AZ120" s="373" t="n"/>
      <c r="BA120" s="373" t="n"/>
      <c r="BB120" s="373" t="n"/>
      <c r="BC120" s="373" t="n"/>
      <c r="BD120" s="373" t="n"/>
      <c r="BE120" s="373" t="n"/>
    </row>
    <row r="121" customFormat="1" s="38"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  <c r="AZ121" s="373" t="n"/>
      <c r="BA121" s="373" t="n"/>
      <c r="BB121" s="373" t="n"/>
      <c r="BC121" s="373" t="n"/>
      <c r="BD121" s="373" t="n"/>
      <c r="BE121" s="373" t="n"/>
    </row>
    <row r="122" customFormat="1" s="38"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  <c r="AZ122" s="373" t="n"/>
      <c r="BA122" s="373" t="n"/>
      <c r="BB122" s="373" t="n"/>
      <c r="BC122" s="373" t="n"/>
      <c r="BD122" s="373" t="n"/>
      <c r="BE122" s="373" t="n"/>
    </row>
    <row r="123" customFormat="1" s="38"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  <c r="AZ123" s="373" t="n"/>
      <c r="BA123" s="373" t="n"/>
      <c r="BB123" s="373" t="n"/>
      <c r="BC123" s="373" t="n"/>
      <c r="BD123" s="373" t="n"/>
      <c r="BE123" s="373" t="n"/>
    </row>
    <row r="124" customFormat="1" s="38"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  <c r="AZ124" s="373" t="n"/>
      <c r="BA124" s="373" t="n"/>
      <c r="BB124" s="373" t="n"/>
      <c r="BC124" s="373" t="n"/>
      <c r="BD124" s="373" t="n"/>
      <c r="BE124" s="373" t="n"/>
    </row>
    <row r="125" customFormat="1" s="38"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  <c r="AZ125" s="373" t="n"/>
      <c r="BA125" s="373" t="n"/>
      <c r="BB125" s="373" t="n"/>
      <c r="BC125" s="373" t="n"/>
      <c r="BD125" s="373" t="n"/>
      <c r="BE125" s="373" t="n"/>
    </row>
    <row r="126" customFormat="1" s="38"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  <c r="AZ126" s="373" t="n"/>
      <c r="BA126" s="373" t="n"/>
      <c r="BB126" s="373" t="n"/>
      <c r="BC126" s="373" t="n"/>
      <c r="BD126" s="373" t="n"/>
      <c r="BE126" s="373" t="n"/>
    </row>
    <row r="127" customFormat="1" s="38"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  <c r="AZ127" s="373" t="n"/>
      <c r="BA127" s="373" t="n"/>
      <c r="BB127" s="373" t="n"/>
      <c r="BC127" s="373" t="n"/>
      <c r="BD127" s="373" t="n"/>
      <c r="BE127" s="373" t="n"/>
    </row>
    <row r="128" customFormat="1" s="38"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  <c r="AZ128" s="373" t="n"/>
      <c r="BA128" s="373" t="n"/>
      <c r="BB128" s="373" t="n"/>
      <c r="BC128" s="373" t="n"/>
      <c r="BD128" s="373" t="n"/>
      <c r="BE128" s="373" t="n"/>
    </row>
    <row r="129" customFormat="1" s="38"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  <c r="AZ129" s="373" t="n"/>
      <c r="BA129" s="373" t="n"/>
      <c r="BB129" s="373" t="n"/>
      <c r="BC129" s="373" t="n"/>
      <c r="BD129" s="373" t="n"/>
      <c r="BE129" s="373" t="n"/>
      <c r="BF129" s="373" t="n"/>
    </row>
    <row r="130" customFormat="1" s="38"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  <c r="AZ130" s="373" t="n"/>
      <c r="BA130" s="373" t="n"/>
      <c r="BB130" s="373" t="n"/>
      <c r="BC130" s="373" t="n"/>
      <c r="BD130" s="373" t="n"/>
      <c r="BE130" s="373" t="n"/>
      <c r="BF130" s="373" t="n"/>
    </row>
    <row r="131" customFormat="1" s="38"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  <c r="AZ131" s="373" t="n"/>
      <c r="BA131" s="373" t="n"/>
      <c r="BB131" s="373" t="n"/>
      <c r="BC131" s="373" t="n"/>
      <c r="BD131" s="373" t="n"/>
      <c r="BE131" s="373" t="n"/>
      <c r="BF131" s="373" t="n"/>
    </row>
    <row r="132" customFormat="1" s="38"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  <c r="AZ132" s="373" t="n"/>
      <c r="BA132" s="373" t="n"/>
      <c r="BB132" s="373" t="n"/>
      <c r="BC132" s="373" t="n"/>
      <c r="BD132" s="373" t="n"/>
      <c r="BE132" s="373" t="n"/>
      <c r="BF132" s="373" t="n"/>
    </row>
    <row r="133" customFormat="1" s="38"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  <c r="AZ133" s="373" t="n"/>
      <c r="BA133" s="373" t="n"/>
      <c r="BB133" s="373" t="n"/>
      <c r="BC133" s="373" t="n"/>
      <c r="BD133" s="373" t="n"/>
      <c r="BE133" s="373" t="n"/>
      <c r="BF133" s="373" t="n"/>
    </row>
    <row r="134" customFormat="1" s="38"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  <c r="AZ134" s="373" t="n"/>
      <c r="BA134" s="373" t="n"/>
      <c r="BB134" s="373" t="n"/>
      <c r="BC134" s="373" t="n"/>
      <c r="BD134" s="373" t="n"/>
      <c r="BE134" s="373" t="n"/>
      <c r="BF134" s="373" t="n"/>
    </row>
    <row r="135" customFormat="1" s="38"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  <c r="AZ135" s="373" t="n"/>
      <c r="BA135" s="373" t="n"/>
      <c r="BB135" s="373" t="n"/>
      <c r="BC135" s="373" t="n"/>
      <c r="BD135" s="373" t="n"/>
      <c r="BE135" s="373" t="n"/>
      <c r="BF135" s="373" t="n"/>
    </row>
    <row r="136" customFormat="1" s="38"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  <c r="AZ136" s="373" t="n"/>
      <c r="BA136" s="373" t="n"/>
      <c r="BB136" s="373" t="n"/>
      <c r="BC136" s="373" t="n"/>
      <c r="BD136" s="373" t="n"/>
      <c r="BE136" s="373" t="n"/>
      <c r="BF136" s="373" t="n"/>
    </row>
    <row r="137" customFormat="1" s="38"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  <c r="AZ137" s="373" t="n"/>
      <c r="BA137" s="373" t="n"/>
      <c r="BB137" s="373" t="n"/>
      <c r="BC137" s="373" t="n"/>
      <c r="BD137" s="373" t="n"/>
      <c r="BE137" s="373" t="n"/>
      <c r="BF137" s="373" t="n"/>
    </row>
    <row r="138" customFormat="1" s="38"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  <c r="AZ138" s="373" t="n"/>
      <c r="BA138" s="373" t="n"/>
      <c r="BB138" s="373" t="n"/>
      <c r="BC138" s="373" t="n"/>
      <c r="BD138" s="373" t="n"/>
      <c r="BE138" s="373" t="n"/>
      <c r="BF138" s="373" t="n"/>
    </row>
    <row r="139" customFormat="1" s="38"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  <c r="AZ139" s="373" t="n"/>
      <c r="BA139" s="373" t="n"/>
      <c r="BB139" s="373" t="n"/>
      <c r="BC139" s="373" t="n"/>
      <c r="BD139" s="373" t="n"/>
      <c r="BE139" s="373" t="n"/>
      <c r="BF139" s="373" t="n"/>
    </row>
    <row r="140" customFormat="1" s="38"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  <c r="AZ140" s="373" t="n"/>
      <c r="BA140" s="373" t="n"/>
      <c r="BB140" s="373" t="n"/>
      <c r="BC140" s="373" t="n"/>
      <c r="BD140" s="373" t="n"/>
      <c r="BE140" s="373" t="n"/>
      <c r="BF140" s="373" t="n"/>
    </row>
    <row r="141" customFormat="1" s="38"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  <c r="AZ141" s="373" t="n"/>
      <c r="BA141" s="373" t="n"/>
      <c r="BB141" s="373" t="n"/>
      <c r="BC141" s="373" t="n"/>
      <c r="BD141" s="373" t="n"/>
      <c r="BE141" s="373" t="n"/>
      <c r="BF141" s="373" t="n"/>
    </row>
    <row r="142" customFormat="1" s="38"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  <c r="AZ142" s="373" t="n"/>
      <c r="BA142" s="373" t="n"/>
      <c r="BB142" s="373" t="n"/>
      <c r="BC142" s="373" t="n"/>
      <c r="BD142" s="373" t="n"/>
      <c r="BE142" s="373" t="n"/>
      <c r="BF142" s="373" t="n"/>
    </row>
    <row r="143" customFormat="1" s="38"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  <c r="AZ143" s="373" t="n"/>
      <c r="BA143" s="373" t="n"/>
      <c r="BB143" s="373" t="n"/>
      <c r="BC143" s="373" t="n"/>
      <c r="BD143" s="373" t="n"/>
      <c r="BE143" s="373" t="n"/>
      <c r="BF143" s="373" t="n"/>
    </row>
    <row r="144" customFormat="1" s="38"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  <c r="AZ144" s="373" t="n"/>
      <c r="BA144" s="373" t="n"/>
      <c r="BB144" s="373" t="n"/>
      <c r="BC144" s="373" t="n"/>
      <c r="BD144" s="373" t="n"/>
      <c r="BE144" s="373" t="n"/>
      <c r="BF144" s="373" t="n"/>
    </row>
    <row r="145" customFormat="1" s="38"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  <c r="AZ145" s="373" t="n"/>
      <c r="BA145" s="373" t="n"/>
      <c r="BB145" s="373" t="n"/>
      <c r="BC145" s="373" t="n"/>
      <c r="BD145" s="373" t="n"/>
      <c r="BE145" s="373" t="n"/>
      <c r="BF145" s="373" t="n"/>
    </row>
    <row r="146" customFormat="1" s="38"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  <c r="AZ146" s="373" t="n"/>
      <c r="BA146" s="373" t="n"/>
      <c r="BB146" s="373" t="n"/>
      <c r="BC146" s="373" t="n"/>
      <c r="BD146" s="373" t="n"/>
      <c r="BE146" s="373" t="n"/>
      <c r="BF146" s="373" t="n"/>
    </row>
    <row r="147" customFormat="1" s="38"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  <c r="AZ147" s="373" t="n"/>
      <c r="BA147" s="373" t="n"/>
      <c r="BB147" s="373" t="n"/>
      <c r="BC147" s="373" t="n"/>
      <c r="BD147" s="373" t="n"/>
      <c r="BE147" s="373" t="n"/>
      <c r="BF147" s="373" t="n"/>
    </row>
    <row r="148" customFormat="1" s="38"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  <c r="AZ148" s="373" t="n"/>
      <c r="BA148" s="373" t="n"/>
      <c r="BB148" s="373" t="n"/>
      <c r="BC148" s="373" t="n"/>
      <c r="BD148" s="373" t="n"/>
      <c r="BE148" s="373" t="n"/>
      <c r="BF148" s="373" t="n"/>
    </row>
    <row r="149" customFormat="1" s="38"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  <c r="AZ149" s="373" t="n"/>
      <c r="BA149" s="373" t="n"/>
      <c r="BB149" s="373" t="n"/>
      <c r="BC149" s="373" t="n"/>
      <c r="BD149" s="373" t="n"/>
      <c r="BE149" s="373" t="n"/>
      <c r="BF149" s="373" t="n"/>
    </row>
    <row r="150" customFormat="1" s="38"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  <c r="AZ150" s="373" t="n"/>
      <c r="BA150" s="373" t="n"/>
      <c r="BB150" s="373" t="n"/>
      <c r="BC150" s="373" t="n"/>
      <c r="BD150" s="373" t="n"/>
      <c r="BE150" s="373" t="n"/>
      <c r="BF150" s="373" t="n"/>
    </row>
    <row r="151" customFormat="1" s="38"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  <c r="AZ151" s="373" t="n"/>
      <c r="BA151" s="373" t="n"/>
      <c r="BB151" s="373" t="n"/>
      <c r="BC151" s="373" t="n"/>
      <c r="BD151" s="373" t="n"/>
      <c r="BE151" s="373" t="n"/>
      <c r="BF151" s="373" t="n"/>
    </row>
    <row r="152" customFormat="1" s="38"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  <c r="AZ152" s="373" t="n"/>
      <c r="BA152" s="373" t="n"/>
      <c r="BB152" s="373" t="n"/>
      <c r="BC152" s="373" t="n"/>
      <c r="BD152" s="373" t="n"/>
      <c r="BE152" s="373" t="n"/>
      <c r="BF152" s="373" t="n"/>
    </row>
    <row r="153" customFormat="1" s="38"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  <c r="AZ153" s="373" t="n"/>
      <c r="BA153" s="373" t="n"/>
      <c r="BB153" s="373" t="n"/>
      <c r="BC153" s="373" t="n"/>
      <c r="BD153" s="373" t="n"/>
      <c r="BE153" s="373" t="n"/>
      <c r="BF153" s="373" t="n"/>
    </row>
    <row r="154" customFormat="1" s="38"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  <c r="AZ154" s="373" t="n"/>
      <c r="BA154" s="373" t="n"/>
      <c r="BB154" s="373" t="n"/>
      <c r="BC154" s="373" t="n"/>
      <c r="BD154" s="373" t="n"/>
      <c r="BE154" s="373" t="n"/>
      <c r="BF154" s="373" t="n"/>
    </row>
    <row r="155" customFormat="1" s="38"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  <c r="AZ155" s="373" t="n"/>
      <c r="BA155" s="373" t="n"/>
      <c r="BB155" s="373" t="n"/>
      <c r="BC155" s="373" t="n"/>
      <c r="BD155" s="373" t="n"/>
      <c r="BE155" s="373" t="n"/>
      <c r="BF155" s="373" t="n"/>
    </row>
    <row r="156" customFormat="1" s="38"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  <c r="AZ156" s="373" t="n"/>
      <c r="BA156" s="373" t="n"/>
      <c r="BB156" s="373" t="n"/>
      <c r="BC156" s="373" t="n"/>
      <c r="BD156" s="373" t="n"/>
      <c r="BE156" s="373" t="n"/>
      <c r="BF156" s="373" t="n"/>
    </row>
    <row r="157" customFormat="1" s="38"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  <c r="AZ157" s="373" t="n"/>
      <c r="BA157" s="373" t="n"/>
      <c r="BB157" s="373" t="n"/>
      <c r="BC157" s="373" t="n"/>
      <c r="BD157" s="373" t="n"/>
      <c r="BE157" s="373" t="n"/>
      <c r="BF157" s="373" t="n"/>
    </row>
    <row r="158" customFormat="1" s="38"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  <c r="AZ158" s="373" t="n"/>
      <c r="BA158" s="373" t="n"/>
      <c r="BB158" s="373" t="n"/>
      <c r="BC158" s="373" t="n"/>
      <c r="BD158" s="373" t="n"/>
      <c r="BE158" s="373" t="n"/>
      <c r="BF158" s="373" t="n"/>
    </row>
    <row r="159" customFormat="1" s="38"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  <c r="AZ159" s="373" t="n"/>
      <c r="BA159" s="373" t="n"/>
      <c r="BB159" s="373" t="n"/>
      <c r="BC159" s="373" t="n"/>
      <c r="BD159" s="373" t="n"/>
      <c r="BE159" s="373" t="n"/>
      <c r="BF159" s="373" t="n"/>
    </row>
    <row r="160" customFormat="1" s="38"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  <c r="AZ160" s="373" t="n"/>
      <c r="BA160" s="373" t="n"/>
      <c r="BB160" s="373" t="n"/>
      <c r="BC160" s="373" t="n"/>
      <c r="BD160" s="373" t="n"/>
      <c r="BE160" s="373" t="n"/>
      <c r="BF160" s="373" t="n"/>
    </row>
    <row r="161" customFormat="1" s="38"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  <c r="AZ161" s="373" t="n"/>
      <c r="BA161" s="373" t="n"/>
      <c r="BB161" s="373" t="n"/>
      <c r="BC161" s="373" t="n"/>
      <c r="BD161" s="373" t="n"/>
      <c r="BE161" s="373" t="n"/>
      <c r="BF161" s="373" t="n"/>
    </row>
    <row r="162" customFormat="1" s="38"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  <c r="AZ162" s="373" t="n"/>
      <c r="BA162" s="373" t="n"/>
      <c r="BB162" s="373" t="n"/>
      <c r="BC162" s="373" t="n"/>
      <c r="BD162" s="373" t="n"/>
      <c r="BE162" s="373" t="n"/>
      <c r="BF162" s="373" t="n"/>
    </row>
    <row r="163" customFormat="1" s="38"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  <c r="AZ163" s="373" t="n"/>
      <c r="BA163" s="373" t="n"/>
      <c r="BB163" s="373" t="n"/>
      <c r="BC163" s="373" t="n"/>
      <c r="BD163" s="373" t="n"/>
      <c r="BE163" s="373" t="n"/>
      <c r="BF163" s="373" t="n"/>
    </row>
    <row r="164" customFormat="1" s="38"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  <c r="AZ164" s="373" t="n"/>
      <c r="BA164" s="373" t="n"/>
      <c r="BB164" s="373" t="n"/>
      <c r="BC164" s="373" t="n"/>
      <c r="BD164" s="373" t="n"/>
      <c r="BE164" s="373" t="n"/>
      <c r="BF164" s="373" t="n"/>
    </row>
    <row r="165" customFormat="1" s="38"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  <c r="AZ165" s="373" t="n"/>
      <c r="BA165" s="373" t="n"/>
      <c r="BB165" s="373" t="n"/>
      <c r="BC165" s="373" t="n"/>
      <c r="BD165" s="373" t="n"/>
      <c r="BE165" s="373" t="n"/>
      <c r="BF165" s="373" t="n"/>
    </row>
    <row r="166" customFormat="1" s="38"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  <c r="AZ166" s="373" t="n"/>
      <c r="BA166" s="373" t="n"/>
      <c r="BB166" s="373" t="n"/>
      <c r="BC166" s="373" t="n"/>
      <c r="BD166" s="373" t="n"/>
      <c r="BE166" s="373" t="n"/>
      <c r="BF166" s="373" t="n"/>
    </row>
    <row r="167" customFormat="1" s="38"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  <c r="AZ167" s="373" t="n"/>
      <c r="BA167" s="373" t="n"/>
      <c r="BB167" s="373" t="n"/>
      <c r="BC167" s="373" t="n"/>
      <c r="BD167" s="373" t="n"/>
      <c r="BE167" s="373" t="n"/>
      <c r="BF167" s="373" t="n"/>
    </row>
    <row r="168" customFormat="1" s="38"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  <c r="AZ168" s="373" t="n"/>
      <c r="BA168" s="373" t="n"/>
      <c r="BB168" s="373" t="n"/>
      <c r="BC168" s="373" t="n"/>
      <c r="BD168" s="373" t="n"/>
      <c r="BE168" s="373" t="n"/>
      <c r="BF168" s="373" t="n"/>
    </row>
    <row r="169" customFormat="1" s="38"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  <c r="AZ169" s="373" t="n"/>
      <c r="BA169" s="373" t="n"/>
      <c r="BB169" s="373" t="n"/>
      <c r="BC169" s="373" t="n"/>
      <c r="BD169" s="373" t="n"/>
      <c r="BE169" s="373" t="n"/>
      <c r="BF169" s="373" t="n"/>
    </row>
    <row r="170" customFormat="1" s="38"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  <c r="AZ170" s="373" t="n"/>
      <c r="BA170" s="373" t="n"/>
      <c r="BB170" s="373" t="n"/>
      <c r="BC170" s="373" t="n"/>
      <c r="BD170" s="373" t="n"/>
      <c r="BE170" s="373" t="n"/>
      <c r="BF170" s="373" t="n"/>
    </row>
    <row r="171" customFormat="1" s="38"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  <c r="AZ171" s="373" t="n"/>
      <c r="BA171" s="373" t="n"/>
      <c r="BB171" s="373" t="n"/>
      <c r="BC171" s="373" t="n"/>
      <c r="BD171" s="373" t="n"/>
      <c r="BE171" s="373" t="n"/>
      <c r="BF171" s="373" t="n"/>
    </row>
    <row r="172" customFormat="1" s="38"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  <c r="AZ172" s="373" t="n"/>
      <c r="BA172" s="373" t="n"/>
      <c r="BB172" s="373" t="n"/>
      <c r="BC172" s="373" t="n"/>
      <c r="BD172" s="373" t="n"/>
      <c r="BE172" s="373" t="n"/>
      <c r="BF172" s="373" t="n"/>
    </row>
    <row r="173" customFormat="1" s="38"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  <c r="AZ173" s="373" t="n"/>
      <c r="BA173" s="373" t="n"/>
      <c r="BB173" s="373" t="n"/>
      <c r="BC173" s="373" t="n"/>
      <c r="BD173" s="373" t="n"/>
      <c r="BE173" s="373" t="n"/>
      <c r="BF173" s="373" t="n"/>
    </row>
    <row r="174" customFormat="1" s="38"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  <c r="AZ174" s="373" t="n"/>
      <c r="BA174" s="373" t="n"/>
      <c r="BB174" s="373" t="n"/>
      <c r="BC174" s="373" t="n"/>
      <c r="BD174" s="373" t="n"/>
      <c r="BE174" s="373" t="n"/>
      <c r="BF174" s="373" t="n"/>
    </row>
    <row r="175" customFormat="1" s="38"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  <c r="AZ175" s="373" t="n"/>
      <c r="BA175" s="373" t="n"/>
      <c r="BB175" s="373" t="n"/>
      <c r="BC175" s="373" t="n"/>
      <c r="BD175" s="373" t="n"/>
      <c r="BE175" s="373" t="n"/>
      <c r="BF175" s="373" t="n"/>
    </row>
    <row r="176" customFormat="1" s="38"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  <c r="AZ176" s="373" t="n"/>
      <c r="BA176" s="373" t="n"/>
      <c r="BB176" s="373" t="n"/>
      <c r="BC176" s="373" t="n"/>
      <c r="BD176" s="373" t="n"/>
      <c r="BE176" s="373" t="n"/>
      <c r="BF176" s="373" t="n"/>
    </row>
    <row r="177" customFormat="1" s="38"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  <c r="AZ177" s="373" t="n"/>
      <c r="BA177" s="373" t="n"/>
      <c r="BB177" s="373" t="n"/>
      <c r="BC177" s="373" t="n"/>
      <c r="BD177" s="373" t="n"/>
      <c r="BE177" s="373" t="n"/>
      <c r="BF177" s="373" t="n"/>
    </row>
    <row r="178" customFormat="1" s="38"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  <c r="AZ178" s="373" t="n"/>
      <c r="BA178" s="373" t="n"/>
      <c r="BB178" s="373" t="n"/>
      <c r="BC178" s="373" t="n"/>
      <c r="BD178" s="373" t="n"/>
      <c r="BE178" s="373" t="n"/>
      <c r="BF178" s="373" t="n"/>
    </row>
    <row r="179" customFormat="1" s="38"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  <c r="AZ179" s="373" t="n"/>
      <c r="BA179" s="373" t="n"/>
      <c r="BB179" s="373" t="n"/>
      <c r="BC179" s="373" t="n"/>
      <c r="BD179" s="373" t="n"/>
      <c r="BE179" s="373" t="n"/>
      <c r="BF179" s="373" t="n"/>
    </row>
    <row r="180" customFormat="1" s="38"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  <c r="AZ180" s="373" t="n"/>
      <c r="BA180" s="373" t="n"/>
      <c r="BB180" s="373" t="n"/>
      <c r="BC180" s="373" t="n"/>
      <c r="BD180" s="373" t="n"/>
      <c r="BE180" s="373" t="n"/>
      <c r="BF180" s="373" t="n"/>
    </row>
    <row r="181" customFormat="1" s="38"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  <c r="AZ181" s="373" t="n"/>
      <c r="BA181" s="373" t="n"/>
      <c r="BB181" s="373" t="n"/>
      <c r="BC181" s="373" t="n"/>
      <c r="BD181" s="373" t="n"/>
      <c r="BE181" s="373" t="n"/>
      <c r="BF181" s="373" t="n"/>
    </row>
    <row r="182" customFormat="1" s="38"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  <c r="AZ182" s="373" t="n"/>
      <c r="BA182" s="373" t="n"/>
      <c r="BB182" s="373" t="n"/>
      <c r="BC182" s="373" t="n"/>
      <c r="BD182" s="373" t="n"/>
      <c r="BE182" s="373" t="n"/>
      <c r="BF182" s="373" t="n"/>
    </row>
    <row r="183" customFormat="1" s="38"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  <c r="AZ183" s="373" t="n"/>
      <c r="BA183" s="373" t="n"/>
      <c r="BB183" s="373" t="n"/>
      <c r="BC183" s="373" t="n"/>
      <c r="BD183" s="373" t="n"/>
      <c r="BE183" s="373" t="n"/>
      <c r="BF183" s="373" t="n"/>
    </row>
    <row r="184" customFormat="1" s="38"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  <c r="AZ184" s="373" t="n"/>
      <c r="BA184" s="373" t="n"/>
      <c r="BB184" s="373" t="n"/>
      <c r="BC184" s="373" t="n"/>
      <c r="BD184" s="373" t="n"/>
      <c r="BE184" s="373" t="n"/>
      <c r="BF184" s="373" t="n"/>
    </row>
    <row r="185" customFormat="1" s="38"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  <c r="AZ185" s="373" t="n"/>
      <c r="BA185" s="373" t="n"/>
      <c r="BB185" s="373" t="n"/>
      <c r="BC185" s="373" t="n"/>
      <c r="BD185" s="373" t="n"/>
      <c r="BE185" s="373" t="n"/>
      <c r="BF185" s="373" t="n"/>
    </row>
    <row r="186" customFormat="1" s="38"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  <c r="AZ186" s="373" t="n"/>
      <c r="BA186" s="373" t="n"/>
      <c r="BB186" s="373" t="n"/>
      <c r="BC186" s="373" t="n"/>
      <c r="BD186" s="373" t="n"/>
      <c r="BE186" s="373" t="n"/>
      <c r="BF186" s="373" t="n"/>
    </row>
    <row r="187" customFormat="1" s="38"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  <c r="AZ187" s="373" t="n"/>
      <c r="BA187" s="373" t="n"/>
      <c r="BB187" s="373" t="n"/>
      <c r="BC187" s="373" t="n"/>
      <c r="BD187" s="373" t="n"/>
      <c r="BE187" s="373" t="n"/>
      <c r="BF187" s="373" t="n"/>
    </row>
    <row r="188" customFormat="1" s="38"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  <c r="AZ188" s="373" t="n"/>
      <c r="BA188" s="373" t="n"/>
      <c r="BB188" s="373" t="n"/>
      <c r="BC188" s="373" t="n"/>
      <c r="BD188" s="373" t="n"/>
      <c r="BE188" s="373" t="n"/>
      <c r="BF188" s="373" t="n"/>
    </row>
    <row r="189" customFormat="1" s="38"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  <c r="AZ189" s="373" t="n"/>
      <c r="BA189" s="373" t="n"/>
      <c r="BB189" s="373" t="n"/>
      <c r="BC189" s="373" t="n"/>
      <c r="BD189" s="373" t="n"/>
      <c r="BE189" s="373" t="n"/>
      <c r="BF189" s="373" t="n"/>
    </row>
    <row r="190" customFormat="1" s="38"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  <c r="AZ190" s="373" t="n"/>
      <c r="BA190" s="373" t="n"/>
      <c r="BB190" s="373" t="n"/>
      <c r="BC190" s="373" t="n"/>
      <c r="BD190" s="373" t="n"/>
      <c r="BE190" s="373" t="n"/>
      <c r="BF190" s="373" t="n"/>
    </row>
    <row r="191" customFormat="1" s="38"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  <c r="AZ191" s="373" t="n"/>
      <c r="BA191" s="373" t="n"/>
      <c r="BB191" s="373" t="n"/>
      <c r="BC191" s="373" t="n"/>
      <c r="BD191" s="373" t="n"/>
      <c r="BE191" s="373" t="n"/>
      <c r="BF191" s="373" t="n"/>
    </row>
    <row r="192" customFormat="1" s="38"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  <c r="AZ192" s="373" t="n"/>
      <c r="BA192" s="373" t="n"/>
      <c r="BB192" s="373" t="n"/>
      <c r="BC192" s="373" t="n"/>
      <c r="BD192" s="373" t="n"/>
      <c r="BE192" s="373" t="n"/>
      <c r="BF192" s="373" t="n"/>
    </row>
    <row r="193" customFormat="1" s="38"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  <c r="AZ193" s="373" t="n"/>
      <c r="BA193" s="373" t="n"/>
      <c r="BB193" s="373" t="n"/>
      <c r="BC193" s="373" t="n"/>
      <c r="BD193" s="373" t="n"/>
      <c r="BE193" s="373" t="n"/>
      <c r="BF193" s="373" t="n"/>
    </row>
    <row r="194" customFormat="1" s="38"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  <c r="AZ194" s="373" t="n"/>
      <c r="BA194" s="373" t="n"/>
      <c r="BB194" s="373" t="n"/>
      <c r="BC194" s="373" t="n"/>
      <c r="BD194" s="373" t="n"/>
      <c r="BE194" s="373" t="n"/>
      <c r="BF194" s="373" t="n"/>
    </row>
    <row r="195" customFormat="1" s="38"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  <c r="AZ195" s="373" t="n"/>
      <c r="BA195" s="373" t="n"/>
      <c r="BB195" s="373" t="n"/>
      <c r="BC195" s="373" t="n"/>
      <c r="BD195" s="373" t="n"/>
      <c r="BE195" s="373" t="n"/>
      <c r="BF195" s="373" t="n"/>
    </row>
    <row r="196" customFormat="1" s="38"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  <c r="AZ196" s="373" t="n"/>
      <c r="BA196" s="373" t="n"/>
      <c r="BB196" s="373" t="n"/>
      <c r="BC196" s="373" t="n"/>
      <c r="BD196" s="373" t="n"/>
      <c r="BE196" s="373" t="n"/>
      <c r="BF196" s="373" t="n"/>
    </row>
    <row r="197" customFormat="1" s="38"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  <c r="AZ197" s="373" t="n"/>
      <c r="BA197" s="373" t="n"/>
      <c r="BB197" s="373" t="n"/>
      <c r="BC197" s="373" t="n"/>
      <c r="BD197" s="373" t="n"/>
      <c r="BE197" s="373" t="n"/>
      <c r="BF197" s="373" t="n"/>
    </row>
    <row r="198" customFormat="1" s="38"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  <c r="AZ198" s="373" t="n"/>
      <c r="BA198" s="373" t="n"/>
      <c r="BB198" s="373" t="n"/>
      <c r="BC198" s="373" t="n"/>
      <c r="BD198" s="373" t="n"/>
      <c r="BE198" s="373" t="n"/>
      <c r="BF198" s="373" t="n"/>
    </row>
    <row r="199" customFormat="1" s="38"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  <c r="AZ199" s="373" t="n"/>
      <c r="BA199" s="373" t="n"/>
      <c r="BB199" s="373" t="n"/>
      <c r="BC199" s="373" t="n"/>
      <c r="BD199" s="373" t="n"/>
      <c r="BE199" s="373" t="n"/>
      <c r="BF199" s="373" t="n"/>
    </row>
    <row r="200" customFormat="1" s="38"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  <c r="AZ200" s="373" t="n"/>
      <c r="BA200" s="373" t="n"/>
      <c r="BB200" s="373" t="n"/>
      <c r="BC200" s="373" t="n"/>
      <c r="BD200" s="373" t="n"/>
      <c r="BE200" s="373" t="n"/>
      <c r="BF200" s="373" t="n"/>
    </row>
    <row r="201" customFormat="1" s="38"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  <c r="AZ201" s="373" t="n"/>
      <c r="BA201" s="373" t="n"/>
      <c r="BB201" s="373" t="n"/>
      <c r="BC201" s="373" t="n"/>
      <c r="BD201" s="373" t="n"/>
      <c r="BE201" s="373" t="n"/>
      <c r="BF201" s="373" t="n"/>
    </row>
    <row r="202" customFormat="1" s="38"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  <c r="AZ202" s="373" t="n"/>
      <c r="BA202" s="373" t="n"/>
      <c r="BB202" s="373" t="n"/>
      <c r="BC202" s="373" t="n"/>
      <c r="BD202" s="373" t="n"/>
      <c r="BE202" s="373" t="n"/>
      <c r="BF202" s="373" t="n"/>
    </row>
    <row r="203" customFormat="1" s="38"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  <c r="AZ203" s="373" t="n"/>
      <c r="BA203" s="373" t="n"/>
      <c r="BB203" s="373" t="n"/>
      <c r="BC203" s="373" t="n"/>
      <c r="BD203" s="373" t="n"/>
      <c r="BE203" s="373" t="n"/>
      <c r="BF203" s="373" t="n"/>
    </row>
    <row r="204" customFormat="1" s="38"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  <c r="AZ204" s="373" t="n"/>
      <c r="BA204" s="373" t="n"/>
      <c r="BB204" s="373" t="n"/>
      <c r="BC204" s="373" t="n"/>
      <c r="BD204" s="373" t="n"/>
      <c r="BE204" s="373" t="n"/>
      <c r="BF204" s="373" t="n"/>
    </row>
    <row r="205" customFormat="1" s="38"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  <c r="AZ205" s="373" t="n"/>
      <c r="BA205" s="373" t="n"/>
      <c r="BB205" s="373" t="n"/>
      <c r="BC205" s="373" t="n"/>
      <c r="BD205" s="373" t="n"/>
      <c r="BE205" s="373" t="n"/>
      <c r="BF205" s="373" t="n"/>
    </row>
    <row r="206" customFormat="1" s="38"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  <c r="AZ206" s="373" t="n"/>
      <c r="BA206" s="373" t="n"/>
      <c r="BB206" s="373" t="n"/>
      <c r="BC206" s="373" t="n"/>
      <c r="BD206" s="373" t="n"/>
      <c r="BE206" s="373" t="n"/>
      <c r="BF206" s="373" t="n"/>
    </row>
    <row r="207" customFormat="1" s="38"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  <c r="AZ207" s="373" t="n"/>
      <c r="BA207" s="373" t="n"/>
      <c r="BB207" s="373" t="n"/>
      <c r="BC207" s="373" t="n"/>
      <c r="BD207" s="373" t="n"/>
      <c r="BE207" s="373" t="n"/>
      <c r="BF207" s="373" t="n"/>
    </row>
    <row r="208" customFormat="1" s="38"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  <c r="AZ208" s="373" t="n"/>
      <c r="BA208" s="373" t="n"/>
      <c r="BB208" s="373" t="n"/>
      <c r="BC208" s="373" t="n"/>
      <c r="BD208" s="373" t="n"/>
      <c r="BE208" s="373" t="n"/>
      <c r="BF208" s="373" t="n"/>
    </row>
    <row r="209" customFormat="1" s="38"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  <c r="AZ209" s="373" t="n"/>
      <c r="BA209" s="373" t="n"/>
      <c r="BB209" s="373" t="n"/>
      <c r="BC209" s="373" t="n"/>
      <c r="BD209" s="373" t="n"/>
      <c r="BE209" s="373" t="n"/>
      <c r="BF209" s="373" t="n"/>
    </row>
    <row r="210" customFormat="1" s="38"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  <c r="AZ210" s="373" t="n"/>
      <c r="BA210" s="373" t="n"/>
      <c r="BB210" s="373" t="n"/>
      <c r="BC210" s="373" t="n"/>
      <c r="BD210" s="373" t="n"/>
      <c r="BE210" s="373" t="n"/>
      <c r="BF210" s="373" t="n"/>
    </row>
    <row r="211" customFormat="1" s="38"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  <c r="AZ211" s="373" t="n"/>
      <c r="BA211" s="373" t="n"/>
      <c r="BB211" s="373" t="n"/>
      <c r="BC211" s="373" t="n"/>
      <c r="BD211" s="373" t="n"/>
      <c r="BE211" s="373" t="n"/>
      <c r="BF211" s="373" t="n"/>
    </row>
    <row r="212" customFormat="1" s="38"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  <c r="AZ212" s="373" t="n"/>
      <c r="BA212" s="373" t="n"/>
      <c r="BB212" s="373" t="n"/>
      <c r="BC212" s="373" t="n"/>
      <c r="BD212" s="373" t="n"/>
      <c r="BE212" s="373" t="n"/>
      <c r="BF212" s="373" t="n"/>
    </row>
    <row r="213" customFormat="1" s="38"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  <c r="AZ213" s="373" t="n"/>
      <c r="BA213" s="373" t="n"/>
      <c r="BB213" s="373" t="n"/>
      <c r="BC213" s="373" t="n"/>
      <c r="BD213" s="373" t="n"/>
      <c r="BE213" s="373" t="n"/>
      <c r="BF213" s="373" t="n"/>
    </row>
    <row r="214" customFormat="1" s="38"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  <c r="AZ214" s="373" t="n"/>
      <c r="BA214" s="373" t="n"/>
      <c r="BB214" s="373" t="n"/>
      <c r="BC214" s="373" t="n"/>
      <c r="BD214" s="373" t="n"/>
      <c r="BE214" s="373" t="n"/>
      <c r="BF214" s="373" t="n"/>
    </row>
    <row r="215" customFormat="1" s="38"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  <c r="AZ215" s="373" t="n"/>
      <c r="BA215" s="373" t="n"/>
      <c r="BB215" s="373" t="n"/>
      <c r="BC215" s="373" t="n"/>
      <c r="BD215" s="373" t="n"/>
      <c r="BE215" s="373" t="n"/>
      <c r="BF215" s="373" t="n"/>
    </row>
    <row r="216" customFormat="1" s="38"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  <c r="AZ216" s="373" t="n"/>
      <c r="BA216" s="373" t="n"/>
      <c r="BB216" s="373" t="n"/>
      <c r="BC216" s="373" t="n"/>
      <c r="BD216" s="373" t="n"/>
      <c r="BE216" s="373" t="n"/>
      <c r="BF216" s="373" t="n"/>
    </row>
    <row r="217" customFormat="1" s="38"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  <c r="AZ217" s="373" t="n"/>
      <c r="BA217" s="373" t="n"/>
      <c r="BB217" s="373" t="n"/>
      <c r="BC217" s="373" t="n"/>
      <c r="BD217" s="373" t="n"/>
      <c r="BE217" s="373" t="n"/>
      <c r="BF217" s="373" t="n"/>
    </row>
    <row r="218" customFormat="1" s="38"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  <c r="AZ218" s="373" t="n"/>
      <c r="BA218" s="373" t="n"/>
      <c r="BB218" s="373" t="n"/>
      <c r="BC218" s="373" t="n"/>
      <c r="BD218" s="373" t="n"/>
      <c r="BE218" s="373" t="n"/>
      <c r="BF218" s="373" t="n"/>
    </row>
    <row r="219" customFormat="1" s="38"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  <c r="AZ219" s="373" t="n"/>
      <c r="BA219" s="373" t="n"/>
      <c r="BB219" s="373" t="n"/>
      <c r="BC219" s="373" t="n"/>
      <c r="BD219" s="373" t="n"/>
      <c r="BE219" s="373" t="n"/>
      <c r="BF219" s="373" t="n"/>
    </row>
    <row r="220" customFormat="1" s="38"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  <c r="AZ220" s="373" t="n"/>
      <c r="BA220" s="373" t="n"/>
      <c r="BB220" s="373" t="n"/>
      <c r="BC220" s="373" t="n"/>
      <c r="BD220" s="373" t="n"/>
      <c r="BE220" s="373" t="n"/>
      <c r="BF220" s="373" t="n"/>
    </row>
    <row r="221" customFormat="1" s="38"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  <c r="AZ221" s="373" t="n"/>
      <c r="BA221" s="373" t="n"/>
      <c r="BB221" s="373" t="n"/>
      <c r="BC221" s="373" t="n"/>
      <c r="BD221" s="373" t="n"/>
      <c r="BE221" s="373" t="n"/>
      <c r="BF221" s="373" t="n"/>
    </row>
    <row r="222" customFormat="1" s="38"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  <c r="AZ222" s="373" t="n"/>
      <c r="BA222" s="373" t="n"/>
      <c r="BB222" s="373" t="n"/>
      <c r="BC222" s="373" t="n"/>
      <c r="BD222" s="373" t="n"/>
      <c r="BE222" s="373" t="n"/>
      <c r="BF222" s="373" t="n"/>
    </row>
    <row r="223" customFormat="1" s="38"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  <c r="AZ223" s="373" t="n"/>
      <c r="BA223" s="373" t="n"/>
      <c r="BB223" s="373" t="n"/>
      <c r="BC223" s="373" t="n"/>
      <c r="BD223" s="373" t="n"/>
      <c r="BE223" s="373" t="n"/>
      <c r="BF223" s="373" t="n"/>
    </row>
    <row r="224" customFormat="1" s="38"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  <c r="AZ224" s="373" t="n"/>
      <c r="BA224" s="373" t="n"/>
      <c r="BB224" s="373" t="n"/>
      <c r="BC224" s="373" t="n"/>
      <c r="BD224" s="373" t="n"/>
      <c r="BE224" s="373" t="n"/>
      <c r="BF224" s="373" t="n"/>
    </row>
    <row r="225" customFormat="1" s="38"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  <c r="AZ225" s="373" t="n"/>
      <c r="BA225" s="373" t="n"/>
      <c r="BB225" s="373" t="n"/>
      <c r="BC225" s="373" t="n"/>
      <c r="BD225" s="373" t="n"/>
      <c r="BE225" s="373" t="n"/>
      <c r="BF225" s="373" t="n"/>
    </row>
    <row r="226" customFormat="1" s="38"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  <c r="AZ226" s="373" t="n"/>
      <c r="BA226" s="373" t="n"/>
      <c r="BB226" s="373" t="n"/>
      <c r="BC226" s="373" t="n"/>
      <c r="BD226" s="373" t="n"/>
      <c r="BE226" s="373" t="n"/>
      <c r="BF226" s="373" t="n"/>
    </row>
    <row r="227" customFormat="1" s="38"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  <c r="AZ227" s="373" t="n"/>
      <c r="BA227" s="373" t="n"/>
      <c r="BB227" s="373" t="n"/>
      <c r="BC227" s="373" t="n"/>
      <c r="BD227" s="373" t="n"/>
      <c r="BE227" s="373" t="n"/>
      <c r="BF227" s="373" t="n"/>
    </row>
    <row r="228" customFormat="1" s="38"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  <c r="AZ228" s="373" t="n"/>
      <c r="BA228" s="373" t="n"/>
      <c r="BB228" s="373" t="n"/>
      <c r="BC228" s="373" t="n"/>
      <c r="BD228" s="373" t="n"/>
      <c r="BE228" s="373" t="n"/>
      <c r="BF228" s="373" t="n"/>
    </row>
    <row r="229" customFormat="1" s="38"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  <c r="AZ229" s="373" t="n"/>
      <c r="BA229" s="373" t="n"/>
      <c r="BB229" s="373" t="n"/>
      <c r="BC229" s="373" t="n"/>
      <c r="BD229" s="373" t="n"/>
      <c r="BE229" s="373" t="n"/>
      <c r="BF229" s="373" t="n"/>
    </row>
    <row r="230" customFormat="1" s="38"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  <c r="AZ230" s="373" t="n"/>
      <c r="BA230" s="373" t="n"/>
      <c r="BB230" s="373" t="n"/>
      <c r="BC230" s="373" t="n"/>
      <c r="BD230" s="373" t="n"/>
      <c r="BE230" s="373" t="n"/>
      <c r="BF230" s="373" t="n"/>
    </row>
    <row r="231" customFormat="1" s="38"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  <c r="AZ231" s="373" t="n"/>
      <c r="BA231" s="373" t="n"/>
      <c r="BB231" s="373" t="n"/>
      <c r="BC231" s="373" t="n"/>
      <c r="BD231" s="373" t="n"/>
      <c r="BE231" s="373" t="n"/>
      <c r="BF231" s="373" t="n"/>
    </row>
    <row r="232" customFormat="1" s="38"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  <c r="AZ232" s="373" t="n"/>
      <c r="BA232" s="373" t="n"/>
      <c r="BB232" s="373" t="n"/>
      <c r="BC232" s="373" t="n"/>
      <c r="BD232" s="373" t="n"/>
      <c r="BE232" s="373" t="n"/>
      <c r="BF232" s="373" t="n"/>
    </row>
    <row r="233" customFormat="1" s="38"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  <c r="AZ233" s="373" t="n"/>
      <c r="BA233" s="373" t="n"/>
      <c r="BB233" s="373" t="n"/>
      <c r="BC233" s="373" t="n"/>
      <c r="BD233" s="373" t="n"/>
      <c r="BE233" s="373" t="n"/>
      <c r="BF233" s="373" t="n"/>
    </row>
    <row r="234" customFormat="1" s="38"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  <c r="AZ234" s="373" t="n"/>
      <c r="BA234" s="373" t="n"/>
      <c r="BB234" s="373" t="n"/>
      <c r="BC234" s="373" t="n"/>
      <c r="BD234" s="373" t="n"/>
      <c r="BE234" s="373" t="n"/>
      <c r="BF234" s="373" t="n"/>
    </row>
    <row r="235" customFormat="1" s="38"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  <c r="AZ235" s="373" t="n"/>
      <c r="BA235" s="373" t="n"/>
      <c r="BB235" s="373" t="n"/>
      <c r="BC235" s="373" t="n"/>
      <c r="BD235" s="373" t="n"/>
      <c r="BE235" s="373" t="n"/>
      <c r="BF235" s="373" t="n"/>
    </row>
    <row r="236" customFormat="1" s="38"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  <c r="AZ236" s="373" t="n"/>
      <c r="BA236" s="373" t="n"/>
      <c r="BB236" s="373" t="n"/>
      <c r="BC236" s="373" t="n"/>
      <c r="BD236" s="373" t="n"/>
      <c r="BE236" s="373" t="n"/>
      <c r="BF236" s="373" t="n"/>
    </row>
    <row r="237" customFormat="1" s="38"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  <c r="AZ237" s="373" t="n"/>
      <c r="BA237" s="373" t="n"/>
      <c r="BB237" s="373" t="n"/>
      <c r="BC237" s="373" t="n"/>
      <c r="BD237" s="373" t="n"/>
      <c r="BE237" s="373" t="n"/>
      <c r="BF237" s="373" t="n"/>
    </row>
    <row r="238" customFormat="1" s="38"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  <c r="AZ238" s="373" t="n"/>
      <c r="BA238" s="373" t="n"/>
      <c r="BB238" s="373" t="n"/>
      <c r="BC238" s="373" t="n"/>
      <c r="BD238" s="373" t="n"/>
      <c r="BE238" s="373" t="n"/>
      <c r="BF238" s="373" t="n"/>
    </row>
    <row r="239" customFormat="1" s="38"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  <c r="AZ239" s="373" t="n"/>
      <c r="BA239" s="373" t="n"/>
      <c r="BB239" s="373" t="n"/>
      <c r="BC239" s="373" t="n"/>
      <c r="BD239" s="373" t="n"/>
      <c r="BE239" s="373" t="n"/>
      <c r="BF239" s="373" t="n"/>
    </row>
    <row r="240" customFormat="1" s="38"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  <c r="AZ240" s="373" t="n"/>
      <c r="BA240" s="373" t="n"/>
      <c r="BB240" s="373" t="n"/>
      <c r="BC240" s="373" t="n"/>
      <c r="BD240" s="373" t="n"/>
      <c r="BE240" s="373" t="n"/>
      <c r="BF240" s="373" t="n"/>
    </row>
    <row r="241" customFormat="1" s="38"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  <c r="AZ241" s="373" t="n"/>
      <c r="BA241" s="373" t="n"/>
      <c r="BB241" s="373" t="n"/>
      <c r="BC241" s="373" t="n"/>
      <c r="BD241" s="373" t="n"/>
      <c r="BE241" s="373" t="n"/>
      <c r="BF241" s="373" t="n"/>
    </row>
    <row r="242" customFormat="1" s="38"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  <c r="AZ242" s="373" t="n"/>
      <c r="BA242" s="373" t="n"/>
      <c r="BB242" s="373" t="n"/>
      <c r="BC242" s="373" t="n"/>
      <c r="BD242" s="373" t="n"/>
      <c r="BE242" s="373" t="n"/>
      <c r="BF242" s="373" t="n"/>
    </row>
    <row r="243" customFormat="1" s="38"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  <c r="AZ243" s="373" t="n"/>
      <c r="BA243" s="373" t="n"/>
      <c r="BB243" s="373" t="n"/>
      <c r="BC243" s="373" t="n"/>
      <c r="BD243" s="373" t="n"/>
      <c r="BE243" s="373" t="n"/>
      <c r="BF243" s="373" t="n"/>
    </row>
    <row r="244" customFormat="1" s="38"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  <c r="AZ244" s="373" t="n"/>
      <c r="BA244" s="373" t="n"/>
      <c r="BB244" s="373" t="n"/>
      <c r="BC244" s="373" t="n"/>
      <c r="BD244" s="373" t="n"/>
      <c r="BE244" s="373" t="n"/>
      <c r="BF244" s="373" t="n"/>
    </row>
    <row r="245" customFormat="1" s="38"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  <c r="AZ245" s="373" t="n"/>
      <c r="BA245" s="373" t="n"/>
      <c r="BB245" s="373" t="n"/>
      <c r="BC245" s="373" t="n"/>
      <c r="BD245" s="373" t="n"/>
      <c r="BE245" s="373" t="n"/>
      <c r="BF245" s="373" t="n"/>
    </row>
    <row r="246" customFormat="1" s="38"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  <c r="AZ246" s="373" t="n"/>
      <c r="BA246" s="373" t="n"/>
      <c r="BB246" s="373" t="n"/>
      <c r="BC246" s="373" t="n"/>
      <c r="BD246" s="373" t="n"/>
      <c r="BE246" s="373" t="n"/>
      <c r="BF246" s="373" t="n"/>
    </row>
    <row r="247" customFormat="1" s="38"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  <c r="AZ247" s="373" t="n"/>
      <c r="BA247" s="373" t="n"/>
      <c r="BB247" s="373" t="n"/>
      <c r="BC247" s="373" t="n"/>
      <c r="BD247" s="373" t="n"/>
      <c r="BE247" s="373" t="n"/>
      <c r="BF247" s="373" t="n"/>
    </row>
    <row r="248" customFormat="1" s="38"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  <c r="AZ248" s="373" t="n"/>
      <c r="BA248" s="373" t="n"/>
      <c r="BB248" s="373" t="n"/>
      <c r="BC248" s="373" t="n"/>
      <c r="BD248" s="373" t="n"/>
      <c r="BE248" s="373" t="n"/>
      <c r="BF248" s="373" t="n"/>
    </row>
    <row r="249" customFormat="1" s="38"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  <c r="AZ249" s="373" t="n"/>
      <c r="BA249" s="373" t="n"/>
      <c r="BB249" s="373" t="n"/>
      <c r="BC249" s="373" t="n"/>
      <c r="BD249" s="373" t="n"/>
      <c r="BE249" s="373" t="n"/>
      <c r="BF249" s="373" t="n"/>
    </row>
    <row r="250" customFormat="1" s="38"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  <c r="AZ250" s="373" t="n"/>
      <c r="BA250" s="373" t="n"/>
      <c r="BB250" s="373" t="n"/>
      <c r="BC250" s="373" t="n"/>
      <c r="BD250" s="373" t="n"/>
      <c r="BE250" s="373" t="n"/>
      <c r="BF250" s="373" t="n"/>
    </row>
    <row r="251" customFormat="1" s="38"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  <c r="AZ251" s="373" t="n"/>
      <c r="BA251" s="373" t="n"/>
      <c r="BB251" s="373" t="n"/>
      <c r="BC251" s="373" t="n"/>
      <c r="BD251" s="373" t="n"/>
      <c r="BE251" s="373" t="n"/>
      <c r="BF251" s="373" t="n"/>
    </row>
    <row r="252" customFormat="1" s="38"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  <c r="AZ252" s="373" t="n"/>
      <c r="BA252" s="373" t="n"/>
      <c r="BB252" s="373" t="n"/>
      <c r="BC252" s="373" t="n"/>
      <c r="BD252" s="373" t="n"/>
      <c r="BE252" s="373" t="n"/>
      <c r="BF252" s="373" t="n"/>
    </row>
    <row r="253" customFormat="1" s="38"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  <c r="AZ253" s="373" t="n"/>
      <c r="BA253" s="373" t="n"/>
      <c r="BB253" s="373" t="n"/>
      <c r="BC253" s="373" t="n"/>
      <c r="BD253" s="373" t="n"/>
      <c r="BE253" s="373" t="n"/>
      <c r="BF253" s="373" t="n"/>
    </row>
    <row r="254" customFormat="1" s="38"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  <c r="AZ254" s="373" t="n"/>
      <c r="BA254" s="373" t="n"/>
      <c r="BB254" s="373" t="n"/>
      <c r="BC254" s="373" t="n"/>
      <c r="BD254" s="373" t="n"/>
      <c r="BE254" s="373" t="n"/>
      <c r="BF254" s="373" t="n"/>
    </row>
    <row r="255" customFormat="1" s="38"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  <c r="AZ255" s="373" t="n"/>
      <c r="BA255" s="373" t="n"/>
      <c r="BB255" s="373" t="n"/>
      <c r="BC255" s="373" t="n"/>
      <c r="BD255" s="373" t="n"/>
      <c r="BE255" s="373" t="n"/>
      <c r="BF255" s="373" t="n"/>
    </row>
    <row r="256" customFormat="1" s="38"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  <c r="AZ256" s="373" t="n"/>
      <c r="BA256" s="373" t="n"/>
      <c r="BB256" s="373" t="n"/>
      <c r="BC256" s="373" t="n"/>
      <c r="BD256" s="373" t="n"/>
      <c r="BE256" s="373" t="n"/>
      <c r="BF256" s="373" t="n"/>
    </row>
    <row r="257" customFormat="1" s="38"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  <c r="AZ257" s="373" t="n"/>
      <c r="BA257" s="373" t="n"/>
      <c r="BB257" s="373" t="n"/>
      <c r="BC257" s="373" t="n"/>
      <c r="BD257" s="373" t="n"/>
      <c r="BE257" s="373" t="n"/>
      <c r="BF257" s="373" t="n"/>
    </row>
    <row r="258" customFormat="1" s="38"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  <c r="AZ258" s="373" t="n"/>
      <c r="BA258" s="373" t="n"/>
      <c r="BB258" s="373" t="n"/>
      <c r="BC258" s="373" t="n"/>
      <c r="BD258" s="373" t="n"/>
      <c r="BE258" s="373" t="n"/>
      <c r="BF258" s="373" t="n"/>
    </row>
    <row r="259" customFormat="1" s="38"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  <c r="AZ259" s="373" t="n"/>
      <c r="BA259" s="373" t="n"/>
      <c r="BB259" s="373" t="n"/>
      <c r="BC259" s="373" t="n"/>
      <c r="BD259" s="373" t="n"/>
      <c r="BE259" s="373" t="n"/>
      <c r="BF259" s="373" t="n"/>
    </row>
    <row r="260" customFormat="1" s="38"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  <c r="AZ260" s="373" t="n"/>
      <c r="BA260" s="373" t="n"/>
      <c r="BB260" s="373" t="n"/>
      <c r="BC260" s="373" t="n"/>
      <c r="BD260" s="373" t="n"/>
      <c r="BE260" s="373" t="n"/>
      <c r="BF260" s="373" t="n"/>
    </row>
    <row r="261" customFormat="1" s="38"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  <c r="AZ261" s="373" t="n"/>
      <c r="BA261" s="373" t="n"/>
      <c r="BB261" s="373" t="n"/>
      <c r="BC261" s="373" t="n"/>
      <c r="BD261" s="373" t="n"/>
      <c r="BE261" s="373" t="n"/>
      <c r="BF261" s="373" t="n"/>
    </row>
    <row r="262" customFormat="1" s="38"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  <c r="AZ262" s="373" t="n"/>
      <c r="BA262" s="373" t="n"/>
      <c r="BB262" s="373" t="n"/>
      <c r="BC262" s="373" t="n"/>
      <c r="BD262" s="373" t="n"/>
      <c r="BE262" s="373" t="n"/>
      <c r="BF262" s="373" t="n"/>
    </row>
    <row r="263" customFormat="1" s="38"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  <c r="AZ263" s="373" t="n"/>
      <c r="BA263" s="373" t="n"/>
      <c r="BB263" s="373" t="n"/>
      <c r="BC263" s="373" t="n"/>
      <c r="BD263" s="373" t="n"/>
      <c r="BE263" s="373" t="n"/>
      <c r="BF263" s="373" t="n"/>
    </row>
    <row r="264" customFormat="1" s="38"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  <c r="AZ264" s="373" t="n"/>
      <c r="BA264" s="373" t="n"/>
      <c r="BB264" s="373" t="n"/>
      <c r="BC264" s="373" t="n"/>
      <c r="BD264" s="373" t="n"/>
      <c r="BE264" s="373" t="n"/>
      <c r="BF264" s="373" t="n"/>
    </row>
    <row r="265" customFormat="1" s="38"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  <c r="AZ265" s="373" t="n"/>
      <c r="BA265" s="373" t="n"/>
      <c r="BB265" s="373" t="n"/>
      <c r="BC265" s="373" t="n"/>
      <c r="BD265" s="373" t="n"/>
      <c r="BE265" s="373" t="n"/>
      <c r="BF265" s="373" t="n"/>
    </row>
    <row r="266" customFormat="1" s="38"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  <c r="AZ266" s="373" t="n"/>
      <c r="BA266" s="373" t="n"/>
      <c r="BB266" s="373" t="n"/>
      <c r="BC266" s="373" t="n"/>
      <c r="BD266" s="373" t="n"/>
      <c r="BE266" s="373" t="n"/>
      <c r="BF266" s="373" t="n"/>
    </row>
    <row r="267" customFormat="1" s="38"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  <c r="AZ267" s="373" t="n"/>
      <c r="BA267" s="373" t="n"/>
      <c r="BB267" s="373" t="n"/>
      <c r="BC267" s="373" t="n"/>
      <c r="BD267" s="373" t="n"/>
      <c r="BE267" s="373" t="n"/>
      <c r="BF267" s="373" t="n"/>
    </row>
    <row r="268" customFormat="1" s="38"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  <c r="AZ268" s="373" t="n"/>
      <c r="BA268" s="373" t="n"/>
      <c r="BB268" s="373" t="n"/>
      <c r="BC268" s="373" t="n"/>
      <c r="BD268" s="373" t="n"/>
      <c r="BE268" s="373" t="n"/>
      <c r="BF268" s="373" t="n"/>
    </row>
    <row r="269" customFormat="1" s="38"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  <c r="AZ269" s="373" t="n"/>
      <c r="BA269" s="373" t="n"/>
      <c r="BB269" s="373" t="n"/>
      <c r="BC269" s="373" t="n"/>
      <c r="BD269" s="373" t="n"/>
      <c r="BE269" s="373" t="n"/>
      <c r="BF269" s="373" t="n"/>
    </row>
    <row r="270" customFormat="1" s="38"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  <c r="AZ270" s="373" t="n"/>
      <c r="BA270" s="373" t="n"/>
      <c r="BB270" s="373" t="n"/>
      <c r="BC270" s="373" t="n"/>
      <c r="BD270" s="373" t="n"/>
      <c r="BE270" s="373" t="n"/>
      <c r="BF270" s="373" t="n"/>
    </row>
    <row r="271" customFormat="1" s="38"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  <c r="AZ271" s="373" t="n"/>
      <c r="BA271" s="373" t="n"/>
      <c r="BB271" s="373" t="n"/>
      <c r="BC271" s="373" t="n"/>
      <c r="BD271" s="373" t="n"/>
      <c r="BE271" s="373" t="n"/>
      <c r="BF271" s="373" t="n"/>
    </row>
    <row r="272" customFormat="1" s="38"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  <c r="AZ272" s="373" t="n"/>
      <c r="BA272" s="373" t="n"/>
      <c r="BB272" s="373" t="n"/>
      <c r="BC272" s="373" t="n"/>
      <c r="BD272" s="373" t="n"/>
      <c r="BE272" s="373" t="n"/>
      <c r="BF272" s="373" t="n"/>
    </row>
    <row r="273" customFormat="1" s="38"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  <c r="AZ273" s="373" t="n"/>
      <c r="BA273" s="373" t="n"/>
      <c r="BB273" s="373" t="n"/>
      <c r="BC273" s="373" t="n"/>
      <c r="BD273" s="373" t="n"/>
      <c r="BE273" s="373" t="n"/>
      <c r="BF273" s="373" t="n"/>
    </row>
    <row r="274" customFormat="1" s="38"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  <c r="AZ274" s="373" t="n"/>
      <c r="BA274" s="373" t="n"/>
      <c r="BB274" s="373" t="n"/>
      <c r="BC274" s="373" t="n"/>
      <c r="BD274" s="373" t="n"/>
      <c r="BE274" s="373" t="n"/>
      <c r="BF274" s="373" t="n"/>
    </row>
    <row r="275" customFormat="1" s="38"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  <c r="AZ275" s="373" t="n"/>
      <c r="BA275" s="373" t="n"/>
      <c r="BB275" s="373" t="n"/>
      <c r="BC275" s="373" t="n"/>
      <c r="BD275" s="373" t="n"/>
      <c r="BE275" s="373" t="n"/>
      <c r="BF275" s="373" t="n"/>
    </row>
    <row r="276" customFormat="1" s="38"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  <c r="AZ276" s="373" t="n"/>
      <c r="BA276" s="373" t="n"/>
      <c r="BB276" s="373" t="n"/>
      <c r="BC276" s="373" t="n"/>
      <c r="BD276" s="373" t="n"/>
      <c r="BE276" s="373" t="n"/>
      <c r="BF276" s="373" t="n"/>
    </row>
    <row r="277" customFormat="1" s="38"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  <c r="AZ277" s="373" t="n"/>
      <c r="BA277" s="373" t="n"/>
      <c r="BB277" s="373" t="n"/>
      <c r="BC277" s="373" t="n"/>
      <c r="BD277" s="373" t="n"/>
      <c r="BE277" s="373" t="n"/>
      <c r="BF277" s="373" t="n"/>
    </row>
    <row r="278" customFormat="1" s="38"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  <c r="AZ278" s="373" t="n"/>
      <c r="BA278" s="373" t="n"/>
      <c r="BB278" s="373" t="n"/>
      <c r="BC278" s="373" t="n"/>
      <c r="BD278" s="373" t="n"/>
      <c r="BE278" s="373" t="n"/>
      <c r="BF278" s="373" t="n"/>
    </row>
    <row r="279" customFormat="1" s="38"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  <c r="AZ279" s="373" t="n"/>
      <c r="BA279" s="373" t="n"/>
      <c r="BB279" s="373" t="n"/>
      <c r="BC279" s="373" t="n"/>
      <c r="BD279" s="373" t="n"/>
      <c r="BE279" s="373" t="n"/>
      <c r="BF279" s="373" t="n"/>
    </row>
    <row r="280" customFormat="1" s="38"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  <c r="AZ280" s="373" t="n"/>
      <c r="BA280" s="373" t="n"/>
      <c r="BB280" s="373" t="n"/>
      <c r="BC280" s="373" t="n"/>
      <c r="BD280" s="373" t="n"/>
      <c r="BE280" s="373" t="n"/>
      <c r="BF280" s="373" t="n"/>
    </row>
    <row r="281" customFormat="1" s="38"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  <c r="AZ281" s="373" t="n"/>
      <c r="BA281" s="373" t="n"/>
      <c r="BB281" s="373" t="n"/>
      <c r="BC281" s="373" t="n"/>
      <c r="BD281" s="373" t="n"/>
      <c r="BE281" s="373" t="n"/>
      <c r="BF281" s="373" t="n"/>
    </row>
    <row r="282" customFormat="1" s="38"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  <c r="AZ282" s="373" t="n"/>
      <c r="BA282" s="373" t="n"/>
      <c r="BB282" s="373" t="n"/>
      <c r="BC282" s="373" t="n"/>
      <c r="BD282" s="373" t="n"/>
      <c r="BE282" s="373" t="n"/>
      <c r="BF282" s="373" t="n"/>
    </row>
    <row r="283" customFormat="1" s="38"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  <c r="AZ283" s="373" t="n"/>
      <c r="BA283" s="373" t="n"/>
      <c r="BB283" s="373" t="n"/>
      <c r="BC283" s="373" t="n"/>
      <c r="BD283" s="373" t="n"/>
      <c r="BE283" s="373" t="n"/>
      <c r="BF283" s="373" t="n"/>
    </row>
    <row r="284" customFormat="1" s="38"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  <c r="AZ284" s="373" t="n"/>
      <c r="BA284" s="373" t="n"/>
      <c r="BB284" s="373" t="n"/>
      <c r="BC284" s="373" t="n"/>
      <c r="BD284" s="373" t="n"/>
      <c r="BE284" s="373" t="n"/>
      <c r="BF284" s="373" t="n"/>
    </row>
    <row r="285" customFormat="1" s="38"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  <c r="AZ285" s="373" t="n"/>
      <c r="BA285" s="373" t="n"/>
      <c r="BB285" s="373" t="n"/>
      <c r="BC285" s="373" t="n"/>
      <c r="BD285" s="373" t="n"/>
      <c r="BE285" s="373" t="n"/>
      <c r="BF285" s="373" t="n"/>
    </row>
    <row r="286" customFormat="1" s="38"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  <c r="AZ286" s="373" t="n"/>
      <c r="BA286" s="373" t="n"/>
      <c r="BB286" s="373" t="n"/>
      <c r="BC286" s="373" t="n"/>
      <c r="BD286" s="373" t="n"/>
      <c r="BE286" s="373" t="n"/>
      <c r="BF286" s="373" t="n"/>
    </row>
    <row r="287" customFormat="1" s="38"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  <c r="AZ287" s="373" t="n"/>
      <c r="BA287" s="373" t="n"/>
      <c r="BB287" s="373" t="n"/>
      <c r="BC287" s="373" t="n"/>
      <c r="BD287" s="373" t="n"/>
      <c r="BE287" s="373" t="n"/>
      <c r="BF287" s="373" t="n"/>
    </row>
    <row r="288" customFormat="1" s="38"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  <c r="AZ288" s="373" t="n"/>
      <c r="BA288" s="373" t="n"/>
      <c r="BB288" s="373" t="n"/>
      <c r="BC288" s="373" t="n"/>
      <c r="BD288" s="373" t="n"/>
      <c r="BE288" s="373" t="n"/>
      <c r="BF288" s="373" t="n"/>
    </row>
    <row r="289" customFormat="1" s="38"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  <c r="AZ289" s="373" t="n"/>
      <c r="BA289" s="373" t="n"/>
      <c r="BB289" s="373" t="n"/>
      <c r="BC289" s="373" t="n"/>
      <c r="BD289" s="373" t="n"/>
      <c r="BE289" s="373" t="n"/>
      <c r="BF289" s="373" t="n"/>
    </row>
    <row r="290" customFormat="1" s="38"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  <c r="AZ290" s="373" t="n"/>
      <c r="BA290" s="373" t="n"/>
      <c r="BB290" s="373" t="n"/>
      <c r="BC290" s="373" t="n"/>
      <c r="BD290" s="373" t="n"/>
      <c r="BE290" s="373" t="n"/>
      <c r="BF290" s="373" t="n"/>
    </row>
    <row r="291" customFormat="1" s="38"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  <c r="AZ291" s="373" t="n"/>
      <c r="BA291" s="373" t="n"/>
      <c r="BB291" s="373" t="n"/>
      <c r="BC291" s="373" t="n"/>
      <c r="BD291" s="373" t="n"/>
      <c r="BE291" s="373" t="n"/>
      <c r="BF291" s="373" t="n"/>
    </row>
    <row r="292" customFormat="1" s="38"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  <c r="AZ292" s="373" t="n"/>
      <c r="BA292" s="373" t="n"/>
      <c r="BB292" s="373" t="n"/>
      <c r="BC292" s="373" t="n"/>
      <c r="BD292" s="373" t="n"/>
      <c r="BE292" s="373" t="n"/>
      <c r="BF292" s="373" t="n"/>
    </row>
    <row r="293" customFormat="1" s="38"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  <c r="AZ293" s="373" t="n"/>
      <c r="BA293" s="373" t="n"/>
      <c r="BB293" s="373" t="n"/>
      <c r="BC293" s="373" t="n"/>
      <c r="BD293" s="373" t="n"/>
      <c r="BE293" s="373" t="n"/>
      <c r="BF293" s="373" t="n"/>
    </row>
    <row r="294" customFormat="1" s="38"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  <c r="AZ294" s="373" t="n"/>
      <c r="BA294" s="373" t="n"/>
      <c r="BB294" s="373" t="n"/>
      <c r="BC294" s="373" t="n"/>
      <c r="BD294" s="373" t="n"/>
      <c r="BE294" s="373" t="n"/>
      <c r="BF294" s="373" t="n"/>
    </row>
    <row r="295" customFormat="1" s="38"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  <c r="AZ295" s="373" t="n"/>
      <c r="BA295" s="373" t="n"/>
      <c r="BB295" s="373" t="n"/>
      <c r="BC295" s="373" t="n"/>
      <c r="BD295" s="373" t="n"/>
      <c r="BE295" s="373" t="n"/>
      <c r="BF295" s="373" t="n"/>
    </row>
    <row r="296" customFormat="1" s="38"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  <c r="AZ296" s="373" t="n"/>
      <c r="BA296" s="373" t="n"/>
      <c r="BB296" s="373" t="n"/>
      <c r="BC296" s="373" t="n"/>
      <c r="BD296" s="373" t="n"/>
      <c r="BE296" s="373" t="n"/>
      <c r="BF296" s="373" t="n"/>
    </row>
    <row r="297" customFormat="1" s="38"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  <c r="AZ297" s="373" t="n"/>
      <c r="BA297" s="373" t="n"/>
      <c r="BB297" s="373" t="n"/>
      <c r="BC297" s="373" t="n"/>
      <c r="BD297" s="373" t="n"/>
      <c r="BE297" s="373" t="n"/>
      <c r="BF297" s="373" t="n"/>
    </row>
    <row r="298" customFormat="1" s="38"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  <c r="AZ298" s="373" t="n"/>
      <c r="BA298" s="373" t="n"/>
      <c r="BB298" s="373" t="n"/>
      <c r="BC298" s="373" t="n"/>
      <c r="BD298" s="373" t="n"/>
      <c r="BE298" s="373" t="n"/>
      <c r="BF298" s="373" t="n"/>
    </row>
    <row r="299" customFormat="1" s="38"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  <c r="AZ299" s="373" t="n"/>
      <c r="BA299" s="373" t="n"/>
      <c r="BB299" s="373" t="n"/>
      <c r="BC299" s="373" t="n"/>
      <c r="BD299" s="373" t="n"/>
      <c r="BE299" s="373" t="n"/>
      <c r="BF299" s="373" t="n"/>
    </row>
    <row r="300" customFormat="1" s="38"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  <c r="AZ300" s="373" t="n"/>
      <c r="BA300" s="373" t="n"/>
      <c r="BB300" s="373" t="n"/>
      <c r="BC300" s="373" t="n"/>
      <c r="BD300" s="373" t="n"/>
      <c r="BE300" s="373" t="n"/>
      <c r="BF300" s="373" t="n"/>
    </row>
    <row r="301" customFormat="1" s="38"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  <c r="AZ301" s="373" t="n"/>
      <c r="BA301" s="373" t="n"/>
      <c r="BB301" s="373" t="n"/>
      <c r="BC301" s="373" t="n"/>
      <c r="BD301" s="373" t="n"/>
      <c r="BE301" s="373" t="n"/>
      <c r="BF301" s="373" t="n"/>
    </row>
    <row r="302" customFormat="1" s="38"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  <c r="AZ302" s="373" t="n"/>
      <c r="BA302" s="373" t="n"/>
      <c r="BB302" s="373" t="n"/>
      <c r="BC302" s="373" t="n"/>
      <c r="BD302" s="373" t="n"/>
      <c r="BE302" s="373" t="n"/>
      <c r="BF302" s="373" t="n"/>
    </row>
    <row r="303" customFormat="1" s="38"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  <c r="AZ303" s="373" t="n"/>
      <c r="BA303" s="373" t="n"/>
      <c r="BB303" s="373" t="n"/>
      <c r="BC303" s="373" t="n"/>
      <c r="BD303" s="373" t="n"/>
      <c r="BE303" s="373" t="n"/>
      <c r="BF303" s="373" t="n"/>
    </row>
    <row r="304" customFormat="1" s="38"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  <c r="AZ304" s="373" t="n"/>
      <c r="BA304" s="373" t="n"/>
      <c r="BB304" s="373" t="n"/>
      <c r="BC304" s="373" t="n"/>
      <c r="BD304" s="373" t="n"/>
      <c r="BE304" s="373" t="n"/>
      <c r="BF304" s="373" t="n"/>
    </row>
    <row r="305" customFormat="1" s="38"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  <c r="AZ305" s="373" t="n"/>
      <c r="BA305" s="373" t="n"/>
      <c r="BB305" s="373" t="n"/>
      <c r="BC305" s="373" t="n"/>
      <c r="BD305" s="373" t="n"/>
      <c r="BE305" s="373" t="n"/>
      <c r="BF305" s="373" t="n"/>
    </row>
    <row r="306" customFormat="1" s="38"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  <c r="AZ306" s="373" t="n"/>
      <c r="BA306" s="373" t="n"/>
      <c r="BB306" s="373" t="n"/>
      <c r="BC306" s="373" t="n"/>
      <c r="BD306" s="373" t="n"/>
      <c r="BE306" s="373" t="n"/>
      <c r="BF306" s="373" t="n"/>
    </row>
    <row r="307" customFormat="1" s="38"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  <c r="AZ307" s="373" t="n"/>
      <c r="BA307" s="373" t="n"/>
      <c r="BB307" s="373" t="n"/>
      <c r="BC307" s="373" t="n"/>
      <c r="BD307" s="373" t="n"/>
      <c r="BE307" s="373" t="n"/>
      <c r="BF307" s="373" t="n"/>
    </row>
    <row r="308" customFormat="1" s="38"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  <c r="AZ308" s="373" t="n"/>
      <c r="BA308" s="373" t="n"/>
      <c r="BB308" s="373" t="n"/>
      <c r="BC308" s="373" t="n"/>
      <c r="BD308" s="373" t="n"/>
      <c r="BE308" s="373" t="n"/>
      <c r="BF308" s="373" t="n"/>
    </row>
    <row r="309" customFormat="1" s="38"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  <c r="AZ309" s="373" t="n"/>
      <c r="BA309" s="373" t="n"/>
      <c r="BB309" s="373" t="n"/>
      <c r="BC309" s="373" t="n"/>
      <c r="BD309" s="373" t="n"/>
      <c r="BE309" s="373" t="n"/>
      <c r="BF309" s="373" t="n"/>
    </row>
    <row r="310" customFormat="1" s="38"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  <c r="AZ310" s="373" t="n"/>
      <c r="BA310" s="373" t="n"/>
      <c r="BB310" s="373" t="n"/>
      <c r="BC310" s="373" t="n"/>
      <c r="BD310" s="373" t="n"/>
      <c r="BE310" s="373" t="n"/>
      <c r="BF310" s="373" t="n"/>
    </row>
    <row r="311" customFormat="1" s="38"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  <c r="AZ311" s="373" t="n"/>
      <c r="BA311" s="373" t="n"/>
      <c r="BB311" s="373" t="n"/>
      <c r="BC311" s="373" t="n"/>
      <c r="BD311" s="373" t="n"/>
      <c r="BE311" s="373" t="n"/>
      <c r="BF311" s="373" t="n"/>
    </row>
    <row r="312" customFormat="1" s="38"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  <c r="AZ312" s="373" t="n"/>
      <c r="BA312" s="373" t="n"/>
      <c r="BB312" s="373" t="n"/>
      <c r="BC312" s="373" t="n"/>
      <c r="BD312" s="373" t="n"/>
      <c r="BE312" s="373" t="n"/>
      <c r="BF312" s="373" t="n"/>
    </row>
    <row r="313" customFormat="1" s="38"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  <c r="AZ313" s="373" t="n"/>
      <c r="BA313" s="373" t="n"/>
      <c r="BB313" s="373" t="n"/>
      <c r="BC313" s="373" t="n"/>
      <c r="BD313" s="373" t="n"/>
      <c r="BE313" s="373" t="n"/>
      <c r="BF313" s="373" t="n"/>
    </row>
    <row r="314" customFormat="1" s="38"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  <c r="AZ314" s="373" t="n"/>
      <c r="BA314" s="373" t="n"/>
      <c r="BB314" s="373" t="n"/>
      <c r="BC314" s="373" t="n"/>
      <c r="BD314" s="373" t="n"/>
      <c r="BE314" s="373" t="n"/>
      <c r="BF314" s="373" t="n"/>
    </row>
    <row r="315" customFormat="1" s="38"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  <c r="AZ315" s="373" t="n"/>
      <c r="BA315" s="373" t="n"/>
      <c r="BB315" s="373" t="n"/>
      <c r="BC315" s="373" t="n"/>
      <c r="BD315" s="373" t="n"/>
      <c r="BE315" s="373" t="n"/>
      <c r="BF315" s="373" t="n"/>
    </row>
    <row r="316" customFormat="1" s="38"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  <c r="AZ316" s="373" t="n"/>
      <c r="BA316" s="373" t="n"/>
      <c r="BB316" s="373" t="n"/>
      <c r="BC316" s="373" t="n"/>
      <c r="BD316" s="373" t="n"/>
      <c r="BE316" s="373" t="n"/>
      <c r="BF316" s="373" t="n"/>
    </row>
    <row r="317" customFormat="1" s="38"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  <c r="AZ317" s="373" t="n"/>
      <c r="BA317" s="373" t="n"/>
      <c r="BB317" s="373" t="n"/>
      <c r="BC317" s="373" t="n"/>
      <c r="BD317" s="373" t="n"/>
      <c r="BE317" s="373" t="n"/>
      <c r="BF317" s="373" t="n"/>
    </row>
    <row r="318" customFormat="1" s="38"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  <c r="AZ318" s="373" t="n"/>
      <c r="BA318" s="373" t="n"/>
      <c r="BB318" s="373" t="n"/>
      <c r="BC318" s="373" t="n"/>
      <c r="BD318" s="373" t="n"/>
      <c r="BE318" s="373" t="n"/>
      <c r="BF318" s="373" t="n"/>
    </row>
    <row r="319" customFormat="1" s="38"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  <c r="AZ319" s="373" t="n"/>
      <c r="BA319" s="373" t="n"/>
      <c r="BB319" s="373" t="n"/>
      <c r="BC319" s="373" t="n"/>
      <c r="BD319" s="373" t="n"/>
      <c r="BE319" s="373" t="n"/>
      <c r="BF319" s="373" t="n"/>
    </row>
    <row r="320" customFormat="1" s="38"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  <c r="AZ320" s="373" t="n"/>
      <c r="BA320" s="373" t="n"/>
      <c r="BB320" s="373" t="n"/>
      <c r="BC320" s="373" t="n"/>
      <c r="BD320" s="373" t="n"/>
      <c r="BE320" s="373" t="n"/>
      <c r="BF320" s="373" t="n"/>
    </row>
    <row r="321" customFormat="1" s="38"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  <c r="AZ321" s="373" t="n"/>
      <c r="BA321" s="373" t="n"/>
      <c r="BB321" s="373" t="n"/>
      <c r="BC321" s="373" t="n"/>
      <c r="BD321" s="373" t="n"/>
      <c r="BE321" s="373" t="n"/>
      <c r="BF321" s="373" t="n"/>
    </row>
    <row r="322" customFormat="1" s="38"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  <c r="AZ322" s="373" t="n"/>
      <c r="BA322" s="373" t="n"/>
      <c r="BB322" s="373" t="n"/>
      <c r="BC322" s="373" t="n"/>
      <c r="BD322" s="373" t="n"/>
      <c r="BE322" s="373" t="n"/>
      <c r="BF322" s="373" t="n"/>
    </row>
    <row r="323" customFormat="1" s="38"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  <c r="AZ323" s="373" t="n"/>
      <c r="BA323" s="373" t="n"/>
      <c r="BB323" s="373" t="n"/>
      <c r="BC323" s="373" t="n"/>
      <c r="BD323" s="373" t="n"/>
      <c r="BE323" s="373" t="n"/>
      <c r="BF323" s="373" t="n"/>
    </row>
    <row r="324" customFormat="1" s="38"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  <c r="AZ324" s="373" t="n"/>
      <c r="BA324" s="373" t="n"/>
      <c r="BB324" s="373" t="n"/>
      <c r="BC324" s="373" t="n"/>
      <c r="BD324" s="373" t="n"/>
      <c r="BE324" s="373" t="n"/>
      <c r="BF324" s="373" t="n"/>
    </row>
    <row r="325" customFormat="1" s="38"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  <c r="AZ325" s="373" t="n"/>
      <c r="BA325" s="373" t="n"/>
      <c r="BB325" s="373" t="n"/>
      <c r="BC325" s="373" t="n"/>
      <c r="BD325" s="373" t="n"/>
      <c r="BE325" s="373" t="n"/>
      <c r="BF325" s="373" t="n"/>
    </row>
    <row r="326" customFormat="1" s="38"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  <c r="AZ326" s="373" t="n"/>
      <c r="BA326" s="373" t="n"/>
      <c r="BB326" s="373" t="n"/>
      <c r="BC326" s="373" t="n"/>
      <c r="BD326" s="373" t="n"/>
      <c r="BE326" s="373" t="n"/>
      <c r="BF326" s="373" t="n"/>
    </row>
    <row r="327" customFormat="1" s="38"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  <c r="AZ327" s="373" t="n"/>
      <c r="BA327" s="373" t="n"/>
      <c r="BB327" s="373" t="n"/>
      <c r="BC327" s="373" t="n"/>
      <c r="BD327" s="373" t="n"/>
      <c r="BE327" s="373" t="n"/>
      <c r="BF327" s="373" t="n"/>
    </row>
    <row r="328" customFormat="1" s="38"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  <c r="AZ328" s="373" t="n"/>
      <c r="BA328" s="373" t="n"/>
      <c r="BB328" s="373" t="n"/>
      <c r="BC328" s="373" t="n"/>
      <c r="BD328" s="373" t="n"/>
      <c r="BE328" s="373" t="n"/>
      <c r="BF328" s="373" t="n"/>
    </row>
    <row r="329" customFormat="1" s="38"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  <c r="AZ329" s="373" t="n"/>
      <c r="BA329" s="373" t="n"/>
      <c r="BB329" s="373" t="n"/>
      <c r="BC329" s="373" t="n"/>
      <c r="BD329" s="373" t="n"/>
      <c r="BE329" s="373" t="n"/>
      <c r="BF329" s="373" t="n"/>
    </row>
    <row r="330" customFormat="1" s="38"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  <c r="AZ330" s="373" t="n"/>
      <c r="BA330" s="373" t="n"/>
      <c r="BB330" s="373" t="n"/>
      <c r="BC330" s="373" t="n"/>
      <c r="BD330" s="373" t="n"/>
      <c r="BE330" s="373" t="n"/>
      <c r="BF330" s="373" t="n"/>
    </row>
    <row r="331" customFormat="1" s="38"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  <c r="AZ331" s="373" t="n"/>
      <c r="BA331" s="373" t="n"/>
      <c r="BB331" s="373" t="n"/>
      <c r="BC331" s="373" t="n"/>
      <c r="BD331" s="373" t="n"/>
      <c r="BE331" s="373" t="n"/>
      <c r="BF331" s="373" t="n"/>
    </row>
    <row r="332" customFormat="1" s="38"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  <c r="AZ332" s="373" t="n"/>
      <c r="BA332" s="373" t="n"/>
      <c r="BB332" s="373" t="n"/>
      <c r="BC332" s="373" t="n"/>
      <c r="BD332" s="373" t="n"/>
      <c r="BE332" s="373" t="n"/>
      <c r="BF332" s="373" t="n"/>
    </row>
    <row r="333" customFormat="1" s="38"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  <c r="AZ333" s="373" t="n"/>
      <c r="BA333" s="373" t="n"/>
      <c r="BB333" s="373" t="n"/>
      <c r="BC333" s="373" t="n"/>
      <c r="BD333" s="373" t="n"/>
      <c r="BE333" s="373" t="n"/>
      <c r="BF333" s="373" t="n"/>
    </row>
    <row r="334" customFormat="1" s="38"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  <c r="AZ334" s="373" t="n"/>
      <c r="BA334" s="373" t="n"/>
      <c r="BB334" s="373" t="n"/>
      <c r="BC334" s="373" t="n"/>
      <c r="BD334" s="373" t="n"/>
      <c r="BE334" s="373" t="n"/>
      <c r="BF334" s="373" t="n"/>
    </row>
    <row r="335" customFormat="1" s="38"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  <c r="AZ335" s="373" t="n"/>
      <c r="BA335" s="373" t="n"/>
      <c r="BB335" s="373" t="n"/>
      <c r="BC335" s="373" t="n"/>
      <c r="BD335" s="373" t="n"/>
      <c r="BE335" s="373" t="n"/>
      <c r="BF335" s="373" t="n"/>
    </row>
    <row r="336" customFormat="1" s="38"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  <c r="AZ336" s="373" t="n"/>
      <c r="BA336" s="373" t="n"/>
      <c r="BB336" s="373" t="n"/>
      <c r="BC336" s="373" t="n"/>
      <c r="BD336" s="373" t="n"/>
      <c r="BE336" s="373" t="n"/>
      <c r="BF336" s="373" t="n"/>
    </row>
    <row r="337" customFormat="1" s="38"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  <c r="AZ337" s="373" t="n"/>
      <c r="BA337" s="373" t="n"/>
      <c r="BB337" s="373" t="n"/>
      <c r="BC337" s="373" t="n"/>
      <c r="BD337" s="373" t="n"/>
      <c r="BE337" s="373" t="n"/>
      <c r="BF337" s="373" t="n"/>
    </row>
    <row r="338" customFormat="1" s="38"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  <c r="AZ338" s="373" t="n"/>
      <c r="BA338" s="373" t="n"/>
      <c r="BB338" s="373" t="n"/>
      <c r="BC338" s="373" t="n"/>
      <c r="BD338" s="373" t="n"/>
      <c r="BE338" s="373" t="n"/>
      <c r="BF338" s="373" t="n"/>
    </row>
    <row r="339" customFormat="1" s="38"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  <c r="AZ339" s="373" t="n"/>
      <c r="BA339" s="373" t="n"/>
      <c r="BB339" s="373" t="n"/>
      <c r="BC339" s="373" t="n"/>
      <c r="BD339" s="373" t="n"/>
      <c r="BE339" s="373" t="n"/>
      <c r="BF339" s="373" t="n"/>
    </row>
    <row r="340" customFormat="1" s="38"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  <c r="AZ340" s="373" t="n"/>
      <c r="BA340" s="373" t="n"/>
      <c r="BB340" s="373" t="n"/>
      <c r="BC340" s="373" t="n"/>
      <c r="BD340" s="373" t="n"/>
      <c r="BE340" s="373" t="n"/>
      <c r="BF340" s="373" t="n"/>
    </row>
    <row r="341" customFormat="1" s="38"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  <c r="AZ341" s="373" t="n"/>
      <c r="BA341" s="373" t="n"/>
      <c r="BB341" s="373" t="n"/>
      <c r="BC341" s="373" t="n"/>
      <c r="BD341" s="373" t="n"/>
      <c r="BE341" s="373" t="n"/>
      <c r="BF341" s="373" t="n"/>
    </row>
    <row r="342" customFormat="1" s="38"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  <c r="AZ342" s="373" t="n"/>
      <c r="BA342" s="373" t="n"/>
      <c r="BB342" s="373" t="n"/>
      <c r="BC342" s="373" t="n"/>
      <c r="BD342" s="373" t="n"/>
      <c r="BE342" s="373" t="n"/>
      <c r="BF342" s="373" t="n"/>
    </row>
    <row r="343" customFormat="1" s="38"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  <c r="AZ343" s="373" t="n"/>
      <c r="BA343" s="373" t="n"/>
      <c r="BB343" s="373" t="n"/>
      <c r="BC343" s="373" t="n"/>
      <c r="BD343" s="373" t="n"/>
      <c r="BE343" s="373" t="n"/>
      <c r="BF343" s="373" t="n"/>
    </row>
    <row r="344" customFormat="1" s="38"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  <c r="AZ344" s="373" t="n"/>
      <c r="BA344" s="373" t="n"/>
      <c r="BB344" s="373" t="n"/>
      <c r="BC344" s="373" t="n"/>
      <c r="BD344" s="373" t="n"/>
      <c r="BE344" s="373" t="n"/>
      <c r="BF344" s="373" t="n"/>
    </row>
    <row r="345" customFormat="1" s="38"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  <c r="AZ345" s="373" t="n"/>
      <c r="BA345" s="373" t="n"/>
      <c r="BB345" s="373" t="n"/>
      <c r="BC345" s="373" t="n"/>
      <c r="BD345" s="373" t="n"/>
      <c r="BE345" s="373" t="n"/>
      <c r="BF345" s="373" t="n"/>
    </row>
    <row r="346" customFormat="1" s="38"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  <c r="AZ346" s="373" t="n"/>
      <c r="BA346" s="373" t="n"/>
      <c r="BB346" s="373" t="n"/>
      <c r="BC346" s="373" t="n"/>
      <c r="BD346" s="373" t="n"/>
      <c r="BE346" s="373" t="n"/>
      <c r="BF346" s="373" t="n"/>
    </row>
    <row r="347" customFormat="1" s="38"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  <c r="AZ347" s="373" t="n"/>
      <c r="BA347" s="373" t="n"/>
      <c r="BB347" s="373" t="n"/>
      <c r="BC347" s="373" t="n"/>
      <c r="BD347" s="373" t="n"/>
      <c r="BE347" s="373" t="n"/>
      <c r="BF347" s="373" t="n"/>
    </row>
    <row r="348" customFormat="1" s="38"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  <c r="AZ348" s="373" t="n"/>
      <c r="BA348" s="373" t="n"/>
      <c r="BB348" s="373" t="n"/>
      <c r="BC348" s="373" t="n"/>
      <c r="BD348" s="373" t="n"/>
      <c r="BE348" s="373" t="n"/>
      <c r="BF348" s="373" t="n"/>
    </row>
    <row r="349" customFormat="1" s="38"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  <c r="AZ349" s="373" t="n"/>
      <c r="BA349" s="373" t="n"/>
      <c r="BB349" s="373" t="n"/>
      <c r="BC349" s="373" t="n"/>
      <c r="BD349" s="373" t="n"/>
      <c r="BE349" s="373" t="n"/>
      <c r="BF349" s="373" t="n"/>
    </row>
    <row r="350" customFormat="1" s="38"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  <c r="AZ350" s="373" t="n"/>
      <c r="BA350" s="373" t="n"/>
      <c r="BB350" s="373" t="n"/>
      <c r="BC350" s="373" t="n"/>
      <c r="BD350" s="373" t="n"/>
      <c r="BE350" s="373" t="n"/>
      <c r="BF350" s="373" t="n"/>
    </row>
    <row r="351" customFormat="1" s="38"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  <c r="AZ351" s="373" t="n"/>
      <c r="BA351" s="373" t="n"/>
      <c r="BB351" s="373" t="n"/>
      <c r="BC351" s="373" t="n"/>
      <c r="BD351" s="373" t="n"/>
      <c r="BE351" s="373" t="n"/>
      <c r="BF351" s="373" t="n"/>
    </row>
    <row r="352" customFormat="1" s="38"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  <c r="AZ352" s="373" t="n"/>
      <c r="BA352" s="373" t="n"/>
      <c r="BB352" s="373" t="n"/>
      <c r="BC352" s="373" t="n"/>
      <c r="BD352" s="373" t="n"/>
      <c r="BE352" s="373" t="n"/>
      <c r="BF352" s="373" t="n"/>
    </row>
    <row r="353" customFormat="1" s="38"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  <c r="AZ353" s="373" t="n"/>
      <c r="BA353" s="373" t="n"/>
      <c r="BB353" s="373" t="n"/>
      <c r="BC353" s="373" t="n"/>
      <c r="BD353" s="373" t="n"/>
      <c r="BE353" s="373" t="n"/>
      <c r="BF353" s="373" t="n"/>
    </row>
    <row r="354" customFormat="1" s="38"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  <c r="AZ354" s="373" t="n"/>
      <c r="BA354" s="373" t="n"/>
      <c r="BB354" s="373" t="n"/>
      <c r="BC354" s="373" t="n"/>
      <c r="BD354" s="373" t="n"/>
      <c r="BE354" s="373" t="n"/>
      <c r="BF354" s="373" t="n"/>
    </row>
    <row r="355" customFormat="1" s="38"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  <c r="AZ355" s="373" t="n"/>
      <c r="BA355" s="373" t="n"/>
      <c r="BB355" s="373" t="n"/>
      <c r="BC355" s="373" t="n"/>
      <c r="BD355" s="373" t="n"/>
      <c r="BE355" s="373" t="n"/>
      <c r="BF355" s="373" t="n"/>
    </row>
    <row r="356" customFormat="1" s="38"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  <c r="AZ356" s="373" t="n"/>
      <c r="BA356" s="373" t="n"/>
      <c r="BB356" s="373" t="n"/>
      <c r="BC356" s="373" t="n"/>
      <c r="BD356" s="373" t="n"/>
      <c r="BE356" s="373" t="n"/>
      <c r="BF356" s="373" t="n"/>
    </row>
    <row r="357" customFormat="1" s="38"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  <c r="AZ357" s="373" t="n"/>
      <c r="BA357" s="373" t="n"/>
      <c r="BB357" s="373" t="n"/>
      <c r="BC357" s="373" t="n"/>
      <c r="BD357" s="373" t="n"/>
      <c r="BE357" s="373" t="n"/>
      <c r="BF357" s="373" t="n"/>
    </row>
    <row r="358" customFormat="1" s="38"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  <c r="AZ358" s="373" t="n"/>
      <c r="BA358" s="373" t="n"/>
      <c r="BB358" s="373" t="n"/>
      <c r="BC358" s="373" t="n"/>
      <c r="BD358" s="373" t="n"/>
      <c r="BE358" s="373" t="n"/>
      <c r="BF358" s="373" t="n"/>
    </row>
    <row r="359" customFormat="1" s="38"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  <c r="AZ359" s="373" t="n"/>
      <c r="BA359" s="373" t="n"/>
      <c r="BB359" s="373" t="n"/>
      <c r="BC359" s="373" t="n"/>
      <c r="BD359" s="373" t="n"/>
      <c r="BE359" s="373" t="n"/>
      <c r="BF359" s="373" t="n"/>
    </row>
    <row r="360" customFormat="1" s="38"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  <c r="AZ360" s="373" t="n"/>
      <c r="BA360" s="373" t="n"/>
      <c r="BB360" s="373" t="n"/>
      <c r="BC360" s="373" t="n"/>
      <c r="BD360" s="373" t="n"/>
      <c r="BE360" s="373" t="n"/>
      <c r="BF360" s="373" t="n"/>
    </row>
    <row r="361" customFormat="1" s="38"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  <c r="AZ361" s="373" t="n"/>
      <c r="BA361" s="373" t="n"/>
      <c r="BB361" s="373" t="n"/>
      <c r="BC361" s="373" t="n"/>
      <c r="BD361" s="373" t="n"/>
      <c r="BE361" s="373" t="n"/>
      <c r="BF361" s="373" t="n"/>
    </row>
    <row r="362" customFormat="1" s="38"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  <c r="AZ362" s="373" t="n"/>
      <c r="BA362" s="373" t="n"/>
      <c r="BB362" s="373" t="n"/>
      <c r="BC362" s="373" t="n"/>
      <c r="BD362" s="373" t="n"/>
      <c r="BE362" s="373" t="n"/>
      <c r="BF362" s="373" t="n"/>
    </row>
    <row r="363" customFormat="1" s="38"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  <c r="AZ363" s="373" t="n"/>
      <c r="BA363" s="373" t="n"/>
      <c r="BB363" s="373" t="n"/>
      <c r="BC363" s="373" t="n"/>
      <c r="BD363" s="373" t="n"/>
      <c r="BE363" s="373" t="n"/>
      <c r="BF363" s="373" t="n"/>
    </row>
    <row r="364" customFormat="1" s="38"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  <c r="AZ364" s="373" t="n"/>
      <c r="BA364" s="373" t="n"/>
      <c r="BB364" s="373" t="n"/>
      <c r="BC364" s="373" t="n"/>
      <c r="BD364" s="373" t="n"/>
      <c r="BE364" s="373" t="n"/>
      <c r="BF364" s="373" t="n"/>
    </row>
    <row r="365" customFormat="1" s="38"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  <c r="AZ365" s="373" t="n"/>
      <c r="BA365" s="373" t="n"/>
      <c r="BB365" s="373" t="n"/>
      <c r="BC365" s="373" t="n"/>
      <c r="BD365" s="373" t="n"/>
      <c r="BE365" s="373" t="n"/>
      <c r="BF365" s="373" t="n"/>
    </row>
    <row r="366" customFormat="1" s="38"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  <c r="AZ366" s="373" t="n"/>
      <c r="BA366" s="373" t="n"/>
      <c r="BB366" s="373" t="n"/>
      <c r="BC366" s="373" t="n"/>
      <c r="BD366" s="373" t="n"/>
      <c r="BE366" s="373" t="n"/>
      <c r="BF366" s="373" t="n"/>
    </row>
    <row r="367" customFormat="1" s="38"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  <c r="AZ367" s="373" t="n"/>
      <c r="BA367" s="373" t="n"/>
      <c r="BB367" s="373" t="n"/>
      <c r="BC367" s="373" t="n"/>
      <c r="BD367" s="373" t="n"/>
      <c r="BE367" s="373" t="n"/>
      <c r="BF367" s="373" t="n"/>
    </row>
    <row r="368" customFormat="1" s="38"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  <c r="AZ368" s="373" t="n"/>
      <c r="BA368" s="373" t="n"/>
      <c r="BB368" s="373" t="n"/>
      <c r="BC368" s="373" t="n"/>
      <c r="BD368" s="373" t="n"/>
      <c r="BE368" s="373" t="n"/>
      <c r="BF368" s="373" t="n"/>
    </row>
    <row r="369" customFormat="1" s="38"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  <c r="AZ369" s="373" t="n"/>
      <c r="BA369" s="373" t="n"/>
      <c r="BB369" s="373" t="n"/>
      <c r="BC369" s="373" t="n"/>
      <c r="BD369" s="373" t="n"/>
      <c r="BE369" s="373" t="n"/>
      <c r="BF369" s="373" t="n"/>
    </row>
    <row r="370" customFormat="1" s="38"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  <c r="AZ370" s="373" t="n"/>
      <c r="BA370" s="373" t="n"/>
      <c r="BB370" s="373" t="n"/>
      <c r="BC370" s="373" t="n"/>
      <c r="BD370" s="373" t="n"/>
      <c r="BE370" s="373" t="n"/>
      <c r="BF370" s="373" t="n"/>
    </row>
    <row r="371" customFormat="1" s="38"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  <c r="AZ371" s="373" t="n"/>
      <c r="BA371" s="373" t="n"/>
      <c r="BB371" s="373" t="n"/>
      <c r="BC371" s="373" t="n"/>
      <c r="BD371" s="373" t="n"/>
      <c r="BE371" s="373" t="n"/>
      <c r="BF371" s="373" t="n"/>
    </row>
    <row r="372" customFormat="1" s="38"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  <c r="AZ372" s="373" t="n"/>
      <c r="BA372" s="373" t="n"/>
      <c r="BB372" s="373" t="n"/>
      <c r="BC372" s="373" t="n"/>
      <c r="BD372" s="373" t="n"/>
      <c r="BE372" s="373" t="n"/>
      <c r="BF372" s="373" t="n"/>
    </row>
    <row r="373" customFormat="1" s="38"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  <c r="AZ373" s="373" t="n"/>
      <c r="BA373" s="373" t="n"/>
      <c r="BB373" s="373" t="n"/>
      <c r="BC373" s="373" t="n"/>
      <c r="BD373" s="373" t="n"/>
      <c r="BE373" s="373" t="n"/>
      <c r="BF373" s="373" t="n"/>
    </row>
    <row r="374" customFormat="1" s="38"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  <c r="AZ374" s="373" t="n"/>
      <c r="BA374" s="373" t="n"/>
      <c r="BB374" s="373" t="n"/>
      <c r="BC374" s="373" t="n"/>
      <c r="BD374" s="373" t="n"/>
      <c r="BE374" s="373" t="n"/>
      <c r="BF374" s="373" t="n"/>
    </row>
    <row r="375" customFormat="1" s="38"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  <c r="AZ375" s="373" t="n"/>
      <c r="BA375" s="373" t="n"/>
      <c r="BB375" s="373" t="n"/>
      <c r="BC375" s="373" t="n"/>
      <c r="BD375" s="373" t="n"/>
      <c r="BE375" s="373" t="n"/>
      <c r="BF375" s="373" t="n"/>
    </row>
    <row r="376" customFormat="1" s="38"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  <c r="AZ376" s="373" t="n"/>
      <c r="BA376" s="373" t="n"/>
      <c r="BB376" s="373" t="n"/>
      <c r="BC376" s="373" t="n"/>
      <c r="BD376" s="373" t="n"/>
      <c r="BE376" s="373" t="n"/>
      <c r="BF376" s="373" t="n"/>
    </row>
    <row r="377" customFormat="1" s="38"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  <c r="AZ377" s="373" t="n"/>
      <c r="BA377" s="373" t="n"/>
      <c r="BB377" s="373" t="n"/>
      <c r="BC377" s="373" t="n"/>
      <c r="BD377" s="373" t="n"/>
      <c r="BE377" s="373" t="n"/>
      <c r="BF377" s="373" t="n"/>
    </row>
    <row r="378" customFormat="1" s="38"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  <c r="AZ378" s="373" t="n"/>
      <c r="BA378" s="373" t="n"/>
      <c r="BB378" s="373" t="n"/>
      <c r="BC378" s="373" t="n"/>
      <c r="BD378" s="373" t="n"/>
      <c r="BE378" s="373" t="n"/>
      <c r="BF378" s="373" t="n"/>
    </row>
    <row r="379" customFormat="1" s="38"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  <c r="AZ379" s="373" t="n"/>
      <c r="BA379" s="373" t="n"/>
      <c r="BB379" s="373" t="n"/>
      <c r="BC379" s="373" t="n"/>
      <c r="BD379" s="373" t="n"/>
      <c r="BE379" s="373" t="n"/>
      <c r="BF379" s="373" t="n"/>
    </row>
    <row r="380" customFormat="1" s="38"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  <c r="AZ380" s="373" t="n"/>
      <c r="BA380" s="373" t="n"/>
      <c r="BB380" s="373" t="n"/>
      <c r="BC380" s="373" t="n"/>
      <c r="BD380" s="373" t="n"/>
      <c r="BE380" s="373" t="n"/>
      <c r="BF380" s="373" t="n"/>
    </row>
    <row r="381" customFormat="1" s="38"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  <c r="AZ381" s="373" t="n"/>
      <c r="BA381" s="373" t="n"/>
      <c r="BB381" s="373" t="n"/>
      <c r="BC381" s="373" t="n"/>
      <c r="BD381" s="373" t="n"/>
      <c r="BE381" s="373" t="n"/>
      <c r="BF381" s="373" t="n"/>
    </row>
    <row r="382" customFormat="1" s="38"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  <c r="AZ382" s="373" t="n"/>
      <c r="BA382" s="373" t="n"/>
      <c r="BB382" s="373" t="n"/>
      <c r="BC382" s="373" t="n"/>
      <c r="BD382" s="373" t="n"/>
      <c r="BE382" s="373" t="n"/>
      <c r="BF382" s="373" t="n"/>
    </row>
    <row r="383" customFormat="1" s="38"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  <c r="AZ383" s="373" t="n"/>
      <c r="BA383" s="373" t="n"/>
      <c r="BB383" s="373" t="n"/>
      <c r="BC383" s="373" t="n"/>
      <c r="BD383" s="373" t="n"/>
      <c r="BE383" s="373" t="n"/>
      <c r="BF383" s="373" t="n"/>
    </row>
    <row r="384" customFormat="1" s="38"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  <c r="AZ384" s="373" t="n"/>
      <c r="BA384" s="373" t="n"/>
      <c r="BB384" s="373" t="n"/>
      <c r="BC384" s="373" t="n"/>
      <c r="BD384" s="373" t="n"/>
      <c r="BE384" s="373" t="n"/>
      <c r="BF384" s="373" t="n"/>
    </row>
    <row r="385" customFormat="1" s="38"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  <c r="AZ385" s="373" t="n"/>
      <c r="BA385" s="373" t="n"/>
      <c r="BB385" s="373" t="n"/>
      <c r="BC385" s="373" t="n"/>
      <c r="BD385" s="373" t="n"/>
      <c r="BE385" s="373" t="n"/>
      <c r="BF385" s="373" t="n"/>
    </row>
    <row r="386" customFormat="1" s="38"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  <c r="AZ386" s="373" t="n"/>
      <c r="BA386" s="373" t="n"/>
      <c r="BB386" s="373" t="n"/>
      <c r="BC386" s="373" t="n"/>
      <c r="BD386" s="373" t="n"/>
      <c r="BE386" s="373" t="n"/>
      <c r="BF386" s="373" t="n"/>
    </row>
    <row r="387" customFormat="1" s="38"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  <c r="AZ387" s="373" t="n"/>
      <c r="BA387" s="373" t="n"/>
      <c r="BB387" s="373" t="n"/>
      <c r="BC387" s="373" t="n"/>
      <c r="BD387" s="373" t="n"/>
      <c r="BE387" s="373" t="n"/>
      <c r="BF387" s="373" t="n"/>
    </row>
    <row r="388" customFormat="1" s="38"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  <c r="AZ388" s="373" t="n"/>
      <c r="BA388" s="373" t="n"/>
      <c r="BB388" s="373" t="n"/>
      <c r="BC388" s="373" t="n"/>
      <c r="BD388" s="373" t="n"/>
      <c r="BE388" s="373" t="n"/>
      <c r="BF388" s="373" t="n"/>
    </row>
    <row r="389" customFormat="1" s="38"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  <c r="AZ389" s="373" t="n"/>
      <c r="BA389" s="373" t="n"/>
      <c r="BB389" s="373" t="n"/>
      <c r="BC389" s="373" t="n"/>
      <c r="BD389" s="373" t="n"/>
      <c r="BE389" s="373" t="n"/>
      <c r="BF389" s="373" t="n"/>
    </row>
    <row r="390" customFormat="1" s="38"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  <c r="AZ390" s="373" t="n"/>
      <c r="BA390" s="373" t="n"/>
      <c r="BB390" s="373" t="n"/>
      <c r="BC390" s="373" t="n"/>
      <c r="BD390" s="373" t="n"/>
      <c r="BE390" s="373" t="n"/>
      <c r="BF390" s="373" t="n"/>
    </row>
    <row r="391" customFormat="1" s="38"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  <c r="AZ391" s="373" t="n"/>
      <c r="BA391" s="373" t="n"/>
      <c r="BB391" s="373" t="n"/>
      <c r="BC391" s="373" t="n"/>
      <c r="BD391" s="373" t="n"/>
      <c r="BE391" s="373" t="n"/>
      <c r="BF391" s="373" t="n"/>
    </row>
    <row r="392" customFormat="1" s="38"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  <c r="AZ392" s="373" t="n"/>
      <c r="BA392" s="373" t="n"/>
      <c r="BB392" s="373" t="n"/>
      <c r="BC392" s="373" t="n"/>
      <c r="BD392" s="373" t="n"/>
      <c r="BE392" s="373" t="n"/>
      <c r="BF392" s="373" t="n"/>
    </row>
    <row r="393" customFormat="1" s="38"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  <c r="AZ393" s="373" t="n"/>
      <c r="BA393" s="373" t="n"/>
      <c r="BB393" s="373" t="n"/>
      <c r="BC393" s="373" t="n"/>
      <c r="BD393" s="373" t="n"/>
      <c r="BE393" s="373" t="n"/>
      <c r="BF393" s="373" t="n"/>
    </row>
    <row r="394" customFormat="1" s="38"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  <c r="AZ394" s="373" t="n"/>
      <c r="BA394" s="373" t="n"/>
      <c r="BB394" s="373" t="n"/>
      <c r="BC394" s="373" t="n"/>
      <c r="BD394" s="373" t="n"/>
      <c r="BE394" s="373" t="n"/>
      <c r="BF394" s="373" t="n"/>
    </row>
    <row r="395" customFormat="1" s="38"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  <c r="AZ395" s="373" t="n"/>
      <c r="BA395" s="373" t="n"/>
      <c r="BB395" s="373" t="n"/>
      <c r="BC395" s="373" t="n"/>
      <c r="BD395" s="373" t="n"/>
      <c r="BE395" s="373" t="n"/>
      <c r="BF395" s="373" t="n"/>
    </row>
    <row r="396" customFormat="1" s="38"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  <c r="AZ396" s="373" t="n"/>
      <c r="BA396" s="373" t="n"/>
      <c r="BB396" s="373" t="n"/>
      <c r="BC396" s="373" t="n"/>
      <c r="BD396" s="373" t="n"/>
      <c r="BE396" s="373" t="n"/>
      <c r="BF396" s="373" t="n"/>
    </row>
    <row r="397" customFormat="1" s="38"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  <c r="AZ397" s="373" t="n"/>
      <c r="BA397" s="373" t="n"/>
      <c r="BB397" s="373" t="n"/>
      <c r="BC397" s="373" t="n"/>
      <c r="BD397" s="373" t="n"/>
      <c r="BE397" s="373" t="n"/>
      <c r="BF397" s="373" t="n"/>
    </row>
    <row r="398" customFormat="1" s="38"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  <c r="AZ398" s="373" t="n"/>
      <c r="BA398" s="373" t="n"/>
      <c r="BB398" s="373" t="n"/>
      <c r="BC398" s="373" t="n"/>
      <c r="BD398" s="373" t="n"/>
      <c r="BE398" s="373" t="n"/>
      <c r="BF398" s="373" t="n"/>
    </row>
    <row r="399" customFormat="1" s="38"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  <c r="AZ399" s="373" t="n"/>
      <c r="BA399" s="373" t="n"/>
      <c r="BB399" s="373" t="n"/>
      <c r="BC399" s="373" t="n"/>
      <c r="BD399" s="373" t="n"/>
      <c r="BE399" s="373" t="n"/>
      <c r="BF399" s="373" t="n"/>
    </row>
    <row r="400" customFormat="1" s="38"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  <c r="AZ400" s="373" t="n"/>
      <c r="BA400" s="373" t="n"/>
      <c r="BB400" s="373" t="n"/>
      <c r="BC400" s="373" t="n"/>
      <c r="BD400" s="373" t="n"/>
      <c r="BE400" s="373" t="n"/>
      <c r="BF400" s="373" t="n"/>
    </row>
    <row r="401" customFormat="1" s="38"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  <c r="AZ401" s="373" t="n"/>
      <c r="BA401" s="373" t="n"/>
      <c r="BB401" s="373" t="n"/>
      <c r="BC401" s="373" t="n"/>
      <c r="BD401" s="373" t="n"/>
      <c r="BE401" s="373" t="n"/>
      <c r="BF401" s="373" t="n"/>
    </row>
    <row r="402" customFormat="1" s="38"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  <c r="AZ402" s="373" t="n"/>
      <c r="BA402" s="373" t="n"/>
      <c r="BB402" s="373" t="n"/>
      <c r="BC402" s="373" t="n"/>
      <c r="BD402" s="373" t="n"/>
      <c r="BE402" s="373" t="n"/>
      <c r="BF402" s="373" t="n"/>
    </row>
    <row r="403" customFormat="1" s="38"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  <c r="AZ403" s="373" t="n"/>
      <c r="BA403" s="373" t="n"/>
      <c r="BB403" s="373" t="n"/>
      <c r="BC403" s="373" t="n"/>
      <c r="BD403" s="373" t="n"/>
      <c r="BE403" s="373" t="n"/>
      <c r="BF403" s="373" t="n"/>
    </row>
    <row r="404" customFormat="1" s="38"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  <c r="AZ404" s="373" t="n"/>
      <c r="BA404" s="373" t="n"/>
      <c r="BB404" s="373" t="n"/>
      <c r="BC404" s="373" t="n"/>
      <c r="BD404" s="373" t="n"/>
      <c r="BE404" s="373" t="n"/>
      <c r="BF404" s="373" t="n"/>
    </row>
    <row r="405" customFormat="1" s="38"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  <c r="AZ405" s="373" t="n"/>
      <c r="BA405" s="373" t="n"/>
      <c r="BB405" s="373" t="n"/>
      <c r="BC405" s="373" t="n"/>
      <c r="BD405" s="373" t="n"/>
      <c r="BE405" s="373" t="n"/>
      <c r="BF405" s="373" t="n"/>
    </row>
    <row r="406" customFormat="1" s="38"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  <c r="AZ406" s="373" t="n"/>
      <c r="BA406" s="373" t="n"/>
      <c r="BB406" s="373" t="n"/>
      <c r="BC406" s="373" t="n"/>
      <c r="BD406" s="373" t="n"/>
      <c r="BE406" s="373" t="n"/>
      <c r="BF406" s="373" t="n"/>
    </row>
    <row r="407" customFormat="1" s="38"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  <c r="AZ407" s="373" t="n"/>
      <c r="BA407" s="373" t="n"/>
      <c r="BB407" s="373" t="n"/>
      <c r="BC407" s="373" t="n"/>
      <c r="BD407" s="373" t="n"/>
      <c r="BE407" s="373" t="n"/>
      <c r="BF407" s="373" t="n"/>
    </row>
    <row r="408" customFormat="1" s="38"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  <c r="AZ408" s="373" t="n"/>
      <c r="BA408" s="373" t="n"/>
      <c r="BB408" s="373" t="n"/>
      <c r="BC408" s="373" t="n"/>
      <c r="BD408" s="373" t="n"/>
      <c r="BE408" s="373" t="n"/>
      <c r="BF408" s="373" t="n"/>
    </row>
    <row r="409" customFormat="1" s="38"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  <c r="AZ409" s="373" t="n"/>
      <c r="BA409" s="373" t="n"/>
      <c r="BB409" s="373" t="n"/>
      <c r="BC409" s="373" t="n"/>
      <c r="BD409" s="373" t="n"/>
      <c r="BE409" s="373" t="n"/>
      <c r="BF409" s="373" t="n"/>
    </row>
    <row r="410" customFormat="1" s="38"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  <c r="AZ410" s="373" t="n"/>
      <c r="BA410" s="373" t="n"/>
      <c r="BB410" s="373" t="n"/>
      <c r="BC410" s="373" t="n"/>
      <c r="BD410" s="373" t="n"/>
      <c r="BE410" s="373" t="n"/>
      <c r="BF410" s="373" t="n"/>
    </row>
    <row r="411" customFormat="1" s="38"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  <c r="AZ411" s="373" t="n"/>
      <c r="BA411" s="373" t="n"/>
      <c r="BB411" s="373" t="n"/>
      <c r="BC411" s="373" t="n"/>
      <c r="BD411" s="373" t="n"/>
      <c r="BE411" s="373" t="n"/>
      <c r="BF411" s="373" t="n"/>
    </row>
    <row r="412" customFormat="1" s="38"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  <c r="AZ412" s="373" t="n"/>
      <c r="BA412" s="373" t="n"/>
      <c r="BB412" s="373" t="n"/>
      <c r="BC412" s="373" t="n"/>
      <c r="BD412" s="373" t="n"/>
      <c r="BE412" s="373" t="n"/>
      <c r="BF412" s="373" t="n"/>
    </row>
    <row r="413" customFormat="1" s="38"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  <c r="AZ413" s="373" t="n"/>
      <c r="BA413" s="373" t="n"/>
      <c r="BB413" s="373" t="n"/>
      <c r="BC413" s="373" t="n"/>
      <c r="BD413" s="373" t="n"/>
      <c r="BE413" s="373" t="n"/>
      <c r="BF413" s="373" t="n"/>
    </row>
    <row r="414" customFormat="1" s="38"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  <c r="AZ414" s="373" t="n"/>
      <c r="BA414" s="373" t="n"/>
      <c r="BB414" s="373" t="n"/>
      <c r="BC414" s="373" t="n"/>
      <c r="BD414" s="373" t="n"/>
      <c r="BE414" s="373" t="n"/>
      <c r="BF414" s="373" t="n"/>
    </row>
    <row r="415" customFormat="1" s="38"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  <c r="AZ415" s="373" t="n"/>
      <c r="BA415" s="373" t="n"/>
      <c r="BB415" s="373" t="n"/>
      <c r="BC415" s="373" t="n"/>
      <c r="BD415" s="373" t="n"/>
      <c r="BE415" s="373" t="n"/>
      <c r="BF415" s="373" t="n"/>
    </row>
    <row r="416" customFormat="1" s="38"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  <c r="AZ416" s="373" t="n"/>
      <c r="BA416" s="373" t="n"/>
      <c r="BB416" s="373" t="n"/>
      <c r="BC416" s="373" t="n"/>
      <c r="BD416" s="373" t="n"/>
      <c r="BE416" s="373" t="n"/>
      <c r="BF416" s="373" t="n"/>
    </row>
    <row r="417" customFormat="1" s="38"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  <c r="AZ417" s="373" t="n"/>
      <c r="BA417" s="373" t="n"/>
      <c r="BB417" s="373" t="n"/>
      <c r="BC417" s="373" t="n"/>
      <c r="BD417" s="373" t="n"/>
      <c r="BE417" s="373" t="n"/>
      <c r="BF417" s="373" t="n"/>
    </row>
    <row r="418" customFormat="1" s="38"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  <c r="AZ418" s="373" t="n"/>
      <c r="BA418" s="373" t="n"/>
      <c r="BB418" s="373" t="n"/>
      <c r="BC418" s="373" t="n"/>
      <c r="BD418" s="373" t="n"/>
      <c r="BE418" s="373" t="n"/>
      <c r="BF418" s="373" t="n"/>
    </row>
    <row r="419" customFormat="1" s="38"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  <c r="AZ419" s="373" t="n"/>
      <c r="BA419" s="373" t="n"/>
      <c r="BB419" s="373" t="n"/>
      <c r="BC419" s="373" t="n"/>
      <c r="BD419" s="373" t="n"/>
      <c r="BE419" s="373" t="n"/>
      <c r="BF419" s="373" t="n"/>
    </row>
    <row r="420" customFormat="1" s="38"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  <c r="AZ420" s="373" t="n"/>
      <c r="BA420" s="373" t="n"/>
      <c r="BB420" s="373" t="n"/>
      <c r="BC420" s="373" t="n"/>
      <c r="BD420" s="373" t="n"/>
      <c r="BE420" s="373" t="n"/>
      <c r="BF420" s="373" t="n"/>
    </row>
    <row r="421" customFormat="1" s="38"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  <c r="AZ421" s="373" t="n"/>
      <c r="BA421" s="373" t="n"/>
      <c r="BB421" s="373" t="n"/>
      <c r="BC421" s="373" t="n"/>
      <c r="BD421" s="373" t="n"/>
      <c r="BE421" s="373" t="n"/>
      <c r="BF421" s="373" t="n"/>
    </row>
    <row r="422" customFormat="1" s="38"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  <c r="AZ422" s="373" t="n"/>
      <c r="BA422" s="373" t="n"/>
      <c r="BB422" s="373" t="n"/>
      <c r="BC422" s="373" t="n"/>
      <c r="BD422" s="373" t="n"/>
      <c r="BE422" s="373" t="n"/>
      <c r="BF422" s="373" t="n"/>
    </row>
    <row r="423" customFormat="1" s="38"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  <c r="AZ423" s="373" t="n"/>
      <c r="BA423" s="373" t="n"/>
      <c r="BB423" s="373" t="n"/>
      <c r="BC423" s="373" t="n"/>
      <c r="BD423" s="373" t="n"/>
      <c r="BE423" s="373" t="n"/>
      <c r="BF423" s="373" t="n"/>
    </row>
    <row r="424" customFormat="1" s="38"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  <c r="AZ424" s="373" t="n"/>
      <c r="BA424" s="373" t="n"/>
      <c r="BB424" s="373" t="n"/>
      <c r="BC424" s="373" t="n"/>
      <c r="BD424" s="373" t="n"/>
      <c r="BE424" s="373" t="n"/>
      <c r="BF424" s="373" t="n"/>
    </row>
    <row r="425" customFormat="1" s="38"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  <c r="AZ425" s="373" t="n"/>
      <c r="BA425" s="373" t="n"/>
      <c r="BB425" s="373" t="n"/>
      <c r="BC425" s="373" t="n"/>
      <c r="BD425" s="373" t="n"/>
      <c r="BE425" s="373" t="n"/>
      <c r="BF425" s="373" t="n"/>
    </row>
    <row r="426" customFormat="1" s="38"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  <c r="AZ426" s="373" t="n"/>
      <c r="BA426" s="373" t="n"/>
      <c r="BB426" s="373" t="n"/>
      <c r="BC426" s="373" t="n"/>
      <c r="BD426" s="373" t="n"/>
      <c r="BE426" s="373" t="n"/>
      <c r="BF426" s="373" t="n"/>
    </row>
    <row r="427" customFormat="1" s="38"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  <c r="AZ427" s="373" t="n"/>
      <c r="BA427" s="373" t="n"/>
      <c r="BB427" s="373" t="n"/>
      <c r="BC427" s="373" t="n"/>
      <c r="BD427" s="373" t="n"/>
      <c r="BE427" s="373" t="n"/>
      <c r="BF427" s="373" t="n"/>
    </row>
    <row r="428" customFormat="1" s="38"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  <c r="AZ428" s="373" t="n"/>
      <c r="BA428" s="373" t="n"/>
      <c r="BB428" s="373" t="n"/>
      <c r="BC428" s="373" t="n"/>
      <c r="BD428" s="373" t="n"/>
      <c r="BE428" s="373" t="n"/>
      <c r="BF428" s="373" t="n"/>
    </row>
    <row r="429" customFormat="1" s="38"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  <c r="AZ429" s="373" t="n"/>
      <c r="BA429" s="373" t="n"/>
      <c r="BB429" s="373" t="n"/>
      <c r="BC429" s="373" t="n"/>
      <c r="BD429" s="373" t="n"/>
      <c r="BE429" s="373" t="n"/>
      <c r="BF429" s="373" t="n"/>
    </row>
    <row r="430" customFormat="1" s="38"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  <c r="AZ430" s="373" t="n"/>
      <c r="BA430" s="373" t="n"/>
      <c r="BB430" s="373" t="n"/>
      <c r="BC430" s="373" t="n"/>
      <c r="BD430" s="373" t="n"/>
      <c r="BE430" s="373" t="n"/>
      <c r="BF430" s="373" t="n"/>
    </row>
    <row r="431" customFormat="1" s="38"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  <c r="AZ431" s="373" t="n"/>
      <c r="BA431" s="373" t="n"/>
      <c r="BB431" s="373" t="n"/>
      <c r="BC431" s="373" t="n"/>
      <c r="BD431" s="373" t="n"/>
      <c r="BE431" s="373" t="n"/>
      <c r="BF431" s="373" t="n"/>
    </row>
    <row r="432" customFormat="1" s="38"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  <c r="AZ432" s="373" t="n"/>
      <c r="BA432" s="373" t="n"/>
      <c r="BB432" s="373" t="n"/>
      <c r="BC432" s="373" t="n"/>
      <c r="BD432" s="373" t="n"/>
      <c r="BE432" s="373" t="n"/>
      <c r="BF432" s="373" t="n"/>
    </row>
    <row r="433" customFormat="1" s="38"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  <c r="AZ433" s="373" t="n"/>
      <c r="BA433" s="373" t="n"/>
      <c r="BB433" s="373" t="n"/>
      <c r="BC433" s="373" t="n"/>
      <c r="BD433" s="373" t="n"/>
      <c r="BE433" s="373" t="n"/>
      <c r="BF433" s="373" t="n"/>
    </row>
    <row r="434" customFormat="1" s="38"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  <c r="AZ434" s="373" t="n"/>
      <c r="BA434" s="373" t="n"/>
      <c r="BB434" s="373" t="n"/>
      <c r="BC434" s="373" t="n"/>
      <c r="BD434" s="373" t="n"/>
      <c r="BE434" s="373" t="n"/>
      <c r="BF434" s="373" t="n"/>
    </row>
    <row r="435" customFormat="1" s="38"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  <c r="AZ435" s="373" t="n"/>
      <c r="BA435" s="373" t="n"/>
      <c r="BB435" s="373" t="n"/>
      <c r="BC435" s="373" t="n"/>
      <c r="BD435" s="373" t="n"/>
      <c r="BE435" s="373" t="n"/>
      <c r="BF435" s="373" t="n"/>
    </row>
    <row r="436" customFormat="1" s="38"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  <c r="AZ436" s="373" t="n"/>
      <c r="BA436" s="373" t="n"/>
      <c r="BB436" s="373" t="n"/>
      <c r="BC436" s="373" t="n"/>
      <c r="BD436" s="373" t="n"/>
      <c r="BE436" s="373" t="n"/>
      <c r="BF436" s="373" t="n"/>
    </row>
    <row r="437" customFormat="1" s="38"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  <c r="AZ437" s="373" t="n"/>
      <c r="BA437" s="373" t="n"/>
      <c r="BB437" s="373" t="n"/>
      <c r="BC437" s="373" t="n"/>
      <c r="BD437" s="373" t="n"/>
      <c r="BE437" s="373" t="n"/>
      <c r="BF437" s="373" t="n"/>
    </row>
    <row r="438" customFormat="1" s="38"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  <c r="AZ438" s="373" t="n"/>
      <c r="BA438" s="373" t="n"/>
      <c r="BB438" s="373" t="n"/>
      <c r="BC438" s="373" t="n"/>
      <c r="BD438" s="373" t="n"/>
      <c r="BE438" s="373" t="n"/>
      <c r="BF438" s="373" t="n"/>
    </row>
    <row r="439" customFormat="1" s="38"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  <c r="AZ439" s="373" t="n"/>
      <c r="BA439" s="373" t="n"/>
      <c r="BB439" s="373" t="n"/>
      <c r="BC439" s="373" t="n"/>
      <c r="BD439" s="373" t="n"/>
      <c r="BE439" s="373" t="n"/>
      <c r="BF439" s="373" t="n"/>
    </row>
    <row r="440" customFormat="1" s="38"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  <c r="AZ440" s="373" t="n"/>
      <c r="BA440" s="373" t="n"/>
      <c r="BB440" s="373" t="n"/>
      <c r="BC440" s="373" t="n"/>
      <c r="BD440" s="373" t="n"/>
      <c r="BE440" s="373" t="n"/>
      <c r="BF440" s="373" t="n"/>
    </row>
    <row r="441" customFormat="1" s="38"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  <c r="AZ441" s="373" t="n"/>
      <c r="BA441" s="373" t="n"/>
      <c r="BB441" s="373" t="n"/>
      <c r="BC441" s="373" t="n"/>
      <c r="BD441" s="373" t="n"/>
      <c r="BE441" s="373" t="n"/>
      <c r="BF441" s="373" t="n"/>
    </row>
    <row r="442" customFormat="1" s="38"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  <c r="AZ442" s="373" t="n"/>
      <c r="BA442" s="373" t="n"/>
      <c r="BB442" s="373" t="n"/>
      <c r="BC442" s="373" t="n"/>
      <c r="BD442" s="373" t="n"/>
      <c r="BE442" s="373" t="n"/>
      <c r="BF442" s="373" t="n"/>
    </row>
    <row r="443" customFormat="1" s="38"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  <c r="AZ443" s="373" t="n"/>
      <c r="BA443" s="373" t="n"/>
      <c r="BB443" s="373" t="n"/>
      <c r="BC443" s="373" t="n"/>
      <c r="BD443" s="373" t="n"/>
      <c r="BE443" s="373" t="n"/>
      <c r="BF443" s="373" t="n"/>
    </row>
    <row r="444" customFormat="1" s="38"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  <c r="AZ444" s="373" t="n"/>
      <c r="BA444" s="373" t="n"/>
      <c r="BB444" s="373" t="n"/>
      <c r="BC444" s="373" t="n"/>
      <c r="BD444" s="373" t="n"/>
      <c r="BE444" s="373" t="n"/>
      <c r="BF444" s="373" t="n"/>
    </row>
    <row r="445" customFormat="1" s="38"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  <c r="AZ445" s="373" t="n"/>
      <c r="BA445" s="373" t="n"/>
      <c r="BB445" s="373" t="n"/>
      <c r="BC445" s="373" t="n"/>
      <c r="BD445" s="373" t="n"/>
      <c r="BE445" s="373" t="n"/>
      <c r="BF445" s="373" t="n"/>
    </row>
    <row r="446" customFormat="1" s="38"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  <c r="AZ446" s="373" t="n"/>
      <c r="BA446" s="373" t="n"/>
      <c r="BB446" s="373" t="n"/>
      <c r="BC446" s="373" t="n"/>
      <c r="BD446" s="373" t="n"/>
      <c r="BE446" s="373" t="n"/>
      <c r="BF446" s="373" t="n"/>
    </row>
    <row r="447" customFormat="1" s="38"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  <c r="AZ447" s="373" t="n"/>
      <c r="BA447" s="373" t="n"/>
      <c r="BB447" s="373" t="n"/>
      <c r="BC447" s="373" t="n"/>
      <c r="BD447" s="373" t="n"/>
      <c r="BE447" s="373" t="n"/>
      <c r="BF447" s="373" t="n"/>
    </row>
    <row r="448" customFormat="1" s="38"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  <c r="AZ448" s="373" t="n"/>
      <c r="BA448" s="373" t="n"/>
      <c r="BB448" s="373" t="n"/>
      <c r="BC448" s="373" t="n"/>
      <c r="BD448" s="373" t="n"/>
      <c r="BE448" s="373" t="n"/>
      <c r="BF448" s="373" t="n"/>
    </row>
    <row r="449" customFormat="1" s="38"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  <c r="AZ449" s="373" t="n"/>
      <c r="BA449" s="373" t="n"/>
      <c r="BB449" s="373" t="n"/>
      <c r="BC449" s="373" t="n"/>
      <c r="BD449" s="373" t="n"/>
      <c r="BE449" s="373" t="n"/>
      <c r="BF449" s="373" t="n"/>
    </row>
    <row r="450" customFormat="1" s="38"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  <c r="AZ450" s="373" t="n"/>
      <c r="BA450" s="373" t="n"/>
      <c r="BB450" s="373" t="n"/>
      <c r="BC450" s="373" t="n"/>
      <c r="BD450" s="373" t="n"/>
      <c r="BE450" s="373" t="n"/>
      <c r="BF450" s="373" t="n"/>
    </row>
    <row r="451" customFormat="1" s="38"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  <c r="AZ451" s="373" t="n"/>
      <c r="BA451" s="373" t="n"/>
      <c r="BB451" s="373" t="n"/>
      <c r="BC451" s="373" t="n"/>
      <c r="BD451" s="373" t="n"/>
      <c r="BE451" s="373" t="n"/>
      <c r="BF451" s="373" t="n"/>
    </row>
    <row r="452" customFormat="1" s="38"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  <c r="AZ452" s="373" t="n"/>
      <c r="BA452" s="373" t="n"/>
      <c r="BB452" s="373" t="n"/>
      <c r="BC452" s="373" t="n"/>
      <c r="BD452" s="373" t="n"/>
      <c r="BE452" s="373" t="n"/>
      <c r="BF452" s="373" t="n"/>
    </row>
    <row r="453" customFormat="1" s="38"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  <c r="AZ453" s="373" t="n"/>
      <c r="BA453" s="373" t="n"/>
      <c r="BB453" s="373" t="n"/>
      <c r="BC453" s="373" t="n"/>
      <c r="BD453" s="373" t="n"/>
      <c r="BE453" s="373" t="n"/>
      <c r="BF453" s="373" t="n"/>
    </row>
    <row r="454" customFormat="1" s="38"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  <c r="AZ454" s="373" t="n"/>
      <c r="BA454" s="373" t="n"/>
      <c r="BB454" s="373" t="n"/>
      <c r="BC454" s="373" t="n"/>
      <c r="BD454" s="373" t="n"/>
      <c r="BE454" s="373" t="n"/>
      <c r="BF454" s="373" t="n"/>
    </row>
    <row r="455" customFormat="1" s="38"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  <c r="AZ455" s="373" t="n"/>
      <c r="BA455" s="373" t="n"/>
      <c r="BB455" s="373" t="n"/>
      <c r="BC455" s="373" t="n"/>
      <c r="BD455" s="373" t="n"/>
      <c r="BE455" s="373" t="n"/>
      <c r="BF455" s="373" t="n"/>
    </row>
    <row r="456" customFormat="1" s="38"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  <c r="AZ456" s="373" t="n"/>
      <c r="BA456" s="373" t="n"/>
      <c r="BB456" s="373" t="n"/>
      <c r="BC456" s="373" t="n"/>
      <c r="BD456" s="373" t="n"/>
      <c r="BE456" s="373" t="n"/>
      <c r="BF456" s="373" t="n"/>
    </row>
    <row r="457" customFormat="1" s="38"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  <c r="AZ457" s="373" t="n"/>
      <c r="BA457" s="373" t="n"/>
      <c r="BB457" s="373" t="n"/>
      <c r="BC457" s="373" t="n"/>
      <c r="BD457" s="373" t="n"/>
      <c r="BE457" s="373" t="n"/>
      <c r="BF457" s="373" t="n"/>
    </row>
    <row r="458" customFormat="1" s="38"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  <c r="AZ458" s="373" t="n"/>
      <c r="BA458" s="373" t="n"/>
      <c r="BB458" s="373" t="n"/>
      <c r="BC458" s="373" t="n"/>
      <c r="BD458" s="373" t="n"/>
      <c r="BE458" s="373" t="n"/>
      <c r="BF458" s="373" t="n"/>
    </row>
    <row r="459" customFormat="1" s="38"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  <c r="AZ459" s="373" t="n"/>
      <c r="BA459" s="373" t="n"/>
      <c r="BB459" s="373" t="n"/>
      <c r="BC459" s="373" t="n"/>
      <c r="BD459" s="373" t="n"/>
      <c r="BE459" s="373" t="n"/>
      <c r="BF459" s="373" t="n"/>
    </row>
    <row r="460" customFormat="1" s="38"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  <c r="AZ460" s="373" t="n"/>
      <c r="BA460" s="373" t="n"/>
      <c r="BB460" s="373" t="n"/>
      <c r="BC460" s="373" t="n"/>
      <c r="BD460" s="373" t="n"/>
      <c r="BE460" s="373" t="n"/>
      <c r="BF460" s="373" t="n"/>
    </row>
    <row r="461" customFormat="1" s="38"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  <c r="AZ461" s="373" t="n"/>
      <c r="BA461" s="373" t="n"/>
      <c r="BB461" s="373" t="n"/>
      <c r="BC461" s="373" t="n"/>
      <c r="BD461" s="373" t="n"/>
      <c r="BE461" s="373" t="n"/>
      <c r="BF461" s="373" t="n"/>
    </row>
    <row r="462" customFormat="1" s="38"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  <c r="AZ462" s="373" t="n"/>
      <c r="BA462" s="373" t="n"/>
      <c r="BB462" s="373" t="n"/>
      <c r="BC462" s="373" t="n"/>
      <c r="BD462" s="373" t="n"/>
      <c r="BE462" s="373" t="n"/>
      <c r="BF462" s="373" t="n"/>
    </row>
    <row r="463" customFormat="1" s="38"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  <c r="AZ463" s="373" t="n"/>
      <c r="BA463" s="373" t="n"/>
      <c r="BB463" s="373" t="n"/>
      <c r="BC463" s="373" t="n"/>
      <c r="BD463" s="373" t="n"/>
      <c r="BE463" s="373" t="n"/>
      <c r="BF463" s="373" t="n"/>
    </row>
    <row r="464" customFormat="1" s="38"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  <c r="AZ464" s="373" t="n"/>
      <c r="BA464" s="373" t="n"/>
      <c r="BB464" s="373" t="n"/>
      <c r="BC464" s="373" t="n"/>
      <c r="BD464" s="373" t="n"/>
      <c r="BE464" s="373" t="n"/>
      <c r="BF464" s="373" t="n"/>
    </row>
    <row r="465" customFormat="1" s="38"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  <c r="AZ465" s="373" t="n"/>
      <c r="BA465" s="373" t="n"/>
      <c r="BB465" s="373" t="n"/>
      <c r="BC465" s="373" t="n"/>
      <c r="BD465" s="373" t="n"/>
      <c r="BE465" s="373" t="n"/>
      <c r="BF465" s="373" t="n"/>
    </row>
    <row r="466" customFormat="1" s="38"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  <c r="AZ466" s="373" t="n"/>
      <c r="BA466" s="373" t="n"/>
      <c r="BB466" s="373" t="n"/>
      <c r="BC466" s="373" t="n"/>
      <c r="BD466" s="373" t="n"/>
      <c r="BE466" s="373" t="n"/>
      <c r="BF466" s="373" t="n"/>
    </row>
    <row r="467" customFormat="1" s="38"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  <c r="AZ467" s="373" t="n"/>
      <c r="BA467" s="373" t="n"/>
      <c r="BB467" s="373" t="n"/>
      <c r="BC467" s="373" t="n"/>
      <c r="BD467" s="373" t="n"/>
      <c r="BE467" s="373" t="n"/>
      <c r="BF467" s="373" t="n"/>
    </row>
    <row r="468" customFormat="1" s="38"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  <c r="AZ468" s="373" t="n"/>
      <c r="BA468" s="373" t="n"/>
      <c r="BB468" s="373" t="n"/>
      <c r="BC468" s="373" t="n"/>
      <c r="BD468" s="373" t="n"/>
      <c r="BE468" s="373" t="n"/>
      <c r="BF468" s="373" t="n"/>
    </row>
    <row r="469" customFormat="1" s="38"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  <c r="AZ469" s="373" t="n"/>
      <c r="BA469" s="373" t="n"/>
      <c r="BB469" s="373" t="n"/>
      <c r="BC469" s="373" t="n"/>
      <c r="BD469" s="373" t="n"/>
      <c r="BE469" s="373" t="n"/>
      <c r="BF469" s="373" t="n"/>
    </row>
    <row r="470" customFormat="1" s="38"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  <c r="AZ470" s="373" t="n"/>
      <c r="BA470" s="373" t="n"/>
      <c r="BB470" s="373" t="n"/>
      <c r="BC470" s="373" t="n"/>
      <c r="BD470" s="373" t="n"/>
      <c r="BE470" s="373" t="n"/>
      <c r="BF470" s="373" t="n"/>
    </row>
    <row r="471" customFormat="1" s="38"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  <c r="AZ471" s="373" t="n"/>
      <c r="BA471" s="373" t="n"/>
      <c r="BB471" s="373" t="n"/>
      <c r="BC471" s="373" t="n"/>
      <c r="BD471" s="373" t="n"/>
      <c r="BE471" s="373" t="n"/>
      <c r="BF471" s="373" t="n"/>
    </row>
    <row r="472" customFormat="1" s="38"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  <c r="AZ472" s="373" t="n"/>
      <c r="BA472" s="373" t="n"/>
      <c r="BB472" s="373" t="n"/>
      <c r="BC472" s="373" t="n"/>
      <c r="BD472" s="373" t="n"/>
      <c r="BE472" s="373" t="n"/>
      <c r="BF472" s="373" t="n"/>
    </row>
    <row r="473" customFormat="1" s="38"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  <c r="AZ473" s="373" t="n"/>
      <c r="BA473" s="373" t="n"/>
      <c r="BB473" s="373" t="n"/>
      <c r="BC473" s="373" t="n"/>
      <c r="BD473" s="373" t="n"/>
      <c r="BE473" s="373" t="n"/>
      <c r="BF473" s="373" t="n"/>
    </row>
    <row r="474" customFormat="1" s="38"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  <c r="AZ474" s="373" t="n"/>
      <c r="BA474" s="373" t="n"/>
      <c r="BB474" s="373" t="n"/>
      <c r="BC474" s="373" t="n"/>
      <c r="BD474" s="373" t="n"/>
      <c r="BE474" s="373" t="n"/>
      <c r="BF474" s="373" t="n"/>
    </row>
    <row r="475" customFormat="1" s="38"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  <c r="AZ475" s="373" t="n"/>
      <c r="BA475" s="373" t="n"/>
      <c r="BB475" s="373" t="n"/>
      <c r="BC475" s="373" t="n"/>
      <c r="BD475" s="373" t="n"/>
      <c r="BE475" s="373" t="n"/>
      <c r="BF475" s="373" t="n"/>
    </row>
    <row r="476" customFormat="1" s="38"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  <c r="AZ476" s="373" t="n"/>
      <c r="BA476" s="373" t="n"/>
      <c r="BB476" s="373" t="n"/>
      <c r="BC476" s="373" t="n"/>
      <c r="BD476" s="373" t="n"/>
      <c r="BE476" s="373" t="n"/>
      <c r="BF476" s="373" t="n"/>
    </row>
    <row r="477" customFormat="1" s="38"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  <c r="AZ477" s="373" t="n"/>
      <c r="BA477" s="373" t="n"/>
      <c r="BB477" s="373" t="n"/>
      <c r="BC477" s="373" t="n"/>
      <c r="BD477" s="373" t="n"/>
      <c r="BE477" s="373" t="n"/>
      <c r="BF477" s="373" t="n"/>
    </row>
    <row r="478" customFormat="1" s="38"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  <c r="AZ478" s="373" t="n"/>
      <c r="BA478" s="373" t="n"/>
      <c r="BB478" s="373" t="n"/>
      <c r="BC478" s="373" t="n"/>
      <c r="BD478" s="373" t="n"/>
      <c r="BE478" s="373" t="n"/>
      <c r="BF478" s="373" t="n"/>
    </row>
    <row r="479" customFormat="1" s="38"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  <c r="AZ479" s="373" t="n"/>
      <c r="BA479" s="373" t="n"/>
      <c r="BB479" s="373" t="n"/>
      <c r="BC479" s="373" t="n"/>
      <c r="BD479" s="373" t="n"/>
      <c r="BE479" s="373" t="n"/>
      <c r="BF479" s="373" t="n"/>
    </row>
    <row r="480" customFormat="1" s="38"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  <c r="AZ480" s="373" t="n"/>
      <c r="BA480" s="373" t="n"/>
      <c r="BB480" s="373" t="n"/>
      <c r="BC480" s="373" t="n"/>
      <c r="BD480" s="373" t="n"/>
      <c r="BE480" s="373" t="n"/>
      <c r="BF480" s="373" t="n"/>
    </row>
    <row r="481" customFormat="1" s="38"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  <c r="AZ481" s="373" t="n"/>
      <c r="BA481" s="373" t="n"/>
      <c r="BB481" s="373" t="n"/>
      <c r="BC481" s="373" t="n"/>
      <c r="BD481" s="373" t="n"/>
      <c r="BE481" s="373" t="n"/>
      <c r="BF481" s="373" t="n"/>
    </row>
    <row r="482" customFormat="1" s="38"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  <c r="AZ482" s="373" t="n"/>
      <c r="BA482" s="373" t="n"/>
      <c r="BB482" s="373" t="n"/>
      <c r="BC482" s="373" t="n"/>
      <c r="BD482" s="373" t="n"/>
      <c r="BE482" s="373" t="n"/>
      <c r="BF482" s="373" t="n"/>
    </row>
    <row r="483" customFormat="1" s="38"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  <c r="AZ483" s="373" t="n"/>
      <c r="BA483" s="373" t="n"/>
      <c r="BB483" s="373" t="n"/>
      <c r="BC483" s="373" t="n"/>
      <c r="BD483" s="373" t="n"/>
      <c r="BE483" s="373" t="n"/>
      <c r="BF483" s="373" t="n"/>
    </row>
    <row r="484" customFormat="1" s="38"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  <c r="AZ484" s="373" t="n"/>
      <c r="BA484" s="373" t="n"/>
      <c r="BB484" s="373" t="n"/>
      <c r="BC484" s="373" t="n"/>
      <c r="BD484" s="373" t="n"/>
      <c r="BE484" s="373" t="n"/>
      <c r="BF484" s="373" t="n"/>
    </row>
    <row r="485" customFormat="1" s="38"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  <c r="AZ485" s="373" t="n"/>
      <c r="BA485" s="373" t="n"/>
      <c r="BB485" s="373" t="n"/>
      <c r="BC485" s="373" t="n"/>
      <c r="BD485" s="373" t="n"/>
      <c r="BE485" s="373" t="n"/>
      <c r="BF485" s="373" t="n"/>
    </row>
    <row r="486" customFormat="1" s="38"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  <c r="AZ486" s="373" t="n"/>
      <c r="BA486" s="373" t="n"/>
      <c r="BB486" s="373" t="n"/>
      <c r="BC486" s="373" t="n"/>
      <c r="BD486" s="373" t="n"/>
      <c r="BE486" s="373" t="n"/>
      <c r="BF486" s="373" t="n"/>
    </row>
    <row r="487" customFormat="1" s="38"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  <c r="AZ487" s="373" t="n"/>
      <c r="BA487" s="373" t="n"/>
      <c r="BB487" s="373" t="n"/>
      <c r="BC487" s="373" t="n"/>
      <c r="BD487" s="373" t="n"/>
      <c r="BE487" s="373" t="n"/>
      <c r="BF487" s="373" t="n"/>
    </row>
    <row r="488" customFormat="1" s="38"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  <c r="AZ488" s="373" t="n"/>
      <c r="BA488" s="373" t="n"/>
      <c r="BB488" s="373" t="n"/>
      <c r="BC488" s="373" t="n"/>
      <c r="BD488" s="373" t="n"/>
      <c r="BE488" s="373" t="n"/>
      <c r="BF488" s="373" t="n"/>
    </row>
    <row r="489" customFormat="1" s="38"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  <c r="AZ489" s="373" t="n"/>
      <c r="BA489" s="373" t="n"/>
      <c r="BB489" s="373" t="n"/>
      <c r="BC489" s="373" t="n"/>
      <c r="BD489" s="373" t="n"/>
      <c r="BE489" s="373" t="n"/>
      <c r="BF489" s="373" t="n"/>
    </row>
    <row r="490" customFormat="1" s="38"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  <c r="AZ490" s="373" t="n"/>
      <c r="BA490" s="373" t="n"/>
      <c r="BB490" s="373" t="n"/>
      <c r="BC490" s="373" t="n"/>
      <c r="BD490" s="373" t="n"/>
      <c r="BE490" s="373" t="n"/>
      <c r="BF490" s="373" t="n"/>
    </row>
    <row r="491" customFormat="1" s="38"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  <c r="AZ491" s="373" t="n"/>
      <c r="BA491" s="373" t="n"/>
      <c r="BB491" s="373" t="n"/>
      <c r="BC491" s="373" t="n"/>
      <c r="BD491" s="373" t="n"/>
      <c r="BE491" s="373" t="n"/>
      <c r="BF491" s="373" t="n"/>
    </row>
    <row r="492" customFormat="1" s="38"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  <c r="AZ492" s="373" t="n"/>
      <c r="BA492" s="373" t="n"/>
      <c r="BB492" s="373" t="n"/>
      <c r="BC492" s="373" t="n"/>
      <c r="BD492" s="373" t="n"/>
      <c r="BE492" s="373" t="n"/>
      <c r="BF492" s="373" t="n"/>
    </row>
    <row r="493" customFormat="1" s="38"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  <c r="AZ493" s="373" t="n"/>
      <c r="BA493" s="373" t="n"/>
      <c r="BB493" s="373" t="n"/>
      <c r="BC493" s="373" t="n"/>
      <c r="BD493" s="373" t="n"/>
      <c r="BE493" s="373" t="n"/>
      <c r="BF493" s="373" t="n"/>
    </row>
    <row r="494" customFormat="1" s="38"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  <c r="AZ494" s="373" t="n"/>
      <c r="BA494" s="373" t="n"/>
      <c r="BB494" s="373" t="n"/>
      <c r="BC494" s="373" t="n"/>
      <c r="BD494" s="373" t="n"/>
      <c r="BE494" s="373" t="n"/>
      <c r="BF494" s="373" t="n"/>
    </row>
    <row r="495" customFormat="1" s="38"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  <c r="AZ495" s="373" t="n"/>
      <c r="BA495" s="373" t="n"/>
      <c r="BB495" s="373" t="n"/>
      <c r="BC495" s="373" t="n"/>
      <c r="BD495" s="373" t="n"/>
      <c r="BE495" s="373" t="n"/>
      <c r="BF495" s="373" t="n"/>
    </row>
    <row r="496" customFormat="1" s="38"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  <c r="AZ496" s="373" t="n"/>
      <c r="BA496" s="373" t="n"/>
      <c r="BB496" s="373" t="n"/>
      <c r="BC496" s="373" t="n"/>
      <c r="BD496" s="373" t="n"/>
      <c r="BE496" s="373" t="n"/>
      <c r="BF496" s="373" t="n"/>
    </row>
    <row r="497" customFormat="1" s="38"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  <c r="AZ497" s="373" t="n"/>
      <c r="BA497" s="373" t="n"/>
      <c r="BB497" s="373" t="n"/>
      <c r="BC497" s="373" t="n"/>
      <c r="BD497" s="373" t="n"/>
      <c r="BE497" s="373" t="n"/>
      <c r="BF497" s="373" t="n"/>
    </row>
    <row r="498" customFormat="1" s="38"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  <c r="AZ498" s="373" t="n"/>
      <c r="BA498" s="373" t="n"/>
      <c r="BB498" s="373" t="n"/>
      <c r="BC498" s="373" t="n"/>
      <c r="BD498" s="373" t="n"/>
      <c r="BE498" s="373" t="n"/>
      <c r="BF498" s="373" t="n"/>
    </row>
    <row r="499" customFormat="1" s="38"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  <c r="AZ499" s="373" t="n"/>
      <c r="BA499" s="373" t="n"/>
      <c r="BB499" s="373" t="n"/>
      <c r="BC499" s="373" t="n"/>
      <c r="BD499" s="373" t="n"/>
      <c r="BE499" s="373" t="n"/>
      <c r="BF499" s="373" t="n"/>
    </row>
    <row r="500" customFormat="1" s="38"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  <c r="AZ500" s="373" t="n"/>
      <c r="BA500" s="373" t="n"/>
      <c r="BB500" s="373" t="n"/>
      <c r="BC500" s="373" t="n"/>
      <c r="BD500" s="373" t="n"/>
      <c r="BE500" s="373" t="n"/>
      <c r="BF500" s="373" t="n"/>
    </row>
    <row r="501" customFormat="1" s="38"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  <c r="AZ501" s="373" t="n"/>
      <c r="BA501" s="373" t="n"/>
      <c r="BB501" s="373" t="n"/>
      <c r="BC501" s="373" t="n"/>
      <c r="BD501" s="373" t="n"/>
      <c r="BE501" s="373" t="n"/>
      <c r="BF501" s="373" t="n"/>
    </row>
    <row r="502" customFormat="1" s="38"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  <c r="AZ502" s="373" t="n"/>
      <c r="BA502" s="373" t="n"/>
      <c r="BB502" s="373" t="n"/>
      <c r="BC502" s="373" t="n"/>
      <c r="BD502" s="373" t="n"/>
      <c r="BE502" s="373" t="n"/>
      <c r="BF502" s="373" t="n"/>
    </row>
    <row r="503" customFormat="1" s="38"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  <c r="AZ503" s="373" t="n"/>
      <c r="BA503" s="373" t="n"/>
      <c r="BB503" s="373" t="n"/>
      <c r="BC503" s="373" t="n"/>
      <c r="BD503" s="373" t="n"/>
      <c r="BE503" s="373" t="n"/>
      <c r="BF503" s="373" t="n"/>
    </row>
    <row r="504" customFormat="1" s="38"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  <c r="AZ504" s="373" t="n"/>
      <c r="BA504" s="373" t="n"/>
      <c r="BB504" s="373" t="n"/>
      <c r="BC504" s="373" t="n"/>
      <c r="BD504" s="373" t="n"/>
      <c r="BE504" s="373" t="n"/>
      <c r="BF504" s="373" t="n"/>
    </row>
    <row r="505" customFormat="1" s="38"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  <c r="AZ505" s="373" t="n"/>
      <c r="BA505" s="373" t="n"/>
      <c r="BB505" s="373" t="n"/>
      <c r="BC505" s="373" t="n"/>
      <c r="BD505" s="373" t="n"/>
      <c r="BE505" s="373" t="n"/>
      <c r="BF505" s="373" t="n"/>
    </row>
    <row r="506" customFormat="1" s="38"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  <c r="AZ506" s="373" t="n"/>
      <c r="BA506" s="373" t="n"/>
      <c r="BB506" s="373" t="n"/>
      <c r="BC506" s="373" t="n"/>
      <c r="BD506" s="373" t="n"/>
      <c r="BE506" s="373" t="n"/>
      <c r="BF506" s="373" t="n"/>
    </row>
    <row r="507" customFormat="1" s="38"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  <c r="AZ507" s="373" t="n"/>
      <c r="BA507" s="373" t="n"/>
      <c r="BB507" s="373" t="n"/>
      <c r="BC507" s="373" t="n"/>
      <c r="BD507" s="373" t="n"/>
      <c r="BE507" s="373" t="n"/>
      <c r="BF507" s="373" t="n"/>
    </row>
    <row r="508" customFormat="1" s="38"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  <c r="AZ508" s="373" t="n"/>
      <c r="BA508" s="373" t="n"/>
      <c r="BB508" s="373" t="n"/>
      <c r="BC508" s="373" t="n"/>
      <c r="BD508" s="373" t="n"/>
      <c r="BE508" s="373" t="n"/>
      <c r="BF508" s="373" t="n"/>
    </row>
    <row r="509" customFormat="1" s="38"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  <c r="AZ509" s="373" t="n"/>
      <c r="BA509" s="373" t="n"/>
      <c r="BB509" s="373" t="n"/>
      <c r="BC509" s="373" t="n"/>
      <c r="BD509" s="373" t="n"/>
      <c r="BE509" s="373" t="n"/>
      <c r="BF509" s="373" t="n"/>
    </row>
    <row r="510" customFormat="1" s="38"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  <c r="AZ510" s="373" t="n"/>
      <c r="BA510" s="373" t="n"/>
      <c r="BB510" s="373" t="n"/>
      <c r="BC510" s="373" t="n"/>
      <c r="BD510" s="373" t="n"/>
      <c r="BE510" s="373" t="n"/>
      <c r="BF510" s="373" t="n"/>
    </row>
    <row r="511" customFormat="1" s="38"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  <c r="AZ511" s="373" t="n"/>
      <c r="BA511" s="373" t="n"/>
      <c r="BB511" s="373" t="n"/>
      <c r="BC511" s="373" t="n"/>
      <c r="BD511" s="373" t="n"/>
      <c r="BE511" s="373" t="n"/>
      <c r="BF511" s="373" t="n"/>
    </row>
    <row r="512" customFormat="1" s="38"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  <c r="AZ512" s="373" t="n"/>
      <c r="BA512" s="373" t="n"/>
      <c r="BB512" s="373" t="n"/>
      <c r="BC512" s="373" t="n"/>
      <c r="BD512" s="373" t="n"/>
      <c r="BE512" s="373" t="n"/>
      <c r="BF512" s="373" t="n"/>
    </row>
    <row r="513" customFormat="1" s="38"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  <c r="AZ513" s="373" t="n"/>
      <c r="BA513" s="373" t="n"/>
      <c r="BB513" s="373" t="n"/>
      <c r="BC513" s="373" t="n"/>
      <c r="BD513" s="373" t="n"/>
      <c r="BE513" s="373" t="n"/>
      <c r="BF513" s="373" t="n"/>
    </row>
    <row r="514" customFormat="1" s="38"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  <c r="AZ514" s="373" t="n"/>
      <c r="BA514" s="373" t="n"/>
      <c r="BB514" s="373" t="n"/>
      <c r="BC514" s="373" t="n"/>
      <c r="BD514" s="373" t="n"/>
      <c r="BE514" s="373" t="n"/>
      <c r="BF514" s="373" t="n"/>
    </row>
    <row r="515" customFormat="1" s="38"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  <c r="AZ515" s="373" t="n"/>
      <c r="BA515" s="373" t="n"/>
      <c r="BB515" s="373" t="n"/>
      <c r="BC515" s="373" t="n"/>
      <c r="BD515" s="373" t="n"/>
      <c r="BE515" s="373" t="n"/>
      <c r="BF515" s="373" t="n"/>
    </row>
    <row r="516" customFormat="1" s="38"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  <c r="AZ516" s="373" t="n"/>
      <c r="BA516" s="373" t="n"/>
      <c r="BB516" s="373" t="n"/>
      <c r="BC516" s="373" t="n"/>
      <c r="BD516" s="373" t="n"/>
      <c r="BE516" s="373" t="n"/>
      <c r="BF516" s="373" t="n"/>
    </row>
    <row r="517" customFormat="1" s="38"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  <c r="AZ517" s="373" t="n"/>
      <c r="BA517" s="373" t="n"/>
      <c r="BB517" s="373" t="n"/>
      <c r="BC517" s="373" t="n"/>
      <c r="BD517" s="373" t="n"/>
      <c r="BE517" s="373" t="n"/>
      <c r="BF517" s="373" t="n"/>
    </row>
    <row r="518" customFormat="1" s="38"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  <c r="AZ518" s="373" t="n"/>
      <c r="BA518" s="373" t="n"/>
      <c r="BB518" s="373" t="n"/>
      <c r="BC518" s="373" t="n"/>
      <c r="BD518" s="373" t="n"/>
      <c r="BE518" s="373" t="n"/>
      <c r="BF518" s="373" t="n"/>
    </row>
    <row r="519" customFormat="1" s="38"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  <c r="AZ519" s="373" t="n"/>
      <c r="BA519" s="373" t="n"/>
      <c r="BB519" s="373" t="n"/>
      <c r="BC519" s="373" t="n"/>
      <c r="BD519" s="373" t="n"/>
      <c r="BE519" s="373" t="n"/>
      <c r="BF519" s="373" t="n"/>
    </row>
    <row r="520" customFormat="1" s="38"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  <c r="AZ520" s="373" t="n"/>
      <c r="BA520" s="373" t="n"/>
      <c r="BB520" s="373" t="n"/>
      <c r="BC520" s="373" t="n"/>
      <c r="BD520" s="373" t="n"/>
      <c r="BE520" s="373" t="n"/>
      <c r="BF520" s="373" t="n"/>
    </row>
    <row r="521" customFormat="1" s="38"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  <c r="AZ521" s="373" t="n"/>
      <c r="BA521" s="373" t="n"/>
      <c r="BB521" s="373" t="n"/>
      <c r="BC521" s="373" t="n"/>
      <c r="BD521" s="373" t="n"/>
      <c r="BE521" s="373" t="n"/>
      <c r="BF521" s="373" t="n"/>
    </row>
    <row r="522" customFormat="1" s="38"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  <c r="AZ522" s="373" t="n"/>
      <c r="BA522" s="373" t="n"/>
      <c r="BB522" s="373" t="n"/>
      <c r="BC522" s="373" t="n"/>
      <c r="BD522" s="373" t="n"/>
      <c r="BE522" s="373" t="n"/>
      <c r="BF522" s="373" t="n"/>
    </row>
    <row r="523" customFormat="1" s="38"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  <c r="AZ523" s="373" t="n"/>
      <c r="BA523" s="373" t="n"/>
      <c r="BB523" s="373" t="n"/>
      <c r="BC523" s="373" t="n"/>
      <c r="BD523" s="373" t="n"/>
      <c r="BE523" s="373" t="n"/>
      <c r="BF523" s="373" t="n"/>
    </row>
    <row r="524" customFormat="1" s="38"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  <c r="AZ524" s="373" t="n"/>
      <c r="BA524" s="373" t="n"/>
      <c r="BB524" s="373" t="n"/>
      <c r="BC524" s="373" t="n"/>
      <c r="BD524" s="373" t="n"/>
      <c r="BE524" s="373" t="n"/>
      <c r="BF524" s="373" t="n"/>
    </row>
    <row r="525" customFormat="1" s="38"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  <c r="AZ525" s="373" t="n"/>
      <c r="BA525" s="373" t="n"/>
      <c r="BB525" s="373" t="n"/>
      <c r="BC525" s="373" t="n"/>
      <c r="BD525" s="373" t="n"/>
      <c r="BE525" s="373" t="n"/>
      <c r="BF525" s="373" t="n"/>
    </row>
    <row r="526" customFormat="1" s="38"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  <c r="AZ526" s="373" t="n"/>
      <c r="BA526" s="373" t="n"/>
      <c r="BB526" s="373" t="n"/>
      <c r="BC526" s="373" t="n"/>
      <c r="BD526" s="373" t="n"/>
      <c r="BE526" s="373" t="n"/>
      <c r="BF526" s="373" t="n"/>
    </row>
    <row r="527" customFormat="1" s="38"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  <c r="AZ527" s="373" t="n"/>
      <c r="BA527" s="373" t="n"/>
      <c r="BB527" s="373" t="n"/>
      <c r="BC527" s="373" t="n"/>
      <c r="BD527" s="373" t="n"/>
      <c r="BE527" s="373" t="n"/>
      <c r="BF527" s="373" t="n"/>
    </row>
    <row r="528" customFormat="1" s="38"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  <c r="AZ528" s="373" t="n"/>
      <c r="BA528" s="373" t="n"/>
      <c r="BB528" s="373" t="n"/>
      <c r="BC528" s="373" t="n"/>
      <c r="BD528" s="373" t="n"/>
      <c r="BE528" s="373" t="n"/>
      <c r="BF528" s="373" t="n"/>
    </row>
    <row r="529" customFormat="1" s="38"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  <c r="AZ529" s="373" t="n"/>
      <c r="BA529" s="373" t="n"/>
      <c r="BB529" s="373" t="n"/>
      <c r="BC529" s="373" t="n"/>
      <c r="BD529" s="373" t="n"/>
      <c r="BE529" s="373" t="n"/>
      <c r="BF529" s="373" t="n"/>
    </row>
    <row r="530" customFormat="1" s="38"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  <c r="AZ530" s="373" t="n"/>
      <c r="BA530" s="373" t="n"/>
      <c r="BB530" s="373" t="n"/>
      <c r="BC530" s="373" t="n"/>
      <c r="BD530" s="373" t="n"/>
      <c r="BE530" s="373" t="n"/>
      <c r="BF530" s="373" t="n"/>
    </row>
    <row r="531" customFormat="1" s="38"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  <c r="AZ531" s="373" t="n"/>
      <c r="BA531" s="373" t="n"/>
      <c r="BB531" s="373" t="n"/>
      <c r="BC531" s="373" t="n"/>
      <c r="BD531" s="373" t="n"/>
      <c r="BE531" s="373" t="n"/>
      <c r="BF531" s="373" t="n"/>
    </row>
    <row r="532" customFormat="1" s="38"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  <c r="AZ532" s="373" t="n"/>
      <c r="BA532" s="373" t="n"/>
      <c r="BB532" s="373" t="n"/>
      <c r="BC532" s="373" t="n"/>
      <c r="BD532" s="373" t="n"/>
      <c r="BE532" s="373" t="n"/>
      <c r="BF532" s="373" t="n"/>
    </row>
    <row r="533" customFormat="1" s="38"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  <c r="AZ533" s="373" t="n"/>
      <c r="BA533" s="373" t="n"/>
      <c r="BB533" s="373" t="n"/>
      <c r="BC533" s="373" t="n"/>
      <c r="BD533" s="373" t="n"/>
      <c r="BE533" s="373" t="n"/>
      <c r="BF533" s="373" t="n"/>
    </row>
    <row r="534" customFormat="1" s="38"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  <c r="AZ534" s="373" t="n"/>
      <c r="BA534" s="373" t="n"/>
      <c r="BB534" s="373" t="n"/>
      <c r="BC534" s="373" t="n"/>
      <c r="BD534" s="373" t="n"/>
      <c r="BE534" s="373" t="n"/>
      <c r="BF534" s="373" t="n"/>
    </row>
    <row r="535" customFormat="1" s="38"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  <c r="AZ535" s="373" t="n"/>
      <c r="BA535" s="373" t="n"/>
      <c r="BB535" s="373" t="n"/>
      <c r="BC535" s="373" t="n"/>
      <c r="BD535" s="373" t="n"/>
      <c r="BE535" s="373" t="n"/>
      <c r="BF535" s="373" t="n"/>
    </row>
    <row r="536" customFormat="1" s="38"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  <c r="AZ536" s="373" t="n"/>
      <c r="BA536" s="373" t="n"/>
      <c r="BB536" s="373" t="n"/>
      <c r="BC536" s="373" t="n"/>
      <c r="BD536" s="373" t="n"/>
      <c r="BE536" s="373" t="n"/>
      <c r="BF536" s="373" t="n"/>
    </row>
    <row r="537" customFormat="1" s="38"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  <c r="AZ537" s="373" t="n"/>
      <c r="BA537" s="373" t="n"/>
      <c r="BB537" s="373" t="n"/>
      <c r="BC537" s="373" t="n"/>
      <c r="BD537" s="373" t="n"/>
      <c r="BE537" s="373" t="n"/>
      <c r="BF537" s="373" t="n"/>
    </row>
    <row r="538" customFormat="1" s="38"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  <c r="AZ538" s="373" t="n"/>
      <c r="BA538" s="373" t="n"/>
      <c r="BB538" s="373" t="n"/>
      <c r="BC538" s="373" t="n"/>
      <c r="BD538" s="373" t="n"/>
      <c r="BE538" s="373" t="n"/>
      <c r="BF538" s="373" t="n"/>
    </row>
    <row r="539" customFormat="1" s="38"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  <c r="AZ539" s="373" t="n"/>
      <c r="BA539" s="373" t="n"/>
      <c r="BB539" s="373" t="n"/>
      <c r="BC539" s="373" t="n"/>
      <c r="BD539" s="373" t="n"/>
      <c r="BE539" s="373" t="n"/>
      <c r="BF539" s="373" t="n"/>
    </row>
    <row r="540" customFormat="1" s="38"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  <c r="AZ540" s="373" t="n"/>
      <c r="BA540" s="373" t="n"/>
      <c r="BB540" s="373" t="n"/>
      <c r="BC540" s="373" t="n"/>
      <c r="BD540" s="373" t="n"/>
      <c r="BE540" s="373" t="n"/>
      <c r="BF540" s="373" t="n"/>
    </row>
    <row r="541" customFormat="1" s="38"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  <c r="AZ541" s="373" t="n"/>
      <c r="BA541" s="373" t="n"/>
      <c r="BB541" s="373" t="n"/>
      <c r="BC541" s="373" t="n"/>
      <c r="BD541" s="373" t="n"/>
      <c r="BE541" s="373" t="n"/>
      <c r="BF541" s="373" t="n"/>
    </row>
    <row r="542" customFormat="1" s="38"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  <c r="AZ542" s="373" t="n"/>
      <c r="BA542" s="373" t="n"/>
      <c r="BB542" s="373" t="n"/>
      <c r="BC542" s="373" t="n"/>
      <c r="BD542" s="373" t="n"/>
      <c r="BE542" s="373" t="n"/>
      <c r="BF542" s="373" t="n"/>
    </row>
    <row r="543" customFormat="1" s="38"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  <c r="AZ543" s="373" t="n"/>
      <c r="BA543" s="373" t="n"/>
      <c r="BB543" s="373" t="n"/>
      <c r="BC543" s="373" t="n"/>
      <c r="BD543" s="373" t="n"/>
      <c r="BE543" s="373" t="n"/>
      <c r="BF543" s="373" t="n"/>
    </row>
    <row r="544" customFormat="1" s="38"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  <c r="AZ544" s="373" t="n"/>
      <c r="BA544" s="373" t="n"/>
      <c r="BB544" s="373" t="n"/>
      <c r="BC544" s="373" t="n"/>
      <c r="BD544" s="373" t="n"/>
      <c r="BE544" s="373" t="n"/>
      <c r="BF544" s="373" t="n"/>
    </row>
    <row r="545" customFormat="1" s="38"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  <c r="AZ545" s="373" t="n"/>
      <c r="BA545" s="373" t="n"/>
      <c r="BB545" s="373" t="n"/>
      <c r="BC545" s="373" t="n"/>
      <c r="BD545" s="373" t="n"/>
      <c r="BE545" s="373" t="n"/>
      <c r="BF545" s="373" t="n"/>
    </row>
    <row r="546" customFormat="1" s="38"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  <c r="AZ546" s="373" t="n"/>
      <c r="BA546" s="373" t="n"/>
      <c r="BB546" s="373" t="n"/>
      <c r="BC546" s="373" t="n"/>
      <c r="BD546" s="373" t="n"/>
      <c r="BE546" s="373" t="n"/>
      <c r="BF546" s="373" t="n"/>
    </row>
    <row r="547" customFormat="1" s="38"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  <c r="AZ547" s="373" t="n"/>
      <c r="BA547" s="373" t="n"/>
      <c r="BB547" s="373" t="n"/>
      <c r="BC547" s="373" t="n"/>
      <c r="BD547" s="373" t="n"/>
      <c r="BE547" s="373" t="n"/>
      <c r="BF547" s="373" t="n"/>
    </row>
    <row r="548" customFormat="1" s="38"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  <c r="AZ548" s="373" t="n"/>
      <c r="BA548" s="373" t="n"/>
      <c r="BB548" s="373" t="n"/>
      <c r="BC548" s="373" t="n"/>
      <c r="BD548" s="373" t="n"/>
      <c r="BE548" s="373" t="n"/>
      <c r="BF548" s="373" t="n"/>
    </row>
    <row r="549" customFormat="1" s="38"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  <c r="AZ549" s="373" t="n"/>
      <c r="BA549" s="373" t="n"/>
      <c r="BB549" s="373" t="n"/>
      <c r="BC549" s="373" t="n"/>
      <c r="BD549" s="373" t="n"/>
      <c r="BE549" s="373" t="n"/>
      <c r="BF549" s="373" t="n"/>
    </row>
    <row r="550" customFormat="1" s="38"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  <c r="AZ550" s="373" t="n"/>
      <c r="BA550" s="373" t="n"/>
      <c r="BB550" s="373" t="n"/>
      <c r="BC550" s="373" t="n"/>
      <c r="BD550" s="373" t="n"/>
      <c r="BE550" s="373" t="n"/>
      <c r="BF550" s="373" t="n"/>
    </row>
    <row r="551" customFormat="1" s="38"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  <c r="AZ551" s="373" t="n"/>
      <c r="BA551" s="373" t="n"/>
      <c r="BB551" s="373" t="n"/>
      <c r="BC551" s="373" t="n"/>
      <c r="BD551" s="373" t="n"/>
      <c r="BE551" s="373" t="n"/>
      <c r="BF551" s="373" t="n"/>
    </row>
    <row r="552" customFormat="1" s="38"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  <c r="AZ552" s="373" t="n"/>
      <c r="BA552" s="373" t="n"/>
      <c r="BB552" s="373" t="n"/>
      <c r="BC552" s="373" t="n"/>
      <c r="BD552" s="373" t="n"/>
      <c r="BE552" s="373" t="n"/>
      <c r="BF552" s="373" t="n"/>
    </row>
    <row r="553" customFormat="1" s="38"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  <c r="AZ553" s="373" t="n"/>
      <c r="BA553" s="373" t="n"/>
      <c r="BB553" s="373" t="n"/>
      <c r="BC553" s="373" t="n"/>
      <c r="BD553" s="373" t="n"/>
      <c r="BE553" s="373" t="n"/>
      <c r="BF553" s="373" t="n"/>
    </row>
    <row r="554" customFormat="1" s="38"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  <c r="AZ554" s="373" t="n"/>
      <c r="BA554" s="373" t="n"/>
      <c r="BB554" s="373" t="n"/>
      <c r="BC554" s="373" t="n"/>
      <c r="BD554" s="373" t="n"/>
      <c r="BE554" s="373" t="n"/>
      <c r="BF554" s="373" t="n"/>
    </row>
    <row r="555" customFormat="1" s="38"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  <c r="AZ555" s="373" t="n"/>
      <c r="BA555" s="373" t="n"/>
      <c r="BB555" s="373" t="n"/>
      <c r="BC555" s="373" t="n"/>
      <c r="BD555" s="373" t="n"/>
      <c r="BE555" s="373" t="n"/>
      <c r="BF555" s="373" t="n"/>
    </row>
    <row r="556" customFormat="1" s="38"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  <c r="AZ556" s="373" t="n"/>
      <c r="BA556" s="373" t="n"/>
      <c r="BB556" s="373" t="n"/>
      <c r="BC556" s="373" t="n"/>
      <c r="BD556" s="373" t="n"/>
      <c r="BE556" s="373" t="n"/>
      <c r="BF556" s="373" t="n"/>
    </row>
    <row r="557" customFormat="1" s="38"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  <c r="AZ557" s="373" t="n"/>
      <c r="BA557" s="373" t="n"/>
      <c r="BB557" s="373" t="n"/>
      <c r="BC557" s="373" t="n"/>
      <c r="BD557" s="373" t="n"/>
      <c r="BE557" s="373" t="n"/>
      <c r="BF557" s="373" t="n"/>
    </row>
    <row r="558" customFormat="1" s="38"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  <c r="AZ558" s="373" t="n"/>
      <c r="BA558" s="373" t="n"/>
      <c r="BB558" s="373" t="n"/>
      <c r="BC558" s="373" t="n"/>
      <c r="BD558" s="373" t="n"/>
      <c r="BE558" s="373" t="n"/>
      <c r="BF558" s="373" t="n"/>
    </row>
    <row r="559" customFormat="1" s="38"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  <c r="AZ559" s="373" t="n"/>
      <c r="BA559" s="373" t="n"/>
      <c r="BB559" s="373" t="n"/>
      <c r="BC559" s="373" t="n"/>
      <c r="BD559" s="373" t="n"/>
      <c r="BE559" s="373" t="n"/>
      <c r="BF559" s="373" t="n"/>
    </row>
    <row r="560" customFormat="1" s="38"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  <c r="AZ560" s="373" t="n"/>
      <c r="BA560" s="373" t="n"/>
      <c r="BB560" s="373" t="n"/>
      <c r="BC560" s="373" t="n"/>
      <c r="BD560" s="373" t="n"/>
      <c r="BE560" s="373" t="n"/>
      <c r="BF560" s="373" t="n"/>
    </row>
    <row r="561" customFormat="1" s="38"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  <c r="AZ561" s="373" t="n"/>
      <c r="BA561" s="373" t="n"/>
      <c r="BB561" s="373" t="n"/>
      <c r="BC561" s="373" t="n"/>
      <c r="BD561" s="373" t="n"/>
      <c r="BE561" s="373" t="n"/>
      <c r="BF561" s="373" t="n"/>
    </row>
    <row r="562" customFormat="1" s="38"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  <c r="AZ562" s="373" t="n"/>
      <c r="BA562" s="373" t="n"/>
      <c r="BB562" s="373" t="n"/>
      <c r="BC562" s="373" t="n"/>
      <c r="BD562" s="373" t="n"/>
      <c r="BE562" s="373" t="n"/>
      <c r="BF562" s="373" t="n"/>
    </row>
    <row r="563" customFormat="1" s="38"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  <c r="AZ563" s="373" t="n"/>
      <c r="BA563" s="373" t="n"/>
      <c r="BB563" s="373" t="n"/>
      <c r="BC563" s="373" t="n"/>
      <c r="BD563" s="373" t="n"/>
      <c r="BE563" s="373" t="n"/>
      <c r="BF563" s="373" t="n"/>
    </row>
    <row r="564" customFormat="1" s="38"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  <c r="AZ564" s="373" t="n"/>
      <c r="BA564" s="373" t="n"/>
      <c r="BB564" s="373" t="n"/>
      <c r="BC564" s="373" t="n"/>
      <c r="BD564" s="373" t="n"/>
      <c r="BE564" s="373" t="n"/>
      <c r="BF564" s="373" t="n"/>
    </row>
    <row r="565" customFormat="1" s="38"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  <c r="AZ565" s="373" t="n"/>
      <c r="BA565" s="373" t="n"/>
      <c r="BB565" s="373" t="n"/>
      <c r="BC565" s="373" t="n"/>
      <c r="BD565" s="373" t="n"/>
      <c r="BE565" s="373" t="n"/>
      <c r="BF565" s="373" t="n"/>
    </row>
    <row r="566" customFormat="1" s="38"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  <c r="AZ566" s="373" t="n"/>
      <c r="BA566" s="373" t="n"/>
      <c r="BB566" s="373" t="n"/>
      <c r="BC566" s="373" t="n"/>
      <c r="BD566" s="373" t="n"/>
      <c r="BE566" s="373" t="n"/>
      <c r="BF566" s="373" t="n"/>
    </row>
    <row r="567" customFormat="1" s="38"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  <c r="AZ567" s="373" t="n"/>
      <c r="BA567" s="373" t="n"/>
      <c r="BB567" s="373" t="n"/>
      <c r="BC567" s="373" t="n"/>
      <c r="BD567" s="373" t="n"/>
      <c r="BE567" s="373" t="n"/>
      <c r="BF567" s="373" t="n"/>
    </row>
    <row r="568" customFormat="1" s="38"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  <c r="AZ568" s="373" t="n"/>
      <c r="BA568" s="373" t="n"/>
      <c r="BB568" s="373" t="n"/>
      <c r="BC568" s="373" t="n"/>
      <c r="BD568" s="373" t="n"/>
      <c r="BE568" s="373" t="n"/>
      <c r="BF568" s="373" t="n"/>
    </row>
    <row r="569" customFormat="1" s="38"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  <c r="AZ569" s="373" t="n"/>
      <c r="BA569" s="373" t="n"/>
      <c r="BB569" s="373" t="n"/>
      <c r="BC569" s="373" t="n"/>
      <c r="BD569" s="373" t="n"/>
      <c r="BE569" s="373" t="n"/>
      <c r="BF569" s="373" t="n"/>
    </row>
    <row r="570" customFormat="1" s="38"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  <c r="AZ570" s="373" t="n"/>
      <c r="BA570" s="373" t="n"/>
      <c r="BB570" s="373" t="n"/>
      <c r="BC570" s="373" t="n"/>
      <c r="BD570" s="373" t="n"/>
      <c r="BE570" s="373" t="n"/>
      <c r="BF570" s="373" t="n"/>
    </row>
    <row r="571" customFormat="1" s="38"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  <c r="AZ571" s="373" t="n"/>
      <c r="BA571" s="373" t="n"/>
      <c r="BB571" s="373" t="n"/>
      <c r="BC571" s="373" t="n"/>
      <c r="BD571" s="373" t="n"/>
      <c r="BE571" s="373" t="n"/>
      <c r="BF571" s="373" t="n"/>
    </row>
    <row r="572" customFormat="1" s="38"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  <c r="AZ572" s="373" t="n"/>
      <c r="BA572" s="373" t="n"/>
      <c r="BB572" s="373" t="n"/>
      <c r="BC572" s="373" t="n"/>
      <c r="BD572" s="373" t="n"/>
      <c r="BE572" s="373" t="n"/>
      <c r="BF572" s="373" t="n"/>
    </row>
    <row r="573" customFormat="1" s="38"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  <c r="AZ573" s="373" t="n"/>
      <c r="BA573" s="373" t="n"/>
      <c r="BB573" s="373" t="n"/>
      <c r="BC573" s="373" t="n"/>
      <c r="BD573" s="373" t="n"/>
      <c r="BE573" s="373" t="n"/>
      <c r="BF573" s="373" t="n"/>
    </row>
    <row r="574" customFormat="1" s="38"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  <c r="AZ574" s="373" t="n"/>
      <c r="BA574" s="373" t="n"/>
      <c r="BB574" s="373" t="n"/>
      <c r="BC574" s="373" t="n"/>
      <c r="BD574" s="373" t="n"/>
      <c r="BE574" s="373" t="n"/>
      <c r="BF574" s="373" t="n"/>
    </row>
    <row r="575" customFormat="1" s="38"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  <c r="AZ575" s="373" t="n"/>
      <c r="BA575" s="373" t="n"/>
      <c r="BB575" s="373" t="n"/>
      <c r="BC575" s="373" t="n"/>
      <c r="BD575" s="373" t="n"/>
      <c r="BE575" s="373" t="n"/>
      <c r="BF575" s="373" t="n"/>
    </row>
    <row r="576" customFormat="1" s="38"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  <c r="AZ576" s="373" t="n"/>
      <c r="BA576" s="373" t="n"/>
      <c r="BB576" s="373" t="n"/>
      <c r="BC576" s="373" t="n"/>
      <c r="BD576" s="373" t="n"/>
      <c r="BE576" s="373" t="n"/>
      <c r="BF576" s="373" t="n"/>
    </row>
    <row r="577" customFormat="1" s="38"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  <c r="AZ577" s="373" t="n"/>
      <c r="BA577" s="373" t="n"/>
      <c r="BB577" s="373" t="n"/>
      <c r="BC577" s="373" t="n"/>
      <c r="BD577" s="373" t="n"/>
      <c r="BE577" s="373" t="n"/>
      <c r="BF577" s="373" t="n"/>
    </row>
    <row r="578" customFormat="1" s="38"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  <c r="AZ578" s="373" t="n"/>
      <c r="BA578" s="373" t="n"/>
      <c r="BB578" s="373" t="n"/>
      <c r="BC578" s="373" t="n"/>
      <c r="BD578" s="373" t="n"/>
      <c r="BE578" s="373" t="n"/>
      <c r="BF578" s="373" t="n"/>
    </row>
    <row r="579" customFormat="1" s="38"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  <c r="AZ579" s="373" t="n"/>
      <c r="BA579" s="373" t="n"/>
      <c r="BB579" s="373" t="n"/>
      <c r="BC579" s="373" t="n"/>
      <c r="BD579" s="373" t="n"/>
      <c r="BE579" s="373" t="n"/>
      <c r="BF579" s="373" t="n"/>
    </row>
    <row r="580" customFormat="1" s="38"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  <c r="AZ580" s="373" t="n"/>
      <c r="BA580" s="373" t="n"/>
      <c r="BB580" s="373" t="n"/>
      <c r="BC580" s="373" t="n"/>
      <c r="BD580" s="373" t="n"/>
      <c r="BE580" s="373" t="n"/>
      <c r="BF580" s="373" t="n"/>
    </row>
    <row r="581" customFormat="1" s="38"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  <c r="AZ581" s="373" t="n"/>
      <c r="BA581" s="373" t="n"/>
      <c r="BB581" s="373" t="n"/>
      <c r="BC581" s="373" t="n"/>
      <c r="BD581" s="373" t="n"/>
      <c r="BE581" s="373" t="n"/>
      <c r="BF581" s="373" t="n"/>
    </row>
    <row r="582" customFormat="1" s="38"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  <c r="AZ582" s="373" t="n"/>
      <c r="BA582" s="373" t="n"/>
      <c r="BB582" s="373" t="n"/>
      <c r="BC582" s="373" t="n"/>
      <c r="BD582" s="373" t="n"/>
      <c r="BE582" s="373" t="n"/>
      <c r="BF582" s="373" t="n"/>
    </row>
    <row r="583" customFormat="1" s="38"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  <c r="AZ583" s="373" t="n"/>
      <c r="BA583" s="373" t="n"/>
      <c r="BB583" s="373" t="n"/>
      <c r="BC583" s="373" t="n"/>
      <c r="BD583" s="373" t="n"/>
      <c r="BE583" s="373" t="n"/>
      <c r="BF583" s="373" t="n"/>
    </row>
    <row r="584" customFormat="1" s="38"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  <c r="AZ584" s="373" t="n"/>
      <c r="BA584" s="373" t="n"/>
      <c r="BB584" s="373" t="n"/>
      <c r="BC584" s="373" t="n"/>
      <c r="BD584" s="373" t="n"/>
      <c r="BE584" s="373" t="n"/>
      <c r="BF584" s="373" t="n"/>
    </row>
    <row r="585" customFormat="1" s="38"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  <c r="AZ585" s="373" t="n"/>
      <c r="BA585" s="373" t="n"/>
      <c r="BB585" s="373" t="n"/>
      <c r="BC585" s="373" t="n"/>
      <c r="BD585" s="373" t="n"/>
      <c r="BE585" s="373" t="n"/>
      <c r="BF585" s="373" t="n"/>
    </row>
    <row r="586" customFormat="1" s="38"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  <c r="AZ586" s="373" t="n"/>
      <c r="BA586" s="373" t="n"/>
      <c r="BB586" s="373" t="n"/>
      <c r="BC586" s="373" t="n"/>
      <c r="BD586" s="373" t="n"/>
      <c r="BE586" s="373" t="n"/>
      <c r="BF586" s="373" t="n"/>
    </row>
    <row r="587" customFormat="1" s="38"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  <c r="AZ587" s="373" t="n"/>
      <c r="BA587" s="373" t="n"/>
      <c r="BB587" s="373" t="n"/>
      <c r="BC587" s="373" t="n"/>
      <c r="BD587" s="373" t="n"/>
      <c r="BE587" s="373" t="n"/>
      <c r="BF587" s="373" t="n"/>
    </row>
    <row r="588" customFormat="1" s="38"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  <c r="AZ588" s="373" t="n"/>
      <c r="BA588" s="373" t="n"/>
      <c r="BB588" s="373" t="n"/>
      <c r="BC588" s="373" t="n"/>
      <c r="BD588" s="373" t="n"/>
      <c r="BE588" s="373" t="n"/>
      <c r="BF588" s="373" t="n"/>
    </row>
    <row r="589" customFormat="1" s="38"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  <c r="AZ589" s="373" t="n"/>
      <c r="BA589" s="373" t="n"/>
      <c r="BB589" s="373" t="n"/>
      <c r="BC589" s="373" t="n"/>
      <c r="BD589" s="373" t="n"/>
      <c r="BE589" s="373" t="n"/>
      <c r="BF589" s="373" t="n"/>
    </row>
    <row r="590" customFormat="1" s="38"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  <c r="AZ590" s="373" t="n"/>
      <c r="BA590" s="373" t="n"/>
      <c r="BB590" s="373" t="n"/>
      <c r="BC590" s="373" t="n"/>
      <c r="BD590" s="373" t="n"/>
      <c r="BE590" s="373" t="n"/>
      <c r="BF590" s="373" t="n"/>
    </row>
    <row r="591" customFormat="1" s="38"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  <c r="AZ591" s="373" t="n"/>
      <c r="BA591" s="373" t="n"/>
      <c r="BB591" s="373" t="n"/>
      <c r="BC591" s="373" t="n"/>
      <c r="BD591" s="373" t="n"/>
      <c r="BE591" s="373" t="n"/>
      <c r="BF591" s="373" t="n"/>
    </row>
    <row r="592" customFormat="1" s="38"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  <c r="AZ592" s="373" t="n"/>
      <c r="BA592" s="373" t="n"/>
      <c r="BB592" s="373" t="n"/>
      <c r="BC592" s="373" t="n"/>
      <c r="BD592" s="373" t="n"/>
      <c r="BE592" s="373" t="n"/>
      <c r="BF592" s="373" t="n"/>
    </row>
    <row r="593" customFormat="1" s="38"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  <c r="AZ593" s="373" t="n"/>
      <c r="BA593" s="373" t="n"/>
      <c r="BB593" s="373" t="n"/>
      <c r="BC593" s="373" t="n"/>
      <c r="BD593" s="373" t="n"/>
      <c r="BE593" s="373" t="n"/>
      <c r="BF593" s="373" t="n"/>
    </row>
    <row r="594" customFormat="1" s="38"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  <c r="AZ594" s="373" t="n"/>
      <c r="BA594" s="373" t="n"/>
      <c r="BB594" s="373" t="n"/>
      <c r="BC594" s="373" t="n"/>
      <c r="BD594" s="373" t="n"/>
      <c r="BE594" s="373" t="n"/>
      <c r="BF594" s="373" t="n"/>
    </row>
    <row r="595" customFormat="1" s="38"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  <c r="AZ595" s="373" t="n"/>
      <c r="BA595" s="373" t="n"/>
      <c r="BB595" s="373" t="n"/>
      <c r="BC595" s="373" t="n"/>
      <c r="BD595" s="373" t="n"/>
      <c r="BE595" s="373" t="n"/>
      <c r="BF595" s="373" t="n"/>
    </row>
    <row r="596" customFormat="1" s="38"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  <c r="AZ596" s="373" t="n"/>
      <c r="BA596" s="373" t="n"/>
      <c r="BB596" s="373" t="n"/>
      <c r="BC596" s="373" t="n"/>
      <c r="BD596" s="373" t="n"/>
      <c r="BE596" s="373" t="n"/>
      <c r="BF596" s="373" t="n"/>
    </row>
    <row r="597" customFormat="1" s="38"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  <c r="AZ597" s="373" t="n"/>
      <c r="BA597" s="373" t="n"/>
      <c r="BB597" s="373" t="n"/>
      <c r="BC597" s="373" t="n"/>
      <c r="BD597" s="373" t="n"/>
      <c r="BE597" s="373" t="n"/>
      <c r="BF597" s="373" t="n"/>
    </row>
    <row r="598" customFormat="1" s="38"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  <c r="AZ598" s="373" t="n"/>
      <c r="BA598" s="373" t="n"/>
      <c r="BB598" s="373" t="n"/>
      <c r="BC598" s="373" t="n"/>
      <c r="BD598" s="373" t="n"/>
      <c r="BE598" s="373" t="n"/>
      <c r="BF598" s="373" t="n"/>
    </row>
    <row r="599" customFormat="1" s="38"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  <c r="AZ599" s="373" t="n"/>
      <c r="BA599" s="373" t="n"/>
      <c r="BB599" s="373" t="n"/>
      <c r="BC599" s="373" t="n"/>
      <c r="BD599" s="373" t="n"/>
      <c r="BE599" s="373" t="n"/>
      <c r="BF599" s="373" t="n"/>
    </row>
    <row r="600" customFormat="1" s="38"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  <c r="AZ600" s="373" t="n"/>
      <c r="BA600" s="373" t="n"/>
      <c r="BB600" s="373" t="n"/>
      <c r="BC600" s="373" t="n"/>
      <c r="BD600" s="373" t="n"/>
      <c r="BE600" s="373" t="n"/>
      <c r="BF600" s="373" t="n"/>
    </row>
    <row r="601" customFormat="1" s="38"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  <c r="AZ601" s="373" t="n"/>
      <c r="BA601" s="373" t="n"/>
      <c r="BB601" s="373" t="n"/>
      <c r="BC601" s="373" t="n"/>
      <c r="BD601" s="373" t="n"/>
      <c r="BE601" s="373" t="n"/>
      <c r="BF601" s="373" t="n"/>
    </row>
    <row r="602" customFormat="1" s="38"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  <c r="AZ602" s="373" t="n"/>
      <c r="BA602" s="373" t="n"/>
      <c r="BB602" s="373" t="n"/>
      <c r="BC602" s="373" t="n"/>
      <c r="BD602" s="373" t="n"/>
      <c r="BE602" s="373" t="n"/>
      <c r="BF602" s="373" t="n"/>
    </row>
    <row r="603" customFormat="1" s="38"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  <c r="AZ603" s="373" t="n"/>
      <c r="BA603" s="373" t="n"/>
      <c r="BB603" s="373" t="n"/>
      <c r="BC603" s="373" t="n"/>
      <c r="BD603" s="373" t="n"/>
      <c r="BE603" s="373" t="n"/>
      <c r="BF603" s="373" t="n"/>
    </row>
    <row r="604" customFormat="1" s="38"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  <c r="AZ604" s="373" t="n"/>
      <c r="BA604" s="373" t="n"/>
      <c r="BB604" s="373" t="n"/>
      <c r="BC604" s="373" t="n"/>
      <c r="BD604" s="373" t="n"/>
      <c r="BE604" s="373" t="n"/>
      <c r="BF604" s="373" t="n"/>
    </row>
    <row r="605" customFormat="1" s="38"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  <c r="AZ605" s="373" t="n"/>
      <c r="BA605" s="373" t="n"/>
      <c r="BB605" s="373" t="n"/>
      <c r="BC605" s="373" t="n"/>
      <c r="BD605" s="373" t="n"/>
      <c r="BE605" s="373" t="n"/>
      <c r="BF605" s="373" t="n"/>
    </row>
    <row r="606" customFormat="1" s="38"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  <c r="AZ606" s="373" t="n"/>
      <c r="BA606" s="373" t="n"/>
      <c r="BB606" s="373" t="n"/>
      <c r="BC606" s="373" t="n"/>
      <c r="BD606" s="373" t="n"/>
      <c r="BE606" s="373" t="n"/>
      <c r="BF606" s="373" t="n"/>
    </row>
    <row r="607" customFormat="1" s="38"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  <c r="AZ607" s="373" t="n"/>
      <c r="BA607" s="373" t="n"/>
      <c r="BB607" s="373" t="n"/>
      <c r="BC607" s="373" t="n"/>
      <c r="BD607" s="373" t="n"/>
      <c r="BE607" s="373" t="n"/>
      <c r="BF607" s="373" t="n"/>
    </row>
    <row r="608" customFormat="1" s="38"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  <c r="AZ608" s="373" t="n"/>
      <c r="BA608" s="373" t="n"/>
      <c r="BB608" s="373" t="n"/>
      <c r="BC608" s="373" t="n"/>
      <c r="BD608" s="373" t="n"/>
      <c r="BE608" s="373" t="n"/>
      <c r="BF608" s="373" t="n"/>
    </row>
    <row r="609" customFormat="1" s="38"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  <c r="AZ609" s="373" t="n"/>
      <c r="BA609" s="373" t="n"/>
      <c r="BB609" s="373" t="n"/>
      <c r="BC609" s="373" t="n"/>
      <c r="BD609" s="373" t="n"/>
      <c r="BE609" s="373" t="n"/>
      <c r="BF609" s="373" t="n"/>
    </row>
    <row r="610" customFormat="1" s="38"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  <c r="AZ610" s="373" t="n"/>
      <c r="BA610" s="373" t="n"/>
      <c r="BB610" s="373" t="n"/>
      <c r="BC610" s="373" t="n"/>
      <c r="BD610" s="373" t="n"/>
      <c r="BE610" s="373" t="n"/>
      <c r="BF610" s="373" t="n"/>
    </row>
    <row r="611" customFormat="1" s="38"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  <c r="AZ611" s="373" t="n"/>
      <c r="BA611" s="373" t="n"/>
      <c r="BB611" s="373" t="n"/>
      <c r="BC611" s="373" t="n"/>
      <c r="BD611" s="373" t="n"/>
      <c r="BE611" s="373" t="n"/>
      <c r="BF611" s="373" t="n"/>
    </row>
    <row r="612" customFormat="1" s="38"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  <c r="AZ612" s="373" t="n"/>
      <c r="BA612" s="373" t="n"/>
      <c r="BB612" s="373" t="n"/>
      <c r="BC612" s="373" t="n"/>
      <c r="BD612" s="373" t="n"/>
      <c r="BE612" s="373" t="n"/>
      <c r="BF612" s="373" t="n"/>
    </row>
    <row r="613" customFormat="1" s="38"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  <c r="AZ613" s="373" t="n"/>
      <c r="BA613" s="373" t="n"/>
      <c r="BB613" s="373" t="n"/>
      <c r="BC613" s="373" t="n"/>
      <c r="BD613" s="373" t="n"/>
      <c r="BE613" s="373" t="n"/>
      <c r="BF613" s="373" t="n"/>
    </row>
    <row r="614" customFormat="1" s="38"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  <c r="AZ614" s="373" t="n"/>
      <c r="BA614" s="373" t="n"/>
      <c r="BB614" s="373" t="n"/>
      <c r="BC614" s="373" t="n"/>
      <c r="BD614" s="373" t="n"/>
      <c r="BE614" s="373" t="n"/>
      <c r="BF614" s="373" t="n"/>
    </row>
    <row r="615" customFormat="1" s="38"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  <c r="AZ615" s="373" t="n"/>
      <c r="BA615" s="373" t="n"/>
      <c r="BB615" s="373" t="n"/>
      <c r="BC615" s="373" t="n"/>
      <c r="BD615" s="373" t="n"/>
      <c r="BE615" s="373" t="n"/>
      <c r="BF615" s="373" t="n"/>
    </row>
    <row r="616" customFormat="1" s="38"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  <c r="AZ616" s="373" t="n"/>
      <c r="BA616" s="373" t="n"/>
      <c r="BB616" s="373" t="n"/>
      <c r="BC616" s="373" t="n"/>
      <c r="BD616" s="373" t="n"/>
      <c r="BE616" s="373" t="n"/>
      <c r="BF616" s="373" t="n"/>
    </row>
    <row r="617" customFormat="1" s="38"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  <c r="AZ617" s="373" t="n"/>
      <c r="BA617" s="373" t="n"/>
      <c r="BB617" s="373" t="n"/>
      <c r="BC617" s="373" t="n"/>
      <c r="BD617" s="373" t="n"/>
      <c r="BE617" s="373" t="n"/>
      <c r="BF617" s="373" t="n"/>
    </row>
    <row r="618" customFormat="1" s="38"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  <c r="AZ618" s="373" t="n"/>
      <c r="BA618" s="373" t="n"/>
      <c r="BB618" s="373" t="n"/>
      <c r="BC618" s="373" t="n"/>
      <c r="BD618" s="373" t="n"/>
      <c r="BE618" s="373" t="n"/>
      <c r="BF618" s="373" t="n"/>
    </row>
    <row r="619" customFormat="1" s="38"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  <c r="AZ619" s="373" t="n"/>
      <c r="BA619" s="373" t="n"/>
      <c r="BB619" s="373" t="n"/>
      <c r="BC619" s="373" t="n"/>
      <c r="BD619" s="373" t="n"/>
      <c r="BE619" s="373" t="n"/>
      <c r="BF619" s="373" t="n"/>
    </row>
    <row r="620" customFormat="1" s="38"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  <c r="AZ620" s="373" t="n"/>
      <c r="BA620" s="373" t="n"/>
      <c r="BB620" s="373" t="n"/>
      <c r="BC620" s="373" t="n"/>
      <c r="BD620" s="373" t="n"/>
      <c r="BE620" s="373" t="n"/>
      <c r="BF620" s="373" t="n"/>
    </row>
    <row r="621" customFormat="1" s="38"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  <c r="AZ621" s="373" t="n"/>
      <c r="BA621" s="373" t="n"/>
      <c r="BB621" s="373" t="n"/>
      <c r="BC621" s="373" t="n"/>
      <c r="BD621" s="373" t="n"/>
      <c r="BE621" s="373" t="n"/>
      <c r="BF621" s="373" t="n"/>
    </row>
    <row r="622" customFormat="1" s="38"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  <c r="AZ622" s="373" t="n"/>
      <c r="BA622" s="373" t="n"/>
      <c r="BB622" s="373" t="n"/>
      <c r="BC622" s="373" t="n"/>
      <c r="BD622" s="373" t="n"/>
      <c r="BE622" s="373" t="n"/>
      <c r="BF622" s="373" t="n"/>
    </row>
    <row r="623" customFormat="1" s="38"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  <c r="AZ623" s="373" t="n"/>
      <c r="BA623" s="373" t="n"/>
      <c r="BB623" s="373" t="n"/>
      <c r="BC623" s="373" t="n"/>
      <c r="BD623" s="373" t="n"/>
      <c r="BE623" s="373" t="n"/>
      <c r="BF623" s="373" t="n"/>
    </row>
    <row r="624" customFormat="1" s="38"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  <c r="AZ624" s="373" t="n"/>
      <c r="BA624" s="373" t="n"/>
      <c r="BB624" s="373" t="n"/>
      <c r="BC624" s="373" t="n"/>
      <c r="BD624" s="373" t="n"/>
      <c r="BE624" s="373" t="n"/>
      <c r="BF624" s="373" t="n"/>
    </row>
    <row r="625" customFormat="1" s="38"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  <c r="AZ625" s="373" t="n"/>
      <c r="BA625" s="373" t="n"/>
      <c r="BB625" s="373" t="n"/>
      <c r="BC625" s="373" t="n"/>
      <c r="BD625" s="373" t="n"/>
      <c r="BE625" s="373" t="n"/>
      <c r="BF625" s="373" t="n"/>
    </row>
    <row r="626" customFormat="1" s="38"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  <c r="AZ626" s="373" t="n"/>
      <c r="BA626" s="373" t="n"/>
      <c r="BB626" s="373" t="n"/>
      <c r="BC626" s="373" t="n"/>
      <c r="BD626" s="373" t="n"/>
      <c r="BE626" s="373" t="n"/>
      <c r="BF626" s="373" t="n"/>
    </row>
    <row r="627" customFormat="1" s="38"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  <c r="AZ627" s="373" t="n"/>
      <c r="BA627" s="373" t="n"/>
      <c r="BB627" s="373" t="n"/>
      <c r="BC627" s="373" t="n"/>
      <c r="BD627" s="373" t="n"/>
      <c r="BE627" s="373" t="n"/>
      <c r="BF627" s="373" t="n"/>
    </row>
    <row r="628" customFormat="1" s="38"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  <c r="AZ628" s="373" t="n"/>
      <c r="BA628" s="373" t="n"/>
      <c r="BB628" s="373" t="n"/>
      <c r="BC628" s="373" t="n"/>
      <c r="BD628" s="373" t="n"/>
      <c r="BE628" s="373" t="n"/>
      <c r="BF628" s="373" t="n"/>
    </row>
    <row r="629" customFormat="1" s="38"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  <c r="AZ629" s="373" t="n"/>
      <c r="BA629" s="373" t="n"/>
      <c r="BB629" s="373" t="n"/>
      <c r="BC629" s="373" t="n"/>
      <c r="BD629" s="373" t="n"/>
      <c r="BE629" s="373" t="n"/>
      <c r="BF629" s="373" t="n"/>
    </row>
    <row r="630" customFormat="1" s="38"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  <c r="AZ630" s="373" t="n"/>
      <c r="BA630" s="373" t="n"/>
      <c r="BB630" s="373" t="n"/>
      <c r="BC630" s="373" t="n"/>
      <c r="BD630" s="373" t="n"/>
      <c r="BE630" s="373" t="n"/>
      <c r="BF630" s="373" t="n"/>
    </row>
    <row r="631" customFormat="1" s="38"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  <c r="AZ631" s="373" t="n"/>
      <c r="BA631" s="373" t="n"/>
      <c r="BB631" s="373" t="n"/>
      <c r="BC631" s="373" t="n"/>
      <c r="BD631" s="373" t="n"/>
      <c r="BE631" s="373" t="n"/>
      <c r="BF631" s="373" t="n"/>
    </row>
    <row r="632" customFormat="1" s="38"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  <c r="AZ632" s="373" t="n"/>
      <c r="BA632" s="373" t="n"/>
      <c r="BB632" s="373" t="n"/>
      <c r="BC632" s="373" t="n"/>
      <c r="BD632" s="373" t="n"/>
      <c r="BE632" s="373" t="n"/>
      <c r="BF632" s="373" t="n"/>
    </row>
    <row r="633" customFormat="1" s="38"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  <c r="AZ633" s="373" t="n"/>
      <c r="BA633" s="373" t="n"/>
      <c r="BB633" s="373" t="n"/>
      <c r="BC633" s="373" t="n"/>
      <c r="BD633" s="373" t="n"/>
      <c r="BE633" s="373" t="n"/>
      <c r="BF633" s="373" t="n"/>
    </row>
    <row r="634" customFormat="1" s="38"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  <c r="AZ634" s="373" t="n"/>
      <c r="BA634" s="373" t="n"/>
      <c r="BB634" s="373" t="n"/>
      <c r="BC634" s="373" t="n"/>
      <c r="BD634" s="373" t="n"/>
      <c r="BE634" s="373" t="n"/>
      <c r="BF634" s="373" t="n"/>
    </row>
    <row r="635" customFormat="1" s="38"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  <c r="AZ635" s="373" t="n"/>
      <c r="BA635" s="373" t="n"/>
      <c r="BB635" s="373" t="n"/>
      <c r="BC635" s="373" t="n"/>
      <c r="BD635" s="373" t="n"/>
      <c r="BE635" s="373" t="n"/>
      <c r="BF635" s="373" t="n"/>
    </row>
    <row r="636" customFormat="1" s="38"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  <c r="AZ636" s="373" t="n"/>
      <c r="BA636" s="373" t="n"/>
      <c r="BB636" s="373" t="n"/>
      <c r="BC636" s="373" t="n"/>
      <c r="BD636" s="373" t="n"/>
      <c r="BE636" s="373" t="n"/>
      <c r="BF636" s="373" t="n"/>
    </row>
    <row r="637" customFormat="1" s="38"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  <c r="AZ637" s="373" t="n"/>
      <c r="BA637" s="373" t="n"/>
      <c r="BB637" s="373" t="n"/>
      <c r="BC637" s="373" t="n"/>
      <c r="BD637" s="373" t="n"/>
      <c r="BE637" s="373" t="n"/>
      <c r="BF637" s="373" t="n"/>
    </row>
    <row r="638" customFormat="1" s="38"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  <c r="AZ638" s="373" t="n"/>
      <c r="BA638" s="373" t="n"/>
      <c r="BB638" s="373" t="n"/>
      <c r="BC638" s="373" t="n"/>
      <c r="BD638" s="373" t="n"/>
      <c r="BE638" s="373" t="n"/>
      <c r="BF638" s="373" t="n"/>
    </row>
    <row r="639" customFormat="1" s="38"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  <c r="AZ639" s="373" t="n"/>
      <c r="BA639" s="373" t="n"/>
      <c r="BB639" s="373" t="n"/>
      <c r="BC639" s="373" t="n"/>
      <c r="BD639" s="373" t="n"/>
      <c r="BE639" s="373" t="n"/>
      <c r="BF639" s="373" t="n"/>
    </row>
    <row r="640" customFormat="1" s="38"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  <c r="AZ640" s="373" t="n"/>
      <c r="BA640" s="373" t="n"/>
      <c r="BB640" s="373" t="n"/>
      <c r="BC640" s="373" t="n"/>
      <c r="BD640" s="373" t="n"/>
      <c r="BE640" s="373" t="n"/>
      <c r="BF640" s="373" t="n"/>
    </row>
    <row r="641" customFormat="1" s="38"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  <c r="AZ641" s="373" t="n"/>
      <c r="BA641" s="373" t="n"/>
      <c r="BB641" s="373" t="n"/>
      <c r="BC641" s="373" t="n"/>
      <c r="BD641" s="373" t="n"/>
      <c r="BE641" s="373" t="n"/>
      <c r="BF641" s="373" t="n"/>
    </row>
    <row r="642" customFormat="1" s="38"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  <c r="AZ642" s="373" t="n"/>
      <c r="BA642" s="373" t="n"/>
      <c r="BB642" s="373" t="n"/>
      <c r="BC642" s="373" t="n"/>
      <c r="BD642" s="373" t="n"/>
      <c r="BE642" s="373" t="n"/>
      <c r="BF642" s="373" t="n"/>
    </row>
    <row r="643" customFormat="1" s="38"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  <c r="AZ643" s="373" t="n"/>
      <c r="BA643" s="373" t="n"/>
      <c r="BB643" s="373" t="n"/>
      <c r="BC643" s="373" t="n"/>
      <c r="BD643" s="373" t="n"/>
      <c r="BE643" s="373" t="n"/>
      <c r="BF643" s="373" t="n"/>
    </row>
    <row r="644" customFormat="1" s="38"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  <c r="AZ644" s="373" t="n"/>
      <c r="BA644" s="373" t="n"/>
      <c r="BB644" s="373" t="n"/>
      <c r="BC644" s="373" t="n"/>
      <c r="BD644" s="373" t="n"/>
      <c r="BE644" s="373" t="n"/>
      <c r="BF644" s="373" t="n"/>
    </row>
    <row r="645" customFormat="1" s="38"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  <c r="AZ645" s="373" t="n"/>
      <c r="BA645" s="373" t="n"/>
      <c r="BB645" s="373" t="n"/>
      <c r="BC645" s="373" t="n"/>
      <c r="BD645" s="373" t="n"/>
      <c r="BE645" s="373" t="n"/>
      <c r="BF645" s="373" t="n"/>
    </row>
    <row r="646" customFormat="1" s="38"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  <c r="AZ646" s="373" t="n"/>
      <c r="BA646" s="373" t="n"/>
      <c r="BB646" s="373" t="n"/>
      <c r="BC646" s="373" t="n"/>
      <c r="BD646" s="373" t="n"/>
      <c r="BE646" s="373" t="n"/>
      <c r="BF646" s="373" t="n"/>
    </row>
    <row r="647" customFormat="1" s="38"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  <c r="AZ647" s="373" t="n"/>
      <c r="BA647" s="373" t="n"/>
      <c r="BB647" s="373" t="n"/>
      <c r="BC647" s="373" t="n"/>
      <c r="BD647" s="373" t="n"/>
      <c r="BE647" s="373" t="n"/>
      <c r="BF647" s="373" t="n"/>
    </row>
    <row r="648" customFormat="1" s="38"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  <c r="AZ648" s="373" t="n"/>
      <c r="BA648" s="373" t="n"/>
      <c r="BB648" s="373" t="n"/>
      <c r="BC648" s="373" t="n"/>
      <c r="BD648" s="373" t="n"/>
      <c r="BE648" s="373" t="n"/>
      <c r="BF648" s="373" t="n"/>
    </row>
    <row r="649" customFormat="1" s="38"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  <c r="AZ649" s="373" t="n"/>
      <c r="BA649" s="373" t="n"/>
      <c r="BB649" s="373" t="n"/>
      <c r="BC649" s="373" t="n"/>
      <c r="BD649" s="373" t="n"/>
      <c r="BE649" s="373" t="n"/>
      <c r="BF649" s="373" t="n"/>
    </row>
    <row r="650" customFormat="1" s="38"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  <c r="AZ650" s="373" t="n"/>
      <c r="BA650" s="373" t="n"/>
      <c r="BB650" s="373" t="n"/>
      <c r="BC650" s="373" t="n"/>
      <c r="BD650" s="373" t="n"/>
      <c r="BE650" s="373" t="n"/>
      <c r="BF650" s="373" t="n"/>
    </row>
    <row r="651" customFormat="1" s="38"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  <c r="AZ651" s="373" t="n"/>
      <c r="BA651" s="373" t="n"/>
      <c r="BB651" s="373" t="n"/>
      <c r="BC651" s="373" t="n"/>
      <c r="BD651" s="373" t="n"/>
      <c r="BE651" s="373" t="n"/>
      <c r="BF651" s="373" t="n"/>
    </row>
    <row r="652" customFormat="1" s="38"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  <c r="AZ652" s="373" t="n"/>
      <c r="BA652" s="373" t="n"/>
      <c r="BB652" s="373" t="n"/>
      <c r="BC652" s="373" t="n"/>
      <c r="BD652" s="373" t="n"/>
      <c r="BE652" s="373" t="n"/>
      <c r="BF652" s="373" t="n"/>
    </row>
  </sheetData>
  <mergeCells count="36">
    <mergeCell ref="BB28:BB31"/>
    <mergeCell ref="B3:C3"/>
    <mergeCell ref="AZ28:AZ31"/>
    <mergeCell ref="BQ28:BQ31"/>
    <mergeCell ref="BS28:BS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U28:AU31"/>
    <mergeCell ref="BR28:BR31"/>
    <mergeCell ref="BX28:BX31"/>
    <mergeCell ref="BA28:BA31"/>
    <mergeCell ref="AY28:AY31"/>
    <mergeCell ref="BI28:BI31"/>
    <mergeCell ref="BU28:BU31"/>
    <mergeCell ref="AX28:AX31"/>
    <mergeCell ref="BE28:BE31"/>
    <mergeCell ref="BW28:BW31"/>
    <mergeCell ref="E28:AO29"/>
    <mergeCell ref="BM28:BM31"/>
    <mergeCell ref="BO28:BO31"/>
    <mergeCell ref="BD28:BD31"/>
    <mergeCell ref="AV28:AV31"/>
    <mergeCell ref="BH28:BH31"/>
    <mergeCell ref="BJ28:BJ31"/>
    <mergeCell ref="BP28:BP31"/>
    <mergeCell ref="AS28:AS31"/>
    <mergeCell ref="A28:D31"/>
    <mergeCell ref="BT28:BT31"/>
    <mergeCell ref="BC28:BC31"/>
    <mergeCell ref="BV28:BV31"/>
  </mergeCells>
  <pageMargins left="0.7" right="0.7" top="0.75" bottom="0.75" header="0.3" footer="0.3"/>
  <pageSetup orientation="portrait" paperSize="9" scale="15"/>
</worksheet>
</file>

<file path=xl/worksheets/sheet13.xml><?xml version="1.0" encoding="utf-8"?>
<worksheet xmlns="http://schemas.openxmlformats.org/spreadsheetml/2006/main">
  <sheetPr codeName="Sheet12">
    <outlinePr summaryBelow="1" summaryRight="1"/>
    <pageSetUpPr/>
  </sheetPr>
  <dimension ref="A1:BQ681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" customWidth="1" style="35" min="35" max="35"/>
    <col width="8.140625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76"/>
    <col width="9.140625" customWidth="1" style="35" min="77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689" t="inlineStr">
        <is>
          <t>Client:</t>
        </is>
      </c>
      <c r="B2" s="1156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690" t="inlineStr">
        <is>
          <t>Campaign duration</t>
        </is>
      </c>
      <c r="B5" s="681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682" t="inlineStr">
        <is>
          <t>Spot name</t>
        </is>
      </c>
      <c r="B10" s="683" t="inlineStr">
        <is>
          <t>Lenght</t>
        </is>
      </c>
      <c r="C10" s="684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O10" s="38" t="n"/>
      <c r="P10" s="38" t="n"/>
      <c r="Q10" s="38" t="n"/>
      <c r="R10" s="38" t="n"/>
      <c r="S10" s="38" t="n"/>
      <c r="T10" s="38" t="n"/>
      <c r="V10" s="38" t="n"/>
      <c r="W10" s="38" t="n"/>
      <c r="X10" s="38" t="n"/>
      <c r="Y10" s="38" t="n"/>
      <c r="Z10" s="38" t="n"/>
      <c r="AA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G11" s="38" t="n"/>
      <c r="H11" s="38" t="n"/>
      <c r="I11" s="38" t="n"/>
      <c r="J11" s="38" t="n"/>
      <c r="K11" s="38" t="n"/>
      <c r="L11" s="38" t="n"/>
      <c r="M11" s="38" t="n"/>
      <c r="R11" s="38" t="n"/>
      <c r="S11" s="38" t="n"/>
      <c r="T11" s="38" t="n"/>
      <c r="AA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O12" s="38" t="n"/>
      <c r="P12" s="38" t="n"/>
      <c r="Q12" s="38" t="n"/>
      <c r="R12" s="38" t="n"/>
      <c r="S12" s="38" t="n"/>
      <c r="T12" s="38" t="n"/>
      <c r="V12" s="38" t="n"/>
      <c r="W12" s="38" t="n"/>
      <c r="X12" s="38" t="n"/>
      <c r="Y12" s="38" t="n"/>
      <c r="Z12" s="38" t="n"/>
      <c r="AA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O13" s="38" t="n"/>
      <c r="P13" s="38" t="n"/>
      <c r="Q13" s="38" t="n"/>
      <c r="R13" s="38" t="n"/>
      <c r="S13" s="38" t="n"/>
      <c r="T13" s="38" t="n"/>
      <c r="V13" s="38" t="n"/>
      <c r="W13" s="38" t="n"/>
      <c r="X13" s="38" t="n"/>
      <c r="Y13" s="38" t="n"/>
      <c r="Z13" s="38" t="n"/>
      <c r="AA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O14" s="38" t="n"/>
      <c r="P14" s="38" t="n"/>
      <c r="Q14" s="38" t="n"/>
      <c r="R14" s="38" t="n"/>
      <c r="S14" s="38" t="n"/>
      <c r="T14" s="38" t="n"/>
      <c r="V14" s="38" t="n"/>
      <c r="W14" s="38" t="n"/>
      <c r="X14" s="38" t="n"/>
      <c r="Y14" s="38" t="n"/>
      <c r="Z14" s="38" t="n"/>
      <c r="AA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O15" s="38" t="n"/>
      <c r="P15" s="38" t="n"/>
      <c r="Q15" s="38" t="n"/>
      <c r="R15" s="38" t="n"/>
      <c r="S15" s="38" t="n"/>
      <c r="T15" s="38" t="n"/>
      <c r="V15" s="38" t="n"/>
      <c r="W15" s="38" t="n"/>
      <c r="X15" s="38" t="n"/>
      <c r="Y15" s="38" t="n"/>
      <c r="Z15" s="38" t="n"/>
      <c r="AA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O16" s="38" t="n"/>
      <c r="P16" s="38" t="n"/>
      <c r="Q16" s="38" t="n"/>
      <c r="R16" s="38" t="n"/>
      <c r="S16" s="38" t="n"/>
      <c r="T16" s="38" t="n"/>
      <c r="V16" s="38" t="n"/>
      <c r="W16" s="38" t="n"/>
      <c r="X16" s="38" t="n"/>
      <c r="Y16" s="38" t="n"/>
      <c r="Z16" s="38" t="n"/>
      <c r="AA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O17" s="38" t="n"/>
      <c r="P17" s="38" t="n"/>
      <c r="Q17" s="38" t="n"/>
      <c r="R17" s="38" t="n"/>
      <c r="S17" s="38" t="n"/>
      <c r="T17" s="38" t="n"/>
      <c r="V17" s="38" t="n"/>
      <c r="W17" s="38" t="n"/>
      <c r="X17" s="38" t="n"/>
      <c r="Y17" s="38" t="n"/>
      <c r="Z17" s="38" t="n"/>
      <c r="AA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O18" s="38" t="n"/>
      <c r="P18" s="38" t="n"/>
      <c r="Q18" s="38" t="n"/>
      <c r="R18" s="38" t="n"/>
      <c r="S18" s="38" t="n"/>
      <c r="T18" s="38" t="n"/>
      <c r="V18" s="38" t="n"/>
      <c r="W18" s="38" t="n"/>
      <c r="X18" s="38" t="n"/>
      <c r="Y18" s="38" t="n"/>
      <c r="Z18" s="38" t="n"/>
      <c r="AA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O19" s="38" t="n"/>
      <c r="P19" s="38" t="n"/>
      <c r="Q19" s="38" t="n"/>
      <c r="R19" s="38" t="n"/>
      <c r="S19" s="38" t="n"/>
      <c r="T19" s="38" t="n"/>
      <c r="V19" s="38" t="n"/>
      <c r="W19" s="38" t="n"/>
      <c r="X19" s="38" t="n"/>
      <c r="Y19" s="38" t="n"/>
      <c r="Z19" s="38" t="n"/>
      <c r="AA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O20" s="38" t="n"/>
      <c r="P20" s="38" t="n"/>
      <c r="Q20" s="38" t="n"/>
      <c r="R20" s="38" t="n"/>
      <c r="S20" s="38" t="n"/>
      <c r="T20" s="38" t="n"/>
      <c r="V20" s="38" t="n"/>
      <c r="W20" s="38" t="n"/>
      <c r="X20" s="38" t="n"/>
      <c r="Y20" s="38" t="n"/>
      <c r="Z20" s="38" t="n"/>
      <c r="AA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O21" s="38" t="n"/>
      <c r="P21" s="38" t="n"/>
      <c r="Q21" s="38" t="n"/>
      <c r="R21" s="38" t="n"/>
      <c r="S21" s="38" t="n"/>
      <c r="T21" s="38" t="n"/>
      <c r="V21" s="38" t="n"/>
      <c r="W21" s="38" t="n"/>
      <c r="X21" s="38" t="n"/>
      <c r="Y21" s="38" t="n"/>
      <c r="Z21" s="38" t="n"/>
      <c r="AA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O22" s="38" t="n"/>
      <c r="P22" s="38" t="n"/>
      <c r="Q22" s="38" t="n"/>
      <c r="R22" s="38" t="n"/>
      <c r="S22" s="38" t="n"/>
      <c r="T22" s="38" t="n"/>
      <c r="V22" s="38" t="n"/>
      <c r="W22" s="38" t="n"/>
      <c r="X22" s="38" t="n"/>
      <c r="Y22" s="38" t="n"/>
      <c r="Z22" s="38" t="n"/>
      <c r="AA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O23" s="38" t="n"/>
      <c r="P23" s="38" t="n"/>
      <c r="Q23" s="38" t="n"/>
      <c r="R23" s="38" t="n"/>
      <c r="S23" s="38" t="n"/>
      <c r="T23" s="38" t="n"/>
      <c r="V23" s="38" t="n"/>
      <c r="W23" s="38" t="n"/>
      <c r="X23" s="38" t="n"/>
      <c r="Y23" s="38" t="n"/>
      <c r="Z23" s="38" t="n"/>
      <c r="AA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O24" s="38" t="n"/>
      <c r="P24" s="38" t="n"/>
      <c r="Q24" s="38" t="n"/>
      <c r="R24" s="38" t="n"/>
      <c r="S24" s="38" t="n"/>
      <c r="T24" s="38" t="n"/>
      <c r="V24" s="38" t="n"/>
      <c r="W24" s="38" t="n"/>
      <c r="X24" s="38" t="n"/>
      <c r="Y24" s="38" t="n"/>
      <c r="Z24" s="38" t="n"/>
      <c r="AA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O25" s="38" t="n"/>
      <c r="P25" s="38" t="n"/>
      <c r="Q25" s="38" t="n"/>
      <c r="R25" s="38" t="n"/>
      <c r="S25" s="38" t="n"/>
      <c r="T25" s="38" t="n"/>
      <c r="V25" s="38" t="n"/>
      <c r="W25" s="38" t="n"/>
      <c r="X25" s="38" t="n"/>
      <c r="Y25" s="38" t="n"/>
      <c r="Z25" s="38" t="n"/>
      <c r="AA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843" t="inlineStr">
        <is>
          <t>Lov i Ribolov</t>
        </is>
      </c>
      <c r="B28" s="1113" t="n"/>
      <c r="C28" s="1113" t="n"/>
      <c r="D28" s="1113" t="n"/>
      <c r="E28" s="1157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839" t="inlineStr">
        <is>
          <t># Of
Spots A</t>
        </is>
      </c>
      <c r="AL28" s="839" t="inlineStr">
        <is>
          <t># Of
Spots B</t>
        </is>
      </c>
      <c r="AM28" s="839" t="inlineStr">
        <is>
          <t># Of
Spots C</t>
        </is>
      </c>
      <c r="AN28" s="839" t="inlineStr">
        <is>
          <t># Of
Spots D</t>
        </is>
      </c>
      <c r="AO28" s="839" t="inlineStr">
        <is>
          <t># Of
Spots E</t>
        </is>
      </c>
      <c r="AP28" s="839" t="inlineStr">
        <is>
          <t># Of
Spots F</t>
        </is>
      </c>
      <c r="AQ28" s="839" t="inlineStr">
        <is>
          <t># Of
Spots G</t>
        </is>
      </c>
      <c r="AR28" s="839" t="inlineStr">
        <is>
          <t># Of
Spots H</t>
        </is>
      </c>
      <c r="AS28" s="839" t="inlineStr">
        <is>
          <t># Of
Spots I</t>
        </is>
      </c>
      <c r="AT28" s="839" t="inlineStr">
        <is>
          <t># Of
Spots J</t>
        </is>
      </c>
      <c r="AU28" s="839" t="inlineStr">
        <is>
          <t># Of
Spots K</t>
        </is>
      </c>
      <c r="AV28" s="839" t="inlineStr">
        <is>
          <t># Of
Spots L</t>
        </is>
      </c>
      <c r="AW28" s="839" t="inlineStr">
        <is>
          <t># Of
Spots M</t>
        </is>
      </c>
      <c r="AX28" s="839" t="inlineStr">
        <is>
          <t># Of
Spots N</t>
        </is>
      </c>
      <c r="AY28" s="839" t="inlineStr">
        <is>
          <t># Of
Spots O</t>
        </is>
      </c>
      <c r="BA28" s="837" t="inlineStr">
        <is>
          <t>NPT</t>
        </is>
      </c>
      <c r="BB28" s="838" t="inlineStr">
        <is>
          <t>PT</t>
        </is>
      </c>
      <c r="BC28" s="837" t="inlineStr">
        <is>
          <t>A</t>
        </is>
      </c>
      <c r="BD28" s="838" t="inlineStr">
        <is>
          <t>B</t>
        </is>
      </c>
      <c r="BE28" s="837" t="inlineStr">
        <is>
          <t>C</t>
        </is>
      </c>
      <c r="BF28" s="838" t="inlineStr">
        <is>
          <t>D</t>
        </is>
      </c>
      <c r="BG28" s="837" t="inlineStr">
        <is>
          <t>E</t>
        </is>
      </c>
      <c r="BH28" s="838" t="inlineStr">
        <is>
          <t>F</t>
        </is>
      </c>
      <c r="BI28" s="837" t="inlineStr">
        <is>
          <t>G</t>
        </is>
      </c>
      <c r="BJ28" s="838" t="inlineStr">
        <is>
          <t>H</t>
        </is>
      </c>
      <c r="BK28" s="837" t="inlineStr">
        <is>
          <t>I</t>
        </is>
      </c>
      <c r="BL28" s="838" t="inlineStr">
        <is>
          <t>J</t>
        </is>
      </c>
      <c r="BM28" s="837" t="inlineStr">
        <is>
          <t>K</t>
        </is>
      </c>
      <c r="BN28" s="838" t="inlineStr">
        <is>
          <t>L</t>
        </is>
      </c>
      <c r="BO28" s="837" t="inlineStr">
        <is>
          <t>M</t>
        </is>
      </c>
      <c r="BP28" s="838" t="inlineStr">
        <is>
          <t>N</t>
        </is>
      </c>
      <c r="BQ28" s="837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691" t="inlineStr">
        <is>
          <t>Program Name</t>
        </is>
      </c>
      <c r="B32" s="692" t="inlineStr">
        <is>
          <t>Start</t>
        </is>
      </c>
      <c r="C32" s="693" t="inlineStr">
        <is>
          <t>Day Part</t>
        </is>
      </c>
      <c r="D32" s="694" t="inlineStr">
        <is>
          <t>Day</t>
        </is>
      </c>
      <c r="E32" s="454" t="n"/>
      <c r="N32" s="385" t="n"/>
      <c r="U32" s="385" t="n"/>
      <c r="AB32" s="385" t="n"/>
      <c r="AI32" s="34" t="n"/>
      <c r="AJ32" s="38" t="n"/>
      <c r="AK32" s="685" t="n"/>
      <c r="AL32" s="686" t="n"/>
      <c r="AM32" s="687" t="n"/>
      <c r="AN32" s="685" t="n"/>
      <c r="AO32" s="686" t="n"/>
      <c r="AP32" s="687" t="n"/>
      <c r="AQ32" s="685" t="n"/>
      <c r="AR32" s="686" t="n"/>
      <c r="AS32" s="687" t="n"/>
      <c r="AT32" s="685" t="n"/>
      <c r="AU32" s="686" t="n"/>
      <c r="AV32" s="687" t="n"/>
      <c r="AW32" s="685" t="n"/>
      <c r="AX32" s="686" t="n"/>
      <c r="AY32" s="687" t="n"/>
      <c r="BA32" s="688" t="n"/>
      <c r="BB32" s="688" t="n"/>
      <c r="BC32" s="688" t="n"/>
      <c r="BD32" s="688" t="n"/>
      <c r="BE32" s="688" t="n"/>
      <c r="BF32" s="688" t="n"/>
      <c r="BG32" s="688" t="n"/>
      <c r="BH32" s="688" t="n"/>
      <c r="BI32" s="688" t="n"/>
      <c r="BJ32" s="688" t="n"/>
      <c r="BK32" s="688" t="n"/>
      <c r="BL32" s="688" t="n"/>
      <c r="BM32" s="688" t="n"/>
      <c r="BN32" s="688" t="n"/>
      <c r="BO32" s="688" t="n"/>
      <c r="BP32" s="688" t="n"/>
      <c r="BQ32" s="688" t="n"/>
    </row>
    <row r="33" ht="21" customHeight="1" thickBot="1">
      <c r="A33" s="299" t="inlineStr">
        <is>
          <t>PP1</t>
        </is>
      </c>
      <c r="B33" s="494" t="inlineStr">
        <is>
          <t>05:45</t>
        </is>
      </c>
      <c r="C33" s="249" t="inlineStr">
        <is>
          <t>NPT</t>
        </is>
      </c>
      <c r="D33" s="471" t="inlineStr">
        <is>
          <t>Mon-Sun</t>
        </is>
      </c>
      <c r="E33" s="1086" t="n"/>
      <c r="F33" s="1086" t="n"/>
      <c r="G33" s="1086" t="n"/>
      <c r="H33" s="1086" t="n"/>
      <c r="I33" s="1086" t="n"/>
      <c r="J33" s="1087" t="n"/>
      <c r="K33" s="1087" t="n"/>
      <c r="L33" s="1086" t="n"/>
      <c r="M33" s="1086" t="n"/>
      <c r="N33" s="1086" t="n"/>
      <c r="O33" s="1086" t="n"/>
      <c r="P33" s="1086" t="n"/>
      <c r="Q33" s="1087" t="n"/>
      <c r="R33" s="1087" t="n"/>
      <c r="S33" s="1086" t="n"/>
      <c r="T33" s="1086" t="n"/>
      <c r="U33" s="1086" t="n"/>
      <c r="V33" s="1086" t="n"/>
      <c r="W33" s="1086" t="n"/>
      <c r="X33" s="1087" t="n"/>
      <c r="Y33" s="1087" t="n"/>
      <c r="Z33" s="1086" t="n"/>
      <c r="AA33" s="1086" t="n"/>
      <c r="AB33" s="1086" t="n"/>
      <c r="AC33" s="1086" t="n"/>
      <c r="AD33" s="1086" t="n"/>
      <c r="AE33" s="1087" t="n"/>
      <c r="AF33" s="1087" t="n"/>
      <c r="AG33" s="1086" t="n"/>
      <c r="AH33" s="1086" t="n"/>
      <c r="AI33" s="34">
        <f>COUNTA(E33:AH33)</f>
        <v/>
      </c>
      <c r="AJ33" s="38" t="n"/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299" t="inlineStr">
        <is>
          <t>PP2</t>
        </is>
      </c>
      <c r="B34" s="390" t="inlineStr">
        <is>
          <t>06:15</t>
        </is>
      </c>
      <c r="C34" s="249" t="inlineStr">
        <is>
          <t>NPT</t>
        </is>
      </c>
      <c r="D34" s="475" t="inlineStr">
        <is>
          <t>Mon-Sun</t>
        </is>
      </c>
      <c r="E34" s="1086" t="n"/>
      <c r="F34" s="1086" t="n"/>
      <c r="G34" s="1086" t="n"/>
      <c r="H34" s="1086" t="n"/>
      <c r="I34" s="1086" t="n"/>
      <c r="J34" s="1087" t="n"/>
      <c r="K34" s="1087" t="n"/>
      <c r="L34" s="1086" t="n"/>
      <c r="M34" s="1086" t="n"/>
      <c r="N34" s="1086" t="n"/>
      <c r="O34" s="1086" t="n"/>
      <c r="P34" s="1086" t="n"/>
      <c r="Q34" s="1087" t="n"/>
      <c r="R34" s="1087" t="n"/>
      <c r="S34" s="1086" t="n"/>
      <c r="T34" s="1086" t="n"/>
      <c r="U34" s="1086" t="n"/>
      <c r="V34" s="1086" t="n"/>
      <c r="W34" s="1086" t="n"/>
      <c r="X34" s="1087" t="n"/>
      <c r="Y34" s="1087" t="n"/>
      <c r="Z34" s="1086" t="n"/>
      <c r="AA34" s="1086" t="n"/>
      <c r="AB34" s="1086" t="n"/>
      <c r="AC34" s="1086" t="n"/>
      <c r="AD34" s="1086" t="n"/>
      <c r="AE34" s="1087" t="n"/>
      <c r="AF34" s="1087" t="n"/>
      <c r="AG34" s="1086" t="n"/>
      <c r="AH34" s="1086" t="n"/>
      <c r="AI34" s="34">
        <f>COUNTA(E34:AH34)</f>
        <v/>
      </c>
      <c r="AJ34" s="38" t="n"/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299" t="inlineStr">
        <is>
          <t>PP3,RIBOLOVAČKI SAVETI</t>
        </is>
      </c>
      <c r="B35" s="390" t="inlineStr">
        <is>
          <t>06:45</t>
        </is>
      </c>
      <c r="C35" s="249" t="inlineStr">
        <is>
          <t>NPT</t>
        </is>
      </c>
      <c r="D35" s="475" t="inlineStr">
        <is>
          <t>Mon-Sun</t>
        </is>
      </c>
      <c r="E35" s="1086" t="n"/>
      <c r="F35" s="1086" t="n"/>
      <c r="G35" s="1086" t="n"/>
      <c r="H35" s="1086" t="n"/>
      <c r="I35" s="1086" t="n"/>
      <c r="J35" s="1087" t="n"/>
      <c r="K35" s="1087" t="n"/>
      <c r="L35" s="1086" t="n"/>
      <c r="M35" s="1086" t="n"/>
      <c r="N35" s="1086" t="n"/>
      <c r="O35" s="1086" t="n"/>
      <c r="P35" s="1086" t="n"/>
      <c r="Q35" s="1087" t="n"/>
      <c r="R35" s="1087" t="n"/>
      <c r="S35" s="1086" t="n"/>
      <c r="T35" s="1086" t="n"/>
      <c r="U35" s="1086" t="n"/>
      <c r="V35" s="1086" t="n"/>
      <c r="W35" s="1086" t="n"/>
      <c r="X35" s="1087" t="n"/>
      <c r="Y35" s="1087" t="n"/>
      <c r="Z35" s="1086" t="n"/>
      <c r="AA35" s="1086" t="n"/>
      <c r="AB35" s="1086" t="n"/>
      <c r="AC35" s="1086" t="n"/>
      <c r="AD35" s="1086" t="n"/>
      <c r="AE35" s="1087" t="n"/>
      <c r="AF35" s="1087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299" t="inlineStr">
        <is>
          <t>KAD NAŠ BROD PLOVI,PP4</t>
        </is>
      </c>
      <c r="B36" s="390" t="inlineStr">
        <is>
          <t>07:15</t>
        </is>
      </c>
      <c r="C36" s="249" t="inlineStr">
        <is>
          <t>NPT</t>
        </is>
      </c>
      <c r="D36" s="475" t="inlineStr">
        <is>
          <t>Mon-Sun</t>
        </is>
      </c>
      <c r="E36" s="1086" t="n"/>
      <c r="F36" s="1086" t="n"/>
      <c r="G36" s="1086" t="n"/>
      <c r="H36" s="1086" t="n"/>
      <c r="I36" s="1086" t="n"/>
      <c r="J36" s="1087" t="n"/>
      <c r="K36" s="1087" t="n"/>
      <c r="L36" s="1086" t="n"/>
      <c r="M36" s="1086" t="n"/>
      <c r="N36" s="1086" t="n"/>
      <c r="O36" s="1086" t="n"/>
      <c r="P36" s="1086" t="n"/>
      <c r="Q36" s="1087" t="n"/>
      <c r="R36" s="1087" t="n"/>
      <c r="S36" s="1086" t="n"/>
      <c r="T36" s="1086" t="n"/>
      <c r="U36" s="1086" t="n"/>
      <c r="V36" s="1086" t="n"/>
      <c r="W36" s="1086" t="n"/>
      <c r="X36" s="1087" t="n"/>
      <c r="Y36" s="1087" t="n"/>
      <c r="Z36" s="1086" t="n"/>
      <c r="AA36" s="1086" t="n"/>
      <c r="AB36" s="1086" t="n"/>
      <c r="AC36" s="1086" t="n"/>
      <c r="AD36" s="1086" t="n"/>
      <c r="AE36" s="1087" t="n"/>
      <c r="AF36" s="1087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299" t="inlineStr">
        <is>
          <t>LOVAČKI SAVETI,PP5</t>
        </is>
      </c>
      <c r="B37" s="390" t="inlineStr">
        <is>
          <t>07:45</t>
        </is>
      </c>
      <c r="C37" s="249" t="inlineStr">
        <is>
          <t>NPT</t>
        </is>
      </c>
      <c r="D37" s="475" t="inlineStr">
        <is>
          <t>Mon-Sun</t>
        </is>
      </c>
      <c r="E37" s="1086" t="n"/>
      <c r="F37" s="1086" t="n"/>
      <c r="G37" s="1086" t="n"/>
      <c r="H37" s="1086" t="n"/>
      <c r="I37" s="1086" t="n"/>
      <c r="J37" s="1087" t="n"/>
      <c r="K37" s="1087" t="n"/>
      <c r="L37" s="1086" t="n"/>
      <c r="M37" s="1086" t="n"/>
      <c r="N37" s="1086" t="n"/>
      <c r="O37" s="1086" t="n"/>
      <c r="P37" s="1086" t="n"/>
      <c r="Q37" s="1087" t="n"/>
      <c r="R37" s="1087" t="n"/>
      <c r="S37" s="1086" t="n"/>
      <c r="T37" s="1086" t="n"/>
      <c r="U37" s="1086" t="n"/>
      <c r="V37" s="1086" t="n"/>
      <c r="W37" s="1086" t="n"/>
      <c r="X37" s="1087" t="n"/>
      <c r="Y37" s="1087" t="n"/>
      <c r="Z37" s="1086" t="n"/>
      <c r="AA37" s="1086" t="n"/>
      <c r="AB37" s="1086" t="n"/>
      <c r="AC37" s="1086" t="n"/>
      <c r="AD37" s="1086" t="n"/>
      <c r="AE37" s="1087" t="n"/>
      <c r="AF37" s="1087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299" t="inlineStr">
        <is>
          <t>LOVAČKI SAVETI,PP6</t>
        </is>
      </c>
      <c r="B38" s="390" t="inlineStr">
        <is>
          <t>08:15</t>
        </is>
      </c>
      <c r="C38" s="249" t="inlineStr">
        <is>
          <t>NPT</t>
        </is>
      </c>
      <c r="D38" s="475" t="inlineStr">
        <is>
          <t>Mon-Sun</t>
        </is>
      </c>
      <c r="E38" s="1086" t="n"/>
      <c r="F38" s="1086" t="n"/>
      <c r="G38" s="1086" t="n"/>
      <c r="H38" s="1086" t="n"/>
      <c r="I38" s="1086" t="n"/>
      <c r="J38" s="1087" t="n"/>
      <c r="K38" s="1087" t="n"/>
      <c r="L38" s="1086" t="n"/>
      <c r="M38" s="1086" t="n"/>
      <c r="N38" s="1086" t="n"/>
      <c r="O38" s="1086" t="n"/>
      <c r="P38" s="1086" t="n"/>
      <c r="Q38" s="1087" t="n"/>
      <c r="R38" s="1087" t="n"/>
      <c r="S38" s="1086" t="n"/>
      <c r="T38" s="1086" t="n"/>
      <c r="U38" s="1086" t="n"/>
      <c r="V38" s="1086" t="n"/>
      <c r="W38" s="1086" t="n"/>
      <c r="X38" s="1087" t="n"/>
      <c r="Y38" s="1087" t="n"/>
      <c r="Z38" s="1086" t="n"/>
      <c r="AA38" s="1086" t="n"/>
      <c r="AB38" s="1086" t="n"/>
      <c r="AC38" s="1086" t="n"/>
      <c r="AD38" s="1086" t="n"/>
      <c r="AE38" s="1087" t="n"/>
      <c r="AF38" s="1087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299" t="inlineStr">
        <is>
          <t>PP7,UPOZNAJTE LOVSTVO</t>
        </is>
      </c>
      <c r="B39" s="390" t="inlineStr">
        <is>
          <t>08:45</t>
        </is>
      </c>
      <c r="C39" s="249" t="inlineStr">
        <is>
          <t>NPT</t>
        </is>
      </c>
      <c r="D39" s="475" t="inlineStr">
        <is>
          <t>Mon-Sun</t>
        </is>
      </c>
      <c r="E39" s="1086" t="n"/>
      <c r="F39" s="1086" t="n"/>
      <c r="G39" s="1086" t="n"/>
      <c r="H39" s="1086" t="n"/>
      <c r="I39" s="1086" t="n"/>
      <c r="J39" s="1087" t="n"/>
      <c r="K39" s="1087" t="n"/>
      <c r="L39" s="1086" t="n"/>
      <c r="M39" s="1086" t="n"/>
      <c r="N39" s="1086" t="n"/>
      <c r="O39" s="1086" t="n"/>
      <c r="P39" s="1086" t="n"/>
      <c r="Q39" s="1087" t="n"/>
      <c r="R39" s="1087" t="n"/>
      <c r="S39" s="1086" t="n"/>
      <c r="T39" s="1086" t="n"/>
      <c r="U39" s="1086" t="n"/>
      <c r="V39" s="1086" t="n"/>
      <c r="W39" s="1086" t="n"/>
      <c r="X39" s="1087" t="n"/>
      <c r="Y39" s="1087" t="n"/>
      <c r="Z39" s="1086" t="n"/>
      <c r="AA39" s="1086" t="n"/>
      <c r="AB39" s="1086" t="n"/>
      <c r="AC39" s="1086" t="n"/>
      <c r="AD39" s="1086" t="n"/>
      <c r="AE39" s="1087" t="n"/>
      <c r="AF39" s="1087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299" t="inlineStr">
        <is>
          <t>PP8,UPOZNAJTE LOVSTVO</t>
        </is>
      </c>
      <c r="B40" s="390" t="inlineStr">
        <is>
          <t>09:15</t>
        </is>
      </c>
      <c r="C40" s="249" t="inlineStr">
        <is>
          <t>NPT</t>
        </is>
      </c>
      <c r="D40" s="475" t="inlineStr">
        <is>
          <t>Mon-Sun</t>
        </is>
      </c>
      <c r="E40" s="1086" t="n"/>
      <c r="F40" s="1086" t="n"/>
      <c r="G40" s="1086" t="n"/>
      <c r="H40" s="1086" t="n"/>
      <c r="I40" s="1086" t="n"/>
      <c r="J40" s="1087" t="n"/>
      <c r="K40" s="1087" t="n"/>
      <c r="L40" s="1086" t="n"/>
      <c r="M40" s="1086" t="n"/>
      <c r="N40" s="1086" t="n"/>
      <c r="O40" s="1086" t="n"/>
      <c r="P40" s="1086" t="n"/>
      <c r="Q40" s="1087" t="n"/>
      <c r="R40" s="1087" t="n"/>
      <c r="S40" s="1086" t="n"/>
      <c r="T40" s="1086" t="n"/>
      <c r="U40" s="1086" t="n"/>
      <c r="V40" s="1086" t="n"/>
      <c r="W40" s="1086" t="n"/>
      <c r="X40" s="1087" t="n"/>
      <c r="Y40" s="1087" t="n"/>
      <c r="Z40" s="1086" t="n"/>
      <c r="AA40" s="1086" t="n"/>
      <c r="AB40" s="1086" t="n"/>
      <c r="AC40" s="1086" t="n"/>
      <c r="AD40" s="1086" t="n"/>
      <c r="AE40" s="1087" t="n"/>
      <c r="AF40" s="1087" t="n"/>
      <c r="AG40" s="1086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299" t="inlineStr">
        <is>
          <t>KUHINJICA NA OTVORENOM,PP9</t>
        </is>
      </c>
      <c r="B41" s="390" t="inlineStr">
        <is>
          <t>09:45</t>
        </is>
      </c>
      <c r="C41" s="249" t="inlineStr">
        <is>
          <t>NPT</t>
        </is>
      </c>
      <c r="D41" s="475" t="inlineStr">
        <is>
          <t>Mon-Sun</t>
        </is>
      </c>
      <c r="E41" s="1086" t="n"/>
      <c r="F41" s="1086" t="n"/>
      <c r="G41" s="1086" t="n"/>
      <c r="H41" s="1086" t="n"/>
      <c r="I41" s="1086" t="n"/>
      <c r="J41" s="1087" t="n"/>
      <c r="K41" s="1087" t="n"/>
      <c r="L41" s="1086" t="n"/>
      <c r="M41" s="1086" t="n"/>
      <c r="N41" s="1086" t="n"/>
      <c r="O41" s="1086" t="n"/>
      <c r="P41" s="1086" t="n"/>
      <c r="Q41" s="1087" t="n"/>
      <c r="R41" s="1087" t="n"/>
      <c r="S41" s="1086" t="n"/>
      <c r="T41" s="1086" t="n"/>
      <c r="U41" s="1086" t="n"/>
      <c r="V41" s="1086" t="n"/>
      <c r="W41" s="1086" t="n"/>
      <c r="X41" s="1087" t="n"/>
      <c r="Y41" s="1087" t="n"/>
      <c r="Z41" s="1086" t="n"/>
      <c r="AA41" s="1086" t="n"/>
      <c r="AB41" s="1086" t="n"/>
      <c r="AC41" s="1086" t="n"/>
      <c r="AD41" s="1086" t="n"/>
      <c r="AE41" s="1087" t="n"/>
      <c r="AF41" s="1087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299" t="inlineStr">
        <is>
          <t>KUHINJICA NA OTVORENOM,PP10</t>
        </is>
      </c>
      <c r="B42" s="390" t="inlineStr">
        <is>
          <t>10:15</t>
        </is>
      </c>
      <c r="C42" s="249" t="inlineStr">
        <is>
          <t>NPT</t>
        </is>
      </c>
      <c r="D42" s="475" t="inlineStr">
        <is>
          <t>Mon-Sun</t>
        </is>
      </c>
      <c r="E42" s="1086" t="n"/>
      <c r="F42" s="1086" t="n"/>
      <c r="G42" s="1086" t="n"/>
      <c r="H42" s="1086" t="n"/>
      <c r="I42" s="1086" t="n"/>
      <c r="J42" s="1087" t="n"/>
      <c r="K42" s="1087" t="n"/>
      <c r="L42" s="1086" t="n"/>
      <c r="M42" s="1086" t="n"/>
      <c r="N42" s="1086" t="n"/>
      <c r="O42" s="1086" t="n"/>
      <c r="P42" s="1086" t="n"/>
      <c r="Q42" s="1087" t="n"/>
      <c r="R42" s="1087" t="n"/>
      <c r="S42" s="1086" t="n"/>
      <c r="T42" s="1086" t="n"/>
      <c r="U42" s="1086" t="n"/>
      <c r="V42" s="1086" t="n"/>
      <c r="W42" s="1086" t="n"/>
      <c r="X42" s="1087" t="n"/>
      <c r="Y42" s="1087" t="n"/>
      <c r="Z42" s="1086" t="n"/>
      <c r="AA42" s="1086" t="n"/>
      <c r="AB42" s="1086" t="n"/>
      <c r="AC42" s="1086" t="n"/>
      <c r="AD42" s="1086" t="n"/>
      <c r="AE42" s="1087" t="n"/>
      <c r="AF42" s="1087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299" t="inlineStr">
        <is>
          <t>PP11,ULOVI TROFEJ</t>
        </is>
      </c>
      <c r="B43" s="390" t="inlineStr">
        <is>
          <t>10:45</t>
        </is>
      </c>
      <c r="C43" s="249" t="inlineStr">
        <is>
          <t>NPT</t>
        </is>
      </c>
      <c r="D43" s="475" t="inlineStr">
        <is>
          <t>Mon-Sun</t>
        </is>
      </c>
      <c r="E43" s="1086" t="n"/>
      <c r="F43" s="1086" t="n"/>
      <c r="G43" s="1086" t="n"/>
      <c r="H43" s="1086" t="n"/>
      <c r="I43" s="1086" t="n"/>
      <c r="J43" s="1087" t="n"/>
      <c r="K43" s="1087" t="n"/>
      <c r="L43" s="1086" t="n"/>
      <c r="M43" s="1086" t="n"/>
      <c r="N43" s="1086" t="n"/>
      <c r="O43" s="1086" t="n"/>
      <c r="P43" s="1086" t="n"/>
      <c r="Q43" s="1087" t="n"/>
      <c r="R43" s="1087" t="n"/>
      <c r="S43" s="1086" t="n"/>
      <c r="T43" s="1086" t="n"/>
      <c r="U43" s="1086" t="n"/>
      <c r="V43" s="1086" t="n"/>
      <c r="W43" s="1086" t="n"/>
      <c r="X43" s="1087" t="n"/>
      <c r="Y43" s="1087" t="n"/>
      <c r="Z43" s="1086" t="n"/>
      <c r="AA43" s="1086" t="n"/>
      <c r="AB43" s="1086" t="n"/>
      <c r="AC43" s="1086" t="n"/>
      <c r="AD43" s="1086" t="n"/>
      <c r="AE43" s="1087" t="n"/>
      <c r="AF43" s="1087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299" t="inlineStr">
        <is>
          <t>PP12</t>
        </is>
      </c>
      <c r="B44" s="390" t="inlineStr">
        <is>
          <t>11:15</t>
        </is>
      </c>
      <c r="C44" s="249" t="inlineStr">
        <is>
          <t>NPT</t>
        </is>
      </c>
      <c r="D44" s="475" t="inlineStr">
        <is>
          <t>Mon-Sun</t>
        </is>
      </c>
      <c r="E44" s="1086" t="n"/>
      <c r="F44" s="1086" t="n"/>
      <c r="G44" s="1086" t="n"/>
      <c r="H44" s="1086" t="n"/>
      <c r="I44" s="1086" t="n"/>
      <c r="J44" s="1087" t="n"/>
      <c r="K44" s="1087" t="n"/>
      <c r="L44" s="1086" t="n"/>
      <c r="M44" s="1086" t="n"/>
      <c r="N44" s="1086" t="n"/>
      <c r="O44" s="1086" t="n"/>
      <c r="P44" s="1086" t="n"/>
      <c r="Q44" s="1087" t="n"/>
      <c r="R44" s="1087" t="n"/>
      <c r="S44" s="1086" t="n"/>
      <c r="T44" s="1086" t="n"/>
      <c r="U44" s="1086" t="n"/>
      <c r="V44" s="1086" t="n"/>
      <c r="W44" s="1086" t="n"/>
      <c r="X44" s="1087" t="n"/>
      <c r="Y44" s="1087" t="n"/>
      <c r="Z44" s="1086" t="n"/>
      <c r="AA44" s="1086" t="n"/>
      <c r="AB44" s="1086" t="n"/>
      <c r="AC44" s="1086" t="n"/>
      <c r="AD44" s="1086" t="n"/>
      <c r="AE44" s="1087" t="n"/>
      <c r="AF44" s="1087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299" t="inlineStr">
        <is>
          <t>BEZ GRANICA SA ANDREJEM,PP13</t>
        </is>
      </c>
      <c r="B45" s="390" t="inlineStr">
        <is>
          <t>11:45</t>
        </is>
      </c>
      <c r="C45" s="249" t="inlineStr">
        <is>
          <t>NPT</t>
        </is>
      </c>
      <c r="D45" s="475" t="inlineStr">
        <is>
          <t>Mon-Sun</t>
        </is>
      </c>
      <c r="E45" s="1086" t="n"/>
      <c r="F45" s="1086" t="n"/>
      <c r="G45" s="1086" t="n"/>
      <c r="H45" s="1086" t="n"/>
      <c r="I45" s="1086" t="n"/>
      <c r="J45" s="1087" t="n"/>
      <c r="K45" s="1087" t="n"/>
      <c r="L45" s="1086" t="n"/>
      <c r="M45" s="1086" t="n"/>
      <c r="N45" s="1086" t="n"/>
      <c r="O45" s="1086" t="n"/>
      <c r="P45" s="1086" t="n"/>
      <c r="Q45" s="1087" t="n"/>
      <c r="R45" s="1087" t="n"/>
      <c r="S45" s="1086" t="n"/>
      <c r="T45" s="1086" t="n"/>
      <c r="U45" s="1086" t="n"/>
      <c r="V45" s="1086" t="n"/>
      <c r="W45" s="1086" t="n"/>
      <c r="X45" s="1087" t="n"/>
      <c r="Y45" s="1087" t="n"/>
      <c r="Z45" s="1086" t="n"/>
      <c r="AA45" s="1086" t="n"/>
      <c r="AB45" s="1086" t="n"/>
      <c r="AC45" s="1086" t="n"/>
      <c r="AD45" s="1086" t="n"/>
      <c r="AE45" s="1087" t="n"/>
      <c r="AF45" s="1087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299" t="inlineStr">
        <is>
          <t>PP14</t>
        </is>
      </c>
      <c r="B46" s="390" t="inlineStr">
        <is>
          <t>12:15</t>
        </is>
      </c>
      <c r="C46" s="249" t="inlineStr">
        <is>
          <t>NPT</t>
        </is>
      </c>
      <c r="D46" s="475" t="inlineStr">
        <is>
          <t>Mon-Sun</t>
        </is>
      </c>
      <c r="E46" s="1086" t="n"/>
      <c r="F46" s="1086" t="n"/>
      <c r="G46" s="1086" t="n"/>
      <c r="H46" s="1086" t="n"/>
      <c r="I46" s="1086" t="n"/>
      <c r="J46" s="1087" t="n"/>
      <c r="K46" s="1087" t="n"/>
      <c r="L46" s="1086" t="n"/>
      <c r="M46" s="1086" t="n"/>
      <c r="N46" s="1086" t="n"/>
      <c r="O46" s="1086" t="n"/>
      <c r="P46" s="1086" t="n"/>
      <c r="Q46" s="1087" t="n"/>
      <c r="R46" s="1087" t="n"/>
      <c r="S46" s="1086" t="n"/>
      <c r="T46" s="1086" t="n"/>
      <c r="U46" s="1086" t="n"/>
      <c r="V46" s="1086" t="n"/>
      <c r="W46" s="1086" t="n"/>
      <c r="X46" s="1087" t="n"/>
      <c r="Y46" s="1087" t="n"/>
      <c r="Z46" s="1086" t="n"/>
      <c r="AA46" s="1086" t="n"/>
      <c r="AB46" s="1086" t="n"/>
      <c r="AC46" s="1086" t="n"/>
      <c r="AD46" s="1086" t="n"/>
      <c r="AE46" s="1087" t="n"/>
      <c r="AF46" s="1087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299" t="inlineStr">
        <is>
          <t>PP15,RIBOLOVAČKI SAVETI</t>
        </is>
      </c>
      <c r="B47" s="390" t="inlineStr">
        <is>
          <t>12:45</t>
        </is>
      </c>
      <c r="C47" s="249" t="inlineStr">
        <is>
          <t>NPT</t>
        </is>
      </c>
      <c r="D47" s="475" t="inlineStr">
        <is>
          <t>Mon-Sun</t>
        </is>
      </c>
      <c r="E47" s="1086" t="n"/>
      <c r="F47" s="1086" t="n"/>
      <c r="G47" s="1086" t="n"/>
      <c r="H47" s="1086" t="n"/>
      <c r="I47" s="1086" t="n"/>
      <c r="J47" s="1087" t="n"/>
      <c r="K47" s="1087" t="n"/>
      <c r="L47" s="1086" t="n"/>
      <c r="M47" s="1086" t="n"/>
      <c r="N47" s="1086" t="n"/>
      <c r="O47" s="1086" t="n"/>
      <c r="P47" s="1086" t="n"/>
      <c r="Q47" s="1087" t="n"/>
      <c r="R47" s="1087" t="n"/>
      <c r="S47" s="1086" t="n"/>
      <c r="T47" s="1086" t="n"/>
      <c r="U47" s="1086" t="n"/>
      <c r="V47" s="1086" t="n"/>
      <c r="W47" s="1086" t="n"/>
      <c r="X47" s="1087" t="n"/>
      <c r="Y47" s="1087" t="n"/>
      <c r="Z47" s="1086" t="n"/>
      <c r="AA47" s="1086" t="n"/>
      <c r="AB47" s="1086" t="n"/>
      <c r="AC47" s="1086" t="n"/>
      <c r="AD47" s="1086" t="n"/>
      <c r="AE47" s="1087" t="n"/>
      <c r="AF47" s="1087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299" t="inlineStr">
        <is>
          <t>KAD NAŠ BROD PLOVI,PP16</t>
        </is>
      </c>
      <c r="B48" s="390" t="inlineStr">
        <is>
          <t>13:15</t>
        </is>
      </c>
      <c r="C48" s="249" t="inlineStr">
        <is>
          <t>NPT</t>
        </is>
      </c>
      <c r="D48" s="475" t="inlineStr">
        <is>
          <t>Mon-Sun</t>
        </is>
      </c>
      <c r="E48" s="1086" t="n"/>
      <c r="F48" s="1086" t="n"/>
      <c r="G48" s="1086" t="n"/>
      <c r="H48" s="1086" t="n"/>
      <c r="I48" s="1086" t="n"/>
      <c r="J48" s="1087" t="n"/>
      <c r="K48" s="1087" t="n"/>
      <c r="L48" s="1086" t="n"/>
      <c r="M48" s="1086" t="n"/>
      <c r="N48" s="1086" t="n"/>
      <c r="O48" s="1086" t="n"/>
      <c r="P48" s="1086" t="n"/>
      <c r="Q48" s="1087" t="n"/>
      <c r="R48" s="1087" t="n"/>
      <c r="S48" s="1086" t="n"/>
      <c r="T48" s="1086" t="n"/>
      <c r="U48" s="1086" t="n"/>
      <c r="V48" s="1086" t="n"/>
      <c r="W48" s="1086" t="n"/>
      <c r="X48" s="1087" t="n"/>
      <c r="Y48" s="1087" t="n"/>
      <c r="Z48" s="1086" t="n"/>
      <c r="AA48" s="1086" t="n"/>
      <c r="AB48" s="1086" t="n"/>
      <c r="AC48" s="1086" t="n"/>
      <c r="AD48" s="1086" t="n"/>
      <c r="AE48" s="1087" t="n"/>
      <c r="AF48" s="1087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299" t="inlineStr">
        <is>
          <t>LOVAČKI SAVETI,PP17</t>
        </is>
      </c>
      <c r="B49" s="390" t="inlineStr">
        <is>
          <t>13:45</t>
        </is>
      </c>
      <c r="C49" s="249" t="inlineStr">
        <is>
          <t>NPT</t>
        </is>
      </c>
      <c r="D49" s="475" t="inlineStr">
        <is>
          <t>Mon-Sun</t>
        </is>
      </c>
      <c r="E49" s="1086" t="n"/>
      <c r="F49" s="1086" t="n"/>
      <c r="G49" s="1086" t="n"/>
      <c r="H49" s="1086" t="n"/>
      <c r="I49" s="1086" t="n"/>
      <c r="J49" s="1087" t="n"/>
      <c r="K49" s="1087" t="n"/>
      <c r="L49" s="1086" t="n"/>
      <c r="M49" s="1086" t="n"/>
      <c r="N49" s="1086" t="n"/>
      <c r="O49" s="1086" t="n"/>
      <c r="P49" s="1086" t="n"/>
      <c r="Q49" s="1087" t="n"/>
      <c r="R49" s="1087" t="n"/>
      <c r="S49" s="1086" t="n"/>
      <c r="T49" s="1086" t="n"/>
      <c r="U49" s="1086" t="n"/>
      <c r="V49" s="1086" t="n"/>
      <c r="W49" s="1086" t="n"/>
      <c r="X49" s="1087" t="n"/>
      <c r="Y49" s="1087" t="n"/>
      <c r="Z49" s="1086" t="n"/>
      <c r="AA49" s="1086" t="n"/>
      <c r="AB49" s="1086" t="n"/>
      <c r="AC49" s="1086" t="n"/>
      <c r="AD49" s="1086" t="n"/>
      <c r="AE49" s="1087" t="n"/>
      <c r="AF49" s="1087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299" t="inlineStr">
        <is>
          <t>LOVAČKI SAVETI,PP18</t>
        </is>
      </c>
      <c r="B50" s="390" t="inlineStr">
        <is>
          <t>14:15</t>
        </is>
      </c>
      <c r="C50" s="249" t="inlineStr">
        <is>
          <t>NPT</t>
        </is>
      </c>
      <c r="D50" s="475" t="inlineStr">
        <is>
          <t>Mon-Sun</t>
        </is>
      </c>
      <c r="E50" s="1086" t="n"/>
      <c r="F50" s="1086" t="n"/>
      <c r="G50" s="1086" t="n"/>
      <c r="H50" s="1086" t="n"/>
      <c r="I50" s="1086" t="n"/>
      <c r="J50" s="1087" t="n"/>
      <c r="K50" s="1087" t="n"/>
      <c r="L50" s="1086" t="n"/>
      <c r="M50" s="1086" t="n"/>
      <c r="N50" s="1086" t="n"/>
      <c r="O50" s="1086" t="n"/>
      <c r="P50" s="1086" t="n"/>
      <c r="Q50" s="1087" t="n"/>
      <c r="R50" s="1087" t="n"/>
      <c r="S50" s="1086" t="n"/>
      <c r="T50" s="1086" t="n"/>
      <c r="U50" s="1086" t="n"/>
      <c r="V50" s="1086" t="n"/>
      <c r="W50" s="1086" t="n"/>
      <c r="X50" s="1087" t="n"/>
      <c r="Y50" s="1087" t="n"/>
      <c r="Z50" s="1086" t="n"/>
      <c r="AA50" s="1086" t="n"/>
      <c r="AB50" s="1086" t="n"/>
      <c r="AC50" s="1086" t="n"/>
      <c r="AD50" s="1086" t="n"/>
      <c r="AE50" s="1087" t="n"/>
      <c r="AF50" s="1087" t="n"/>
      <c r="AG50" s="1086" t="n"/>
      <c r="AH50" s="1086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299" t="inlineStr">
        <is>
          <t>PP19,UPOZNAJTE LOVSTVO</t>
        </is>
      </c>
      <c r="B51" s="390" t="inlineStr">
        <is>
          <t>14:45</t>
        </is>
      </c>
      <c r="C51" s="249" t="inlineStr">
        <is>
          <t>NPT</t>
        </is>
      </c>
      <c r="D51" s="475" t="inlineStr">
        <is>
          <t>Mon-Sun</t>
        </is>
      </c>
      <c r="E51" s="1086" t="n"/>
      <c r="F51" s="1086" t="n"/>
      <c r="G51" s="1086" t="n"/>
      <c r="H51" s="1086" t="n"/>
      <c r="I51" s="1086" t="n"/>
      <c r="J51" s="1087" t="n"/>
      <c r="K51" s="1087" t="n"/>
      <c r="L51" s="1086" t="n"/>
      <c r="M51" s="1086" t="n"/>
      <c r="N51" s="1086" t="n"/>
      <c r="O51" s="1086" t="n"/>
      <c r="P51" s="1086" t="n"/>
      <c r="Q51" s="1087" t="n"/>
      <c r="R51" s="1087" t="n"/>
      <c r="S51" s="1086" t="n"/>
      <c r="T51" s="1086" t="n"/>
      <c r="U51" s="1086" t="n"/>
      <c r="V51" s="1086" t="n"/>
      <c r="W51" s="1086" t="n"/>
      <c r="X51" s="1087" t="n"/>
      <c r="Y51" s="1087" t="n"/>
      <c r="Z51" s="1086" t="n"/>
      <c r="AA51" s="1086" t="n"/>
      <c r="AB51" s="1086" t="n"/>
      <c r="AC51" s="1086" t="n"/>
      <c r="AD51" s="1086" t="n"/>
      <c r="AE51" s="1087" t="n"/>
      <c r="AF51" s="1087" t="n"/>
      <c r="AG51" s="1086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299" t="inlineStr">
        <is>
          <t>PP20,UPOZNAJTE LOVSTVO</t>
        </is>
      </c>
      <c r="B52" s="390" t="inlineStr">
        <is>
          <t>15:15</t>
        </is>
      </c>
      <c r="C52" s="249" t="inlineStr">
        <is>
          <t>NPT</t>
        </is>
      </c>
      <c r="D52" s="475" t="inlineStr">
        <is>
          <t>Mon-Sun</t>
        </is>
      </c>
      <c r="E52" s="1086" t="n"/>
      <c r="F52" s="1086" t="n"/>
      <c r="G52" s="1086" t="n"/>
      <c r="H52" s="1086" t="n"/>
      <c r="I52" s="1086" t="n"/>
      <c r="J52" s="1087" t="n"/>
      <c r="K52" s="1087" t="n"/>
      <c r="L52" s="1086" t="n"/>
      <c r="M52" s="1086" t="n"/>
      <c r="N52" s="1086" t="n"/>
      <c r="O52" s="1086" t="n"/>
      <c r="P52" s="1086" t="n"/>
      <c r="Q52" s="1087" t="n"/>
      <c r="R52" s="1087" t="n"/>
      <c r="S52" s="1086" t="n"/>
      <c r="T52" s="1086" t="n"/>
      <c r="U52" s="1086" t="n"/>
      <c r="V52" s="1086" t="n"/>
      <c r="W52" s="1086" t="n"/>
      <c r="X52" s="1087" t="n"/>
      <c r="Y52" s="1087" t="n"/>
      <c r="Z52" s="1086" t="n"/>
      <c r="AA52" s="1086" t="n"/>
      <c r="AB52" s="1086" t="n"/>
      <c r="AC52" s="1086" t="n"/>
      <c r="AD52" s="1086" t="n"/>
      <c r="AE52" s="1087" t="n"/>
      <c r="AF52" s="1087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299" t="inlineStr">
        <is>
          <t>KUHINJICA NA OTVORENOM,PP21</t>
        </is>
      </c>
      <c r="B53" s="390" t="inlineStr">
        <is>
          <t>15:45</t>
        </is>
      </c>
      <c r="C53" s="249" t="inlineStr">
        <is>
          <t>NPT</t>
        </is>
      </c>
      <c r="D53" s="475" t="inlineStr">
        <is>
          <t>Mon-Sun</t>
        </is>
      </c>
      <c r="E53" s="1086" t="n"/>
      <c r="F53" s="1086" t="n"/>
      <c r="G53" s="1086" t="n"/>
      <c r="H53" s="1086" t="n"/>
      <c r="I53" s="1086" t="n"/>
      <c r="J53" s="1087" t="n"/>
      <c r="K53" s="1087" t="n"/>
      <c r="L53" s="1086" t="n"/>
      <c r="M53" s="1086" t="n"/>
      <c r="N53" s="1086" t="n"/>
      <c r="O53" s="1086" t="n"/>
      <c r="P53" s="1086" t="n"/>
      <c r="Q53" s="1087" t="n"/>
      <c r="R53" s="1087" t="n"/>
      <c r="S53" s="1086" t="n"/>
      <c r="T53" s="1086" t="n"/>
      <c r="U53" s="1086" t="n"/>
      <c r="V53" s="1086" t="n"/>
      <c r="W53" s="1086" t="n"/>
      <c r="X53" s="1087" t="n"/>
      <c r="Y53" s="1087" t="n"/>
      <c r="Z53" s="1086" t="n"/>
      <c r="AA53" s="1086" t="n"/>
      <c r="AB53" s="1086" t="n"/>
      <c r="AC53" s="1086" t="n"/>
      <c r="AD53" s="1086" t="n"/>
      <c r="AE53" s="1087" t="n"/>
      <c r="AF53" s="1087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299" t="inlineStr">
        <is>
          <t>KUHINJICA NA OTVORENOM,PP22</t>
        </is>
      </c>
      <c r="B54" s="390" t="inlineStr">
        <is>
          <t>16:15</t>
        </is>
      </c>
      <c r="C54" s="249" t="inlineStr">
        <is>
          <t>PT</t>
        </is>
      </c>
      <c r="D54" s="475" t="inlineStr">
        <is>
          <t>Mon-Sun</t>
        </is>
      </c>
      <c r="E54" s="1086" t="n"/>
      <c r="F54" s="1086" t="n"/>
      <c r="G54" s="1086" t="n"/>
      <c r="H54" s="1086" t="n"/>
      <c r="I54" s="1086" t="n"/>
      <c r="J54" s="1087" t="n"/>
      <c r="K54" s="1087" t="n"/>
      <c r="L54" s="1086" t="n"/>
      <c r="M54" s="1086" t="n"/>
      <c r="N54" s="1086" t="n"/>
      <c r="O54" s="1086" t="n"/>
      <c r="P54" s="1086" t="n"/>
      <c r="Q54" s="1087" t="n"/>
      <c r="R54" s="1087" t="n"/>
      <c r="S54" s="1086" t="n"/>
      <c r="T54" s="1086" t="n"/>
      <c r="U54" s="1086" t="n"/>
      <c r="V54" s="1086" t="n"/>
      <c r="W54" s="1086" t="n"/>
      <c r="X54" s="1087" t="n"/>
      <c r="Y54" s="1087" t="n"/>
      <c r="Z54" s="1086" t="n"/>
      <c r="AA54" s="1086" t="n"/>
      <c r="AB54" s="1086" t="n"/>
      <c r="AC54" s="1086" t="n"/>
      <c r="AD54" s="1086" t="n"/>
      <c r="AE54" s="1087" t="n"/>
      <c r="AF54" s="1087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299" t="inlineStr">
        <is>
          <t>PP23,ULOVI TROFEJ</t>
        </is>
      </c>
      <c r="B55" s="390" t="inlineStr">
        <is>
          <t>16:45</t>
        </is>
      </c>
      <c r="C55" s="249" t="inlineStr">
        <is>
          <t>PT</t>
        </is>
      </c>
      <c r="D55" s="475" t="inlineStr">
        <is>
          <t>Mon-Sun</t>
        </is>
      </c>
      <c r="E55" s="1086" t="n"/>
      <c r="F55" s="1086" t="n"/>
      <c r="G55" s="1086" t="n"/>
      <c r="H55" s="1086" t="n"/>
      <c r="I55" s="1086" t="n"/>
      <c r="J55" s="1087" t="n"/>
      <c r="K55" s="1087" t="n"/>
      <c r="L55" s="1086" t="n"/>
      <c r="M55" s="1086" t="n"/>
      <c r="N55" s="1086" t="n"/>
      <c r="O55" s="1086" t="n"/>
      <c r="P55" s="1086" t="n"/>
      <c r="Q55" s="1087" t="n"/>
      <c r="R55" s="1087" t="n"/>
      <c r="S55" s="1086" t="n"/>
      <c r="T55" s="1086" t="n"/>
      <c r="U55" s="1086" t="n"/>
      <c r="V55" s="1086" t="n"/>
      <c r="W55" s="1086" t="n"/>
      <c r="X55" s="1087" t="n"/>
      <c r="Y55" s="1087" t="n"/>
      <c r="Z55" s="1086" t="n"/>
      <c r="AA55" s="1086" t="n"/>
      <c r="AB55" s="1086" t="n"/>
      <c r="AC55" s="1086" t="n"/>
      <c r="AD55" s="1086" t="n"/>
      <c r="AE55" s="1087" t="n"/>
      <c r="AF55" s="1087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299" t="inlineStr">
        <is>
          <t>PP24</t>
        </is>
      </c>
      <c r="B56" s="390" t="inlineStr">
        <is>
          <t>17:15</t>
        </is>
      </c>
      <c r="C56" s="249" t="inlineStr">
        <is>
          <t>PT</t>
        </is>
      </c>
      <c r="D56" s="475" t="inlineStr">
        <is>
          <t>Mon-Sun</t>
        </is>
      </c>
      <c r="E56" s="1086" t="n"/>
      <c r="F56" s="1086" t="n"/>
      <c r="G56" s="1086" t="n"/>
      <c r="H56" s="1086" t="n"/>
      <c r="I56" s="1086" t="n"/>
      <c r="J56" s="1087" t="n"/>
      <c r="K56" s="1087" t="n"/>
      <c r="L56" s="1086" t="n"/>
      <c r="M56" s="1086" t="n"/>
      <c r="N56" s="1086" t="n"/>
      <c r="O56" s="1086" t="n"/>
      <c r="P56" s="1086" t="n"/>
      <c r="Q56" s="1087" t="n"/>
      <c r="R56" s="1087" t="n"/>
      <c r="S56" s="1086" t="n"/>
      <c r="T56" s="1086" t="n"/>
      <c r="U56" s="1086" t="n"/>
      <c r="V56" s="1086" t="n"/>
      <c r="W56" s="1086" t="n"/>
      <c r="X56" s="1087" t="n"/>
      <c r="Y56" s="1087" t="n"/>
      <c r="Z56" s="1086" t="n"/>
      <c r="AA56" s="1086" t="n"/>
      <c r="AB56" s="1086" t="n"/>
      <c r="AC56" s="1086" t="n"/>
      <c r="AD56" s="1086" t="n"/>
      <c r="AE56" s="1087" t="n"/>
      <c r="AF56" s="1087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299" t="inlineStr">
        <is>
          <t>BEZ GRANICA SA ANDREJEM,PP25</t>
        </is>
      </c>
      <c r="B57" s="390" t="inlineStr">
        <is>
          <t>17:45</t>
        </is>
      </c>
      <c r="C57" s="249" t="inlineStr">
        <is>
          <t>PT</t>
        </is>
      </c>
      <c r="D57" s="475" t="inlineStr">
        <is>
          <t>Mon-Sun</t>
        </is>
      </c>
      <c r="E57" s="1086" t="n"/>
      <c r="F57" s="1086" t="n"/>
      <c r="G57" s="1086" t="n"/>
      <c r="H57" s="1086" t="n"/>
      <c r="I57" s="1086" t="n"/>
      <c r="J57" s="1087" t="n"/>
      <c r="K57" s="1087" t="n"/>
      <c r="L57" s="1086" t="n"/>
      <c r="M57" s="1086" t="n"/>
      <c r="N57" s="1086" t="n"/>
      <c r="O57" s="1086" t="n"/>
      <c r="P57" s="1086" t="n"/>
      <c r="Q57" s="1087" t="n"/>
      <c r="R57" s="1087" t="n"/>
      <c r="S57" s="1086" t="n"/>
      <c r="T57" s="1086" t="n"/>
      <c r="U57" s="1086" t="n"/>
      <c r="V57" s="1086" t="n"/>
      <c r="W57" s="1086" t="n"/>
      <c r="X57" s="1087" t="n"/>
      <c r="Y57" s="1087" t="n"/>
      <c r="Z57" s="1086" t="n"/>
      <c r="AA57" s="1086" t="n"/>
      <c r="AB57" s="1086" t="n"/>
      <c r="AC57" s="1086" t="n"/>
      <c r="AD57" s="1086" t="n"/>
      <c r="AE57" s="1087" t="n"/>
      <c r="AF57" s="1087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299" t="inlineStr">
        <is>
          <t>PP26</t>
        </is>
      </c>
      <c r="B58" s="390" t="inlineStr">
        <is>
          <t>18:15</t>
        </is>
      </c>
      <c r="C58" s="249" t="inlineStr">
        <is>
          <t>PT</t>
        </is>
      </c>
      <c r="D58" s="475" t="inlineStr">
        <is>
          <t>Mon-Sun</t>
        </is>
      </c>
      <c r="E58" s="1086" t="n"/>
      <c r="F58" s="1086" t="n"/>
      <c r="G58" s="1086" t="n"/>
      <c r="H58" s="1086" t="n"/>
      <c r="I58" s="1086" t="n"/>
      <c r="J58" s="1087" t="n"/>
      <c r="K58" s="1087" t="n"/>
      <c r="L58" s="1086" t="n"/>
      <c r="M58" s="1086" t="n"/>
      <c r="N58" s="1086" t="n"/>
      <c r="O58" s="1086" t="n"/>
      <c r="P58" s="1086" t="n"/>
      <c r="Q58" s="1087" t="n"/>
      <c r="R58" s="1087" t="n"/>
      <c r="S58" s="1086" t="n"/>
      <c r="T58" s="1086" t="n"/>
      <c r="U58" s="1086" t="n"/>
      <c r="V58" s="1086" t="n"/>
      <c r="W58" s="1086" t="n"/>
      <c r="X58" s="1087" t="n"/>
      <c r="Y58" s="1087" t="n"/>
      <c r="Z58" s="1086" t="n"/>
      <c r="AA58" s="1086" t="n"/>
      <c r="AB58" s="1086" t="n"/>
      <c r="AC58" s="1086" t="n"/>
      <c r="AD58" s="1086" t="n"/>
      <c r="AE58" s="1087" t="n"/>
      <c r="AF58" s="1087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299" t="inlineStr">
        <is>
          <t>PP27,RIBOLOVAČKI SAVETI</t>
        </is>
      </c>
      <c r="B59" s="390" t="inlineStr">
        <is>
          <t>18:45</t>
        </is>
      </c>
      <c r="C59" s="249" t="inlineStr">
        <is>
          <t>PT</t>
        </is>
      </c>
      <c r="D59" s="475" t="inlineStr">
        <is>
          <t>Mon-Sun</t>
        </is>
      </c>
      <c r="E59" s="1086" t="n"/>
      <c r="F59" s="1086" t="n"/>
      <c r="G59" s="1086" t="n"/>
      <c r="H59" s="1086" t="n"/>
      <c r="I59" s="1086" t="n"/>
      <c r="J59" s="1087" t="n"/>
      <c r="K59" s="1087" t="n"/>
      <c r="L59" s="1086" t="n"/>
      <c r="M59" s="1086" t="n"/>
      <c r="N59" s="1086" t="n"/>
      <c r="O59" s="1086" t="n"/>
      <c r="P59" s="1086" t="n"/>
      <c r="Q59" s="1087" t="n"/>
      <c r="R59" s="1087" t="n"/>
      <c r="S59" s="1086" t="n"/>
      <c r="T59" s="1086" t="n"/>
      <c r="U59" s="1086" t="n"/>
      <c r="V59" s="1086" t="n"/>
      <c r="W59" s="1086" t="n"/>
      <c r="X59" s="1087" t="n"/>
      <c r="Y59" s="1087" t="n"/>
      <c r="Z59" s="1086" t="n"/>
      <c r="AA59" s="1086" t="n"/>
      <c r="AB59" s="1086" t="n"/>
      <c r="AC59" s="1086" t="n"/>
      <c r="AD59" s="1086" t="n"/>
      <c r="AE59" s="1087" t="n"/>
      <c r="AF59" s="1087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299" t="inlineStr">
        <is>
          <t>KAD NAŠ BROD PLOVI,PP28</t>
        </is>
      </c>
      <c r="B60" s="390" t="inlineStr">
        <is>
          <t>19:15</t>
        </is>
      </c>
      <c r="C60" s="249" t="inlineStr">
        <is>
          <t>PT</t>
        </is>
      </c>
      <c r="D60" s="475" t="inlineStr">
        <is>
          <t>Mon-Sun</t>
        </is>
      </c>
      <c r="E60" s="1086" t="n"/>
      <c r="F60" s="1086" t="n"/>
      <c r="G60" s="1086" t="n"/>
      <c r="H60" s="1086" t="n"/>
      <c r="I60" s="1086" t="n"/>
      <c r="J60" s="1087" t="n"/>
      <c r="K60" s="1087" t="n"/>
      <c r="L60" s="1086" t="n"/>
      <c r="M60" s="1086" t="n"/>
      <c r="N60" s="1086" t="n"/>
      <c r="O60" s="1086" t="n"/>
      <c r="P60" s="1086" t="n"/>
      <c r="Q60" s="1087" t="n"/>
      <c r="R60" s="1087" t="n"/>
      <c r="S60" s="1086" t="n"/>
      <c r="T60" s="1086" t="n"/>
      <c r="U60" s="1086" t="n"/>
      <c r="V60" s="1086" t="n"/>
      <c r="W60" s="1086" t="n"/>
      <c r="X60" s="1087" t="n"/>
      <c r="Y60" s="1087" t="n"/>
      <c r="Z60" s="1086" t="n"/>
      <c r="AA60" s="1086" t="n"/>
      <c r="AB60" s="1086" t="n"/>
      <c r="AC60" s="1086" t="n"/>
      <c r="AD60" s="1086" t="n"/>
      <c r="AE60" s="1087" t="n"/>
      <c r="AF60" s="1087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299" t="inlineStr">
        <is>
          <t>LOVAČKI SAVETI,PP29</t>
        </is>
      </c>
      <c r="B61" s="390" t="inlineStr">
        <is>
          <t>19:45</t>
        </is>
      </c>
      <c r="C61" s="249" t="inlineStr">
        <is>
          <t>PT</t>
        </is>
      </c>
      <c r="D61" s="475" t="inlineStr">
        <is>
          <t>Mon-Sun</t>
        </is>
      </c>
      <c r="E61" s="1086" t="n"/>
      <c r="F61" s="1086" t="n"/>
      <c r="G61" s="1086" t="n"/>
      <c r="H61" s="1086" t="n"/>
      <c r="I61" s="1086" t="n"/>
      <c r="J61" s="1087" t="n"/>
      <c r="K61" s="1087" t="n"/>
      <c r="L61" s="1086" t="n"/>
      <c r="M61" s="1086" t="n"/>
      <c r="N61" s="1086" t="n"/>
      <c r="O61" s="1086" t="n"/>
      <c r="P61" s="1086" t="n"/>
      <c r="Q61" s="1087" t="n"/>
      <c r="R61" s="1087" t="n"/>
      <c r="S61" s="1086" t="n"/>
      <c r="T61" s="1086" t="n"/>
      <c r="U61" s="1086" t="n"/>
      <c r="V61" s="1086" t="n"/>
      <c r="W61" s="1086" t="n"/>
      <c r="X61" s="1087" t="n"/>
      <c r="Y61" s="1087" t="n"/>
      <c r="Z61" s="1086" t="n"/>
      <c r="AA61" s="1086" t="n"/>
      <c r="AB61" s="1086" t="n"/>
      <c r="AC61" s="1086" t="n"/>
      <c r="AD61" s="1086" t="n"/>
      <c r="AE61" s="1087" t="n"/>
      <c r="AF61" s="1087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299" t="inlineStr">
        <is>
          <t>LOVAČKI SAVETI,PP30</t>
        </is>
      </c>
      <c r="B62" s="390" t="inlineStr">
        <is>
          <t>20:15</t>
        </is>
      </c>
      <c r="C62" s="249" t="inlineStr">
        <is>
          <t>PT</t>
        </is>
      </c>
      <c r="D62" s="475" t="inlineStr">
        <is>
          <t>Mon-Sun</t>
        </is>
      </c>
      <c r="E62" s="1086" t="n"/>
      <c r="F62" s="1086" t="n"/>
      <c r="G62" s="1086" t="n"/>
      <c r="H62" s="1086" t="n"/>
      <c r="I62" s="1086" t="n"/>
      <c r="J62" s="1087" t="n"/>
      <c r="K62" s="1087" t="n"/>
      <c r="L62" s="1086" t="n"/>
      <c r="M62" s="1086" t="n"/>
      <c r="N62" s="1086" t="n"/>
      <c r="O62" s="1086" t="n"/>
      <c r="P62" s="1086" t="n"/>
      <c r="Q62" s="1087" t="n"/>
      <c r="R62" s="1087" t="n"/>
      <c r="S62" s="1086" t="n"/>
      <c r="T62" s="1086" t="n"/>
      <c r="U62" s="1086" t="n"/>
      <c r="V62" s="1086" t="n"/>
      <c r="W62" s="1086" t="n"/>
      <c r="X62" s="1087" t="n"/>
      <c r="Y62" s="1087" t="n"/>
      <c r="Z62" s="1086" t="n"/>
      <c r="AA62" s="1086" t="n"/>
      <c r="AB62" s="1086" t="n"/>
      <c r="AC62" s="1086" t="n"/>
      <c r="AD62" s="1086" t="n"/>
      <c r="AE62" s="1087" t="n"/>
      <c r="AF62" s="1087" t="n"/>
      <c r="AG62" s="1086" t="n"/>
      <c r="AH62" s="1086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299" t="inlineStr">
        <is>
          <t>PP31,UPOZNAJTE LOVSTVO</t>
        </is>
      </c>
      <c r="B63" s="390" t="inlineStr">
        <is>
          <t>20:45</t>
        </is>
      </c>
      <c r="C63" s="249" t="inlineStr">
        <is>
          <t>PT</t>
        </is>
      </c>
      <c r="D63" s="475" t="inlineStr">
        <is>
          <t>Mon-Sun</t>
        </is>
      </c>
      <c r="E63" s="1086" t="n"/>
      <c r="F63" s="1086" t="n"/>
      <c r="G63" s="1086" t="n"/>
      <c r="H63" s="1086" t="n"/>
      <c r="I63" s="1086" t="n"/>
      <c r="J63" s="1087" t="n"/>
      <c r="K63" s="1087" t="n"/>
      <c r="L63" s="1086" t="n"/>
      <c r="M63" s="1086" t="n"/>
      <c r="N63" s="1086" t="n"/>
      <c r="O63" s="1086" t="n"/>
      <c r="P63" s="1086" t="n"/>
      <c r="Q63" s="1087" t="n"/>
      <c r="R63" s="1087" t="n"/>
      <c r="S63" s="1086" t="n"/>
      <c r="T63" s="1086" t="n"/>
      <c r="U63" s="1086" t="n"/>
      <c r="V63" s="1086" t="n"/>
      <c r="W63" s="1086" t="n"/>
      <c r="X63" s="1087" t="n"/>
      <c r="Y63" s="1087" t="n"/>
      <c r="Z63" s="1086" t="n"/>
      <c r="AA63" s="1086" t="n"/>
      <c r="AB63" s="1086" t="n"/>
      <c r="AC63" s="1086" t="n"/>
      <c r="AD63" s="1086" t="n"/>
      <c r="AE63" s="1087" t="n"/>
      <c r="AF63" s="1087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299" t="inlineStr">
        <is>
          <t>PP32,UPOZNAJTE LOVSTVO</t>
        </is>
      </c>
      <c r="B64" s="390" t="inlineStr">
        <is>
          <t>21:15</t>
        </is>
      </c>
      <c r="C64" s="249" t="inlineStr">
        <is>
          <t>PT</t>
        </is>
      </c>
      <c r="D64" s="475" t="inlineStr">
        <is>
          <t>Mon-Sun</t>
        </is>
      </c>
      <c r="E64" s="1086" t="n"/>
      <c r="F64" s="1086" t="n"/>
      <c r="G64" s="1086" t="n"/>
      <c r="H64" s="1086" t="n"/>
      <c r="I64" s="1086" t="n"/>
      <c r="J64" s="1087" t="n"/>
      <c r="K64" s="1087" t="n"/>
      <c r="L64" s="1086" t="n"/>
      <c r="M64" s="1086" t="n"/>
      <c r="N64" s="1086" t="n"/>
      <c r="O64" s="1086" t="n"/>
      <c r="P64" s="1086" t="n"/>
      <c r="Q64" s="1087" t="n"/>
      <c r="R64" s="1087" t="n"/>
      <c r="S64" s="1086" t="n"/>
      <c r="T64" s="1086" t="n"/>
      <c r="U64" s="1086" t="n"/>
      <c r="V64" s="1086" t="n"/>
      <c r="W64" s="1086" t="n"/>
      <c r="X64" s="1087" t="n"/>
      <c r="Y64" s="1087" t="n"/>
      <c r="Z64" s="1086" t="n"/>
      <c r="AA64" s="1086" t="n"/>
      <c r="AB64" s="1086" t="n"/>
      <c r="AC64" s="1086" t="n"/>
      <c r="AD64" s="1086" t="n"/>
      <c r="AE64" s="1087" t="n"/>
      <c r="AF64" s="1087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 thickBot="1">
      <c r="A65" s="299" t="inlineStr">
        <is>
          <t>KUHINJICA NA OTVORENOM,PP33</t>
        </is>
      </c>
      <c r="B65" s="390" t="inlineStr">
        <is>
          <t>21:45</t>
        </is>
      </c>
      <c r="C65" s="249" t="inlineStr">
        <is>
          <t>PT</t>
        </is>
      </c>
      <c r="D65" s="475" t="inlineStr">
        <is>
          <t>Mon-Sun</t>
        </is>
      </c>
      <c r="E65" s="1086" t="n"/>
      <c r="F65" s="1086" t="n"/>
      <c r="G65" s="1086" t="n"/>
      <c r="H65" s="1086" t="n"/>
      <c r="I65" s="1086" t="n"/>
      <c r="J65" s="1087" t="n"/>
      <c r="K65" s="1087" t="n"/>
      <c r="L65" s="1086" t="n"/>
      <c r="M65" s="1086" t="n"/>
      <c r="N65" s="1086" t="n"/>
      <c r="O65" s="1086" t="n"/>
      <c r="P65" s="1086" t="n"/>
      <c r="Q65" s="1087" t="n"/>
      <c r="R65" s="1087" t="n"/>
      <c r="S65" s="1086" t="n"/>
      <c r="T65" s="1086" t="n"/>
      <c r="U65" s="1086" t="n"/>
      <c r="V65" s="1086" t="n"/>
      <c r="W65" s="1086" t="n"/>
      <c r="X65" s="1087" t="n"/>
      <c r="Y65" s="1087" t="n"/>
      <c r="Z65" s="1086" t="n"/>
      <c r="AA65" s="1086" t="n"/>
      <c r="AB65" s="1086" t="n"/>
      <c r="AC65" s="1086" t="n"/>
      <c r="AD65" s="1086" t="n"/>
      <c r="AE65" s="1087" t="n"/>
      <c r="AF65" s="1087" t="n"/>
      <c r="AG65" s="1086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299" t="inlineStr">
        <is>
          <t>KUHINJICA NA OTVORENOM,PP34</t>
        </is>
      </c>
      <c r="B66" s="390" t="inlineStr">
        <is>
          <t>22:15</t>
        </is>
      </c>
      <c r="C66" s="249" t="inlineStr">
        <is>
          <t>PT</t>
        </is>
      </c>
      <c r="D66" s="475" t="inlineStr">
        <is>
          <t>Mon-Sun</t>
        </is>
      </c>
      <c r="E66" s="1086" t="n"/>
      <c r="F66" s="1086" t="n"/>
      <c r="G66" s="1086" t="n"/>
      <c r="H66" s="1086" t="n"/>
      <c r="I66" s="1086" t="n"/>
      <c r="J66" s="1087" t="n"/>
      <c r="K66" s="1087" t="n"/>
      <c r="L66" s="1086" t="n"/>
      <c r="M66" s="1086" t="n"/>
      <c r="N66" s="1086" t="n"/>
      <c r="O66" s="1086" t="n"/>
      <c r="P66" s="1086" t="n"/>
      <c r="Q66" s="1087" t="n"/>
      <c r="R66" s="1087" t="n"/>
      <c r="S66" s="1086" t="n"/>
      <c r="T66" s="1086" t="n"/>
      <c r="U66" s="1086" t="n"/>
      <c r="V66" s="1086" t="n"/>
      <c r="W66" s="1086" t="n"/>
      <c r="X66" s="1087" t="n"/>
      <c r="Y66" s="1087" t="n"/>
      <c r="Z66" s="1086" t="n"/>
      <c r="AA66" s="1086" t="n"/>
      <c r="AB66" s="1086" t="n"/>
      <c r="AC66" s="1086" t="n"/>
      <c r="AD66" s="1086" t="n"/>
      <c r="AE66" s="1087" t="n"/>
      <c r="AF66" s="1087" t="n"/>
      <c r="AG66" s="1086" t="n"/>
      <c r="AH66" s="1086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 thickBot="1">
      <c r="A67" s="299" t="inlineStr">
        <is>
          <t>PP35,ULOVI TROFEJ</t>
        </is>
      </c>
      <c r="B67" s="390" t="inlineStr">
        <is>
          <t>22:45</t>
        </is>
      </c>
      <c r="C67" s="249" t="inlineStr">
        <is>
          <t>PT</t>
        </is>
      </c>
      <c r="D67" s="475" t="inlineStr">
        <is>
          <t>Mon-Sun</t>
        </is>
      </c>
      <c r="E67" s="1086" t="n"/>
      <c r="F67" s="1086" t="n"/>
      <c r="G67" s="1086" t="n"/>
      <c r="H67" s="1086" t="n"/>
      <c r="I67" s="1086" t="n"/>
      <c r="J67" s="1087" t="n"/>
      <c r="K67" s="1087" t="n"/>
      <c r="L67" s="1086" t="n"/>
      <c r="M67" s="1086" t="n"/>
      <c r="N67" s="1086" t="n"/>
      <c r="O67" s="1086" t="n"/>
      <c r="P67" s="1086" t="n"/>
      <c r="Q67" s="1087" t="n"/>
      <c r="R67" s="1087" t="n"/>
      <c r="S67" s="1086" t="n"/>
      <c r="T67" s="1086" t="n"/>
      <c r="U67" s="1086" t="n"/>
      <c r="V67" s="1086" t="n"/>
      <c r="W67" s="1086" t="n"/>
      <c r="X67" s="1087" t="n"/>
      <c r="Y67" s="1087" t="n"/>
      <c r="Z67" s="1086" t="n"/>
      <c r="AA67" s="1086" t="n"/>
      <c r="AB67" s="1086" t="n"/>
      <c r="AC67" s="1086" t="n"/>
      <c r="AD67" s="1086" t="n"/>
      <c r="AE67" s="1087" t="n"/>
      <c r="AF67" s="1087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 thickBot="1">
      <c r="A68" s="299" t="inlineStr">
        <is>
          <t>PP36</t>
        </is>
      </c>
      <c r="B68" s="390" t="inlineStr">
        <is>
          <t>23:15</t>
        </is>
      </c>
      <c r="C68" s="249" t="inlineStr">
        <is>
          <t>NPT</t>
        </is>
      </c>
      <c r="D68" s="475" t="inlineStr">
        <is>
          <t>Mon-Sun</t>
        </is>
      </c>
      <c r="E68" s="1086" t="n"/>
      <c r="F68" s="1086" t="n"/>
      <c r="G68" s="1086" t="n"/>
      <c r="H68" s="1086" t="n"/>
      <c r="I68" s="1086" t="n"/>
      <c r="J68" s="1087" t="n"/>
      <c r="K68" s="1087" t="n"/>
      <c r="L68" s="1086" t="n"/>
      <c r="M68" s="1086" t="n"/>
      <c r="N68" s="1086" t="n"/>
      <c r="O68" s="1086" t="n"/>
      <c r="P68" s="1086" t="n"/>
      <c r="Q68" s="1087" t="n"/>
      <c r="R68" s="1087" t="n"/>
      <c r="S68" s="1086" t="n"/>
      <c r="T68" s="1086" t="n"/>
      <c r="U68" s="1086" t="n"/>
      <c r="V68" s="1086" t="n"/>
      <c r="W68" s="1086" t="n"/>
      <c r="X68" s="1087" t="n"/>
      <c r="Y68" s="1087" t="n"/>
      <c r="Z68" s="1086" t="n"/>
      <c r="AA68" s="1086" t="n"/>
      <c r="AB68" s="1086" t="n"/>
      <c r="AC68" s="1086" t="n"/>
      <c r="AD68" s="1086" t="n"/>
      <c r="AE68" s="1087" t="n"/>
      <c r="AF68" s="1087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 thickBot="1">
      <c r="A69" s="299" t="inlineStr">
        <is>
          <t>BEZ GRANICA SA ANDREJEM,PP37</t>
        </is>
      </c>
      <c r="B69" s="390" t="inlineStr">
        <is>
          <t>23:45</t>
        </is>
      </c>
      <c r="C69" s="249" t="inlineStr">
        <is>
          <t>NPT</t>
        </is>
      </c>
      <c r="D69" s="475" t="inlineStr">
        <is>
          <t>Mon-Sun</t>
        </is>
      </c>
      <c r="E69" s="1086" t="n"/>
      <c r="F69" s="1086" t="n"/>
      <c r="G69" s="1086" t="n"/>
      <c r="H69" s="1086" t="n"/>
      <c r="I69" s="1086" t="n"/>
      <c r="J69" s="1087" t="n"/>
      <c r="K69" s="1087" t="n"/>
      <c r="L69" s="1086" t="n"/>
      <c r="M69" s="1086" t="n"/>
      <c r="N69" s="1086" t="n"/>
      <c r="O69" s="1086" t="n"/>
      <c r="P69" s="1086" t="n"/>
      <c r="Q69" s="1087" t="n"/>
      <c r="R69" s="1087" t="n"/>
      <c r="S69" s="1086" t="n"/>
      <c r="T69" s="1086" t="n"/>
      <c r="U69" s="1086" t="n"/>
      <c r="V69" s="1086" t="n"/>
      <c r="W69" s="1086" t="n"/>
      <c r="X69" s="1087" t="n"/>
      <c r="Y69" s="1087" t="n"/>
      <c r="Z69" s="1086" t="n"/>
      <c r="AA69" s="1086" t="n"/>
      <c r="AB69" s="1086" t="n"/>
      <c r="AC69" s="1086" t="n"/>
      <c r="AD69" s="1086" t="n"/>
      <c r="AE69" s="1087" t="n"/>
      <c r="AF69" s="1087" t="n"/>
      <c r="AG69" s="1086" t="n"/>
      <c r="AH69" s="1086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 thickBot="1">
      <c r="A70" s="299" t="inlineStr">
        <is>
          <t>PP38</t>
        </is>
      </c>
      <c r="B70" s="390" t="inlineStr">
        <is>
          <t>24:15</t>
        </is>
      </c>
      <c r="C70" s="249" t="inlineStr">
        <is>
          <t>NPT</t>
        </is>
      </c>
      <c r="D70" s="475" t="inlineStr">
        <is>
          <t>Mon-Sun</t>
        </is>
      </c>
      <c r="E70" s="1086" t="n"/>
      <c r="F70" s="1086" t="n"/>
      <c r="G70" s="1086" t="n"/>
      <c r="H70" s="1086" t="n"/>
      <c r="I70" s="1086" t="n"/>
      <c r="J70" s="1087" t="n"/>
      <c r="K70" s="1087" t="n"/>
      <c r="L70" s="1086" t="n"/>
      <c r="M70" s="1086" t="n"/>
      <c r="N70" s="1086" t="n"/>
      <c r="O70" s="1086" t="n"/>
      <c r="P70" s="1086" t="n"/>
      <c r="Q70" s="1087" t="n"/>
      <c r="R70" s="1087" t="n"/>
      <c r="S70" s="1086" t="n"/>
      <c r="T70" s="1086" t="n"/>
      <c r="U70" s="1086" t="n"/>
      <c r="V70" s="1086" t="n"/>
      <c r="W70" s="1086" t="n"/>
      <c r="X70" s="1087" t="n"/>
      <c r="Y70" s="1087" t="n"/>
      <c r="Z70" s="1086" t="n"/>
      <c r="AA70" s="1086" t="n"/>
      <c r="AB70" s="1086" t="n"/>
      <c r="AC70" s="1086" t="n"/>
      <c r="AD70" s="1086" t="n"/>
      <c r="AE70" s="1087" t="n"/>
      <c r="AF70" s="1087" t="n"/>
      <c r="AG70" s="1086" t="n"/>
      <c r="AH70" s="1086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 thickBot="1">
      <c r="A71" s="299" t="inlineStr">
        <is>
          <t>PP39,RIBOLOVAČKI SAVETI</t>
        </is>
      </c>
      <c r="B71" s="390" t="inlineStr">
        <is>
          <t>24:45</t>
        </is>
      </c>
      <c r="C71" s="249" t="inlineStr">
        <is>
          <t>NPT</t>
        </is>
      </c>
      <c r="D71" s="475" t="inlineStr">
        <is>
          <t>Mon-Sun</t>
        </is>
      </c>
      <c r="E71" s="1086" t="n"/>
      <c r="F71" s="1086" t="n"/>
      <c r="G71" s="1086" t="n"/>
      <c r="H71" s="1086" t="n"/>
      <c r="I71" s="1086" t="n"/>
      <c r="J71" s="1087" t="n"/>
      <c r="K71" s="1087" t="n"/>
      <c r="L71" s="1086" t="n"/>
      <c r="M71" s="1086" t="n"/>
      <c r="N71" s="1086" t="n"/>
      <c r="O71" s="1086" t="n"/>
      <c r="P71" s="1086" t="n"/>
      <c r="Q71" s="1087" t="n"/>
      <c r="R71" s="1087" t="n"/>
      <c r="S71" s="1086" t="n"/>
      <c r="T71" s="1086" t="n"/>
      <c r="U71" s="1086" t="n"/>
      <c r="V71" s="1086" t="n"/>
      <c r="W71" s="1086" t="n"/>
      <c r="X71" s="1087" t="n"/>
      <c r="Y71" s="1087" t="n"/>
      <c r="Z71" s="1086" t="n"/>
      <c r="AA71" s="1086" t="n"/>
      <c r="AB71" s="1086" t="n"/>
      <c r="AC71" s="1086" t="n"/>
      <c r="AD71" s="1086" t="n"/>
      <c r="AE71" s="1087" t="n"/>
      <c r="AF71" s="1087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 thickBot="1">
      <c r="A72" s="299" t="inlineStr">
        <is>
          <t>KAD NAŠ BROD PLOVI,PP40</t>
        </is>
      </c>
      <c r="B72" s="390" t="inlineStr">
        <is>
          <t>25:15</t>
        </is>
      </c>
      <c r="C72" s="249" t="inlineStr">
        <is>
          <t>NPT</t>
        </is>
      </c>
      <c r="D72" s="475" t="inlineStr">
        <is>
          <t>Mon-Sun</t>
        </is>
      </c>
      <c r="E72" s="1086" t="n"/>
      <c r="F72" s="1086" t="n"/>
      <c r="G72" s="1086" t="n"/>
      <c r="H72" s="1086" t="n"/>
      <c r="I72" s="1086" t="n"/>
      <c r="J72" s="1087" t="n"/>
      <c r="K72" s="1087" t="n"/>
      <c r="L72" s="1086" t="n"/>
      <c r="M72" s="1086" t="n"/>
      <c r="N72" s="1086" t="n"/>
      <c r="O72" s="1086" t="n"/>
      <c r="P72" s="1086" t="n"/>
      <c r="Q72" s="1087" t="n"/>
      <c r="R72" s="1087" t="n"/>
      <c r="S72" s="1086" t="n"/>
      <c r="T72" s="1086" t="n"/>
      <c r="U72" s="1086" t="n"/>
      <c r="V72" s="1086" t="n"/>
      <c r="W72" s="1086" t="n"/>
      <c r="X72" s="1087" t="n"/>
      <c r="Y72" s="1087" t="n"/>
      <c r="Z72" s="1086" t="n"/>
      <c r="AA72" s="1086" t="n"/>
      <c r="AB72" s="1086" t="n"/>
      <c r="AC72" s="1086" t="n"/>
      <c r="AD72" s="1086" t="n"/>
      <c r="AE72" s="1087" t="n"/>
      <c r="AF72" s="1087" t="n"/>
      <c r="AG72" s="1086" t="n"/>
      <c r="AH72" s="1086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 thickBot="1">
      <c r="A73" s="299" t="inlineStr">
        <is>
          <t>LOVAČKI SAVETI,PP41</t>
        </is>
      </c>
      <c r="B73" s="390" t="inlineStr">
        <is>
          <t>25:45</t>
        </is>
      </c>
      <c r="C73" s="249" t="inlineStr">
        <is>
          <t>NPT</t>
        </is>
      </c>
      <c r="D73" s="475" t="inlineStr">
        <is>
          <t>Mon-Sun</t>
        </is>
      </c>
      <c r="E73" s="1086" t="n"/>
      <c r="F73" s="1086" t="n"/>
      <c r="G73" s="1086" t="n"/>
      <c r="H73" s="1086" t="n"/>
      <c r="I73" s="1086" t="n"/>
      <c r="J73" s="1087" t="n"/>
      <c r="K73" s="1087" t="n"/>
      <c r="L73" s="1086" t="n"/>
      <c r="M73" s="1086" t="n"/>
      <c r="N73" s="1086" t="n"/>
      <c r="O73" s="1086" t="n"/>
      <c r="P73" s="1086" t="n"/>
      <c r="Q73" s="1087" t="n"/>
      <c r="R73" s="1087" t="n"/>
      <c r="S73" s="1086" t="n"/>
      <c r="T73" s="1086" t="n"/>
      <c r="U73" s="1086" t="n"/>
      <c r="V73" s="1086" t="n"/>
      <c r="W73" s="1086" t="n"/>
      <c r="X73" s="1087" t="n"/>
      <c r="Y73" s="1087" t="n"/>
      <c r="Z73" s="1086" t="n"/>
      <c r="AA73" s="1086" t="n"/>
      <c r="AB73" s="1086" t="n"/>
      <c r="AC73" s="1086" t="n"/>
      <c r="AD73" s="1086" t="n"/>
      <c r="AE73" s="1087" t="n"/>
      <c r="AF73" s="1087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 thickBot="1">
      <c r="A74" s="299" t="inlineStr">
        <is>
          <t>LOVAČKI SAVETI,PP42</t>
        </is>
      </c>
      <c r="B74" s="390" t="inlineStr">
        <is>
          <t>26:15</t>
        </is>
      </c>
      <c r="C74" s="249" t="inlineStr">
        <is>
          <t>NPT</t>
        </is>
      </c>
      <c r="D74" s="475" t="inlineStr">
        <is>
          <t>Mon-Sun</t>
        </is>
      </c>
      <c r="E74" s="1086" t="n"/>
      <c r="F74" s="1086" t="n"/>
      <c r="G74" s="1086" t="n"/>
      <c r="H74" s="1086" t="n"/>
      <c r="I74" s="1086" t="n"/>
      <c r="J74" s="1087" t="n"/>
      <c r="K74" s="1087" t="n"/>
      <c r="L74" s="1086" t="n"/>
      <c r="M74" s="1086" t="n"/>
      <c r="N74" s="1086" t="n"/>
      <c r="O74" s="1086" t="n"/>
      <c r="P74" s="1086" t="n"/>
      <c r="Q74" s="1087" t="n"/>
      <c r="R74" s="1087" t="n"/>
      <c r="S74" s="1086" t="n"/>
      <c r="T74" s="1086" t="n"/>
      <c r="U74" s="1086" t="n"/>
      <c r="V74" s="1086" t="n"/>
      <c r="W74" s="1086" t="n"/>
      <c r="X74" s="1087" t="n"/>
      <c r="Y74" s="1087" t="n"/>
      <c r="Z74" s="1086" t="n"/>
      <c r="AA74" s="1086" t="n"/>
      <c r="AB74" s="1086" t="n"/>
      <c r="AC74" s="1086" t="n"/>
      <c r="AD74" s="1086" t="n"/>
      <c r="AE74" s="1087" t="n"/>
      <c r="AF74" s="1087" t="n"/>
      <c r="AG74" s="1086" t="n"/>
      <c r="AH74" s="1086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 thickBot="1">
      <c r="A75" s="299" t="inlineStr">
        <is>
          <t>PP43,UPOZNAJTE LOVSTVO</t>
        </is>
      </c>
      <c r="B75" s="390" t="inlineStr">
        <is>
          <t>26:45</t>
        </is>
      </c>
      <c r="C75" s="249" t="inlineStr">
        <is>
          <t>NPT</t>
        </is>
      </c>
      <c r="D75" s="475" t="inlineStr">
        <is>
          <t>Mon-Sun</t>
        </is>
      </c>
      <c r="E75" s="1086" t="n"/>
      <c r="F75" s="1086" t="n"/>
      <c r="G75" s="1086" t="n"/>
      <c r="H75" s="1086" t="n"/>
      <c r="I75" s="1086" t="n"/>
      <c r="J75" s="1087" t="n"/>
      <c r="K75" s="1087" t="n"/>
      <c r="L75" s="1086" t="n"/>
      <c r="M75" s="1086" t="n"/>
      <c r="N75" s="1086" t="n"/>
      <c r="O75" s="1086" t="n"/>
      <c r="P75" s="1086" t="n"/>
      <c r="Q75" s="1087" t="n"/>
      <c r="R75" s="1087" t="n"/>
      <c r="S75" s="1086" t="n"/>
      <c r="T75" s="1086" t="n"/>
      <c r="U75" s="1086" t="n"/>
      <c r="V75" s="1086" t="n"/>
      <c r="W75" s="1086" t="n"/>
      <c r="X75" s="1087" t="n"/>
      <c r="Y75" s="1087" t="n"/>
      <c r="Z75" s="1086" t="n"/>
      <c r="AA75" s="1086" t="n"/>
      <c r="AB75" s="1086" t="n"/>
      <c r="AC75" s="1086" t="n"/>
      <c r="AD75" s="1086" t="n"/>
      <c r="AE75" s="1087" t="n"/>
      <c r="AF75" s="1087" t="n"/>
      <c r="AG75" s="1086" t="n"/>
      <c r="AH75" s="1086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 thickBot="1">
      <c r="A76" s="299" t="inlineStr">
        <is>
          <t>PP44,UPOZNAJTE LOVSTVO</t>
        </is>
      </c>
      <c r="B76" s="390" t="inlineStr">
        <is>
          <t>27:15</t>
        </is>
      </c>
      <c r="C76" s="249" t="inlineStr">
        <is>
          <t>NPT</t>
        </is>
      </c>
      <c r="D76" s="475" t="inlineStr">
        <is>
          <t>Mon-Sun</t>
        </is>
      </c>
      <c r="E76" s="1086" t="n"/>
      <c r="F76" s="1086" t="n"/>
      <c r="G76" s="1086" t="n"/>
      <c r="H76" s="1086" t="n"/>
      <c r="I76" s="1086" t="n"/>
      <c r="J76" s="1087" t="n"/>
      <c r="K76" s="1087" t="n"/>
      <c r="L76" s="1086" t="n"/>
      <c r="M76" s="1086" t="n"/>
      <c r="N76" s="1086" t="n"/>
      <c r="O76" s="1086" t="n"/>
      <c r="P76" s="1086" t="n"/>
      <c r="Q76" s="1087" t="n"/>
      <c r="R76" s="1087" t="n"/>
      <c r="S76" s="1086" t="n"/>
      <c r="T76" s="1086" t="n"/>
      <c r="U76" s="1086" t="n"/>
      <c r="V76" s="1086" t="n"/>
      <c r="W76" s="1086" t="n"/>
      <c r="X76" s="1087" t="n"/>
      <c r="Y76" s="1087" t="n"/>
      <c r="Z76" s="1086" t="n"/>
      <c r="AA76" s="1086" t="n"/>
      <c r="AB76" s="1086" t="n"/>
      <c r="AC76" s="1086" t="n"/>
      <c r="AD76" s="1086" t="n"/>
      <c r="AE76" s="1087" t="n"/>
      <c r="AF76" s="1087" t="n"/>
      <c r="AG76" s="1086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 thickBot="1">
      <c r="A77" s="299" t="inlineStr">
        <is>
          <t>KUHINJICA NA OTVORENOM,PP45</t>
        </is>
      </c>
      <c r="B77" s="390" t="inlineStr">
        <is>
          <t>27:45</t>
        </is>
      </c>
      <c r="C77" s="249" t="inlineStr">
        <is>
          <t>NPT</t>
        </is>
      </c>
      <c r="D77" s="475" t="inlineStr">
        <is>
          <t>Mon-Sun</t>
        </is>
      </c>
      <c r="E77" s="1086" t="n"/>
      <c r="F77" s="1086" t="n"/>
      <c r="G77" s="1086" t="n"/>
      <c r="H77" s="1086" t="n"/>
      <c r="I77" s="1086" t="n"/>
      <c r="J77" s="1087" t="n"/>
      <c r="K77" s="1087" t="n"/>
      <c r="L77" s="1086" t="n"/>
      <c r="M77" s="1086" t="n"/>
      <c r="N77" s="1086" t="n"/>
      <c r="O77" s="1086" t="n"/>
      <c r="P77" s="1086" t="n"/>
      <c r="Q77" s="1087" t="n"/>
      <c r="R77" s="1087" t="n"/>
      <c r="S77" s="1086" t="n"/>
      <c r="T77" s="1086" t="n"/>
      <c r="U77" s="1086" t="n"/>
      <c r="V77" s="1086" t="n"/>
      <c r="W77" s="1086" t="n"/>
      <c r="X77" s="1087" t="n"/>
      <c r="Y77" s="1087" t="n"/>
      <c r="Z77" s="1086" t="n"/>
      <c r="AA77" s="1086" t="n"/>
      <c r="AB77" s="1086" t="n"/>
      <c r="AC77" s="1086" t="n"/>
      <c r="AD77" s="1086" t="n"/>
      <c r="AE77" s="1087" t="n"/>
      <c r="AF77" s="1087" t="n"/>
      <c r="AG77" s="1086" t="n"/>
      <c r="AH77" s="1086" t="n"/>
      <c r="AI77" s="34">
        <f>COUNTA(E77:AH77)</f>
        <v/>
      </c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 thickBot="1">
      <c r="A78" s="299" t="inlineStr">
        <is>
          <t>KUHINJICA NA OTVORENOM,PP46</t>
        </is>
      </c>
      <c r="B78" s="390" t="inlineStr">
        <is>
          <t>28:15</t>
        </is>
      </c>
      <c r="C78" s="249" t="inlineStr">
        <is>
          <t>NPT</t>
        </is>
      </c>
      <c r="D78" s="475" t="inlineStr">
        <is>
          <t>Mon-Sun</t>
        </is>
      </c>
      <c r="E78" s="1086" t="n"/>
      <c r="F78" s="1086" t="n"/>
      <c r="G78" s="1086" t="n"/>
      <c r="H78" s="1086" t="n"/>
      <c r="I78" s="1086" t="n"/>
      <c r="J78" s="1087" t="n"/>
      <c r="K78" s="1087" t="n"/>
      <c r="L78" s="1086" t="n"/>
      <c r="M78" s="1086" t="n"/>
      <c r="N78" s="1086" t="n"/>
      <c r="O78" s="1086" t="n"/>
      <c r="P78" s="1086" t="n"/>
      <c r="Q78" s="1087" t="n"/>
      <c r="R78" s="1087" t="n"/>
      <c r="S78" s="1086" t="n"/>
      <c r="T78" s="1086" t="n"/>
      <c r="U78" s="1086" t="n"/>
      <c r="V78" s="1086" t="n"/>
      <c r="W78" s="1086" t="n"/>
      <c r="X78" s="1087" t="n"/>
      <c r="Y78" s="1087" t="n"/>
      <c r="Z78" s="1086" t="n"/>
      <c r="AA78" s="1086" t="n"/>
      <c r="AB78" s="1086" t="n"/>
      <c r="AC78" s="1086" t="n"/>
      <c r="AD78" s="1086" t="n"/>
      <c r="AE78" s="1087" t="n"/>
      <c r="AF78" s="1087" t="n"/>
      <c r="AG78" s="1086" t="n"/>
      <c r="AH78" s="1086" t="n"/>
      <c r="AI78" s="34">
        <f>COUNTA(E78:AH78)</f>
        <v/>
      </c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 thickBot="1">
      <c r="A79" s="299" t="inlineStr">
        <is>
          <t>PP47,ULOVI TROFEJ</t>
        </is>
      </c>
      <c r="B79" s="390" t="inlineStr">
        <is>
          <t>28:45</t>
        </is>
      </c>
      <c r="C79" s="249" t="inlineStr">
        <is>
          <t>NPT</t>
        </is>
      </c>
      <c r="D79" s="475" t="inlineStr">
        <is>
          <t>Mon-Sun</t>
        </is>
      </c>
      <c r="E79" s="1086" t="n"/>
      <c r="F79" s="1086" t="n"/>
      <c r="G79" s="1086" t="n"/>
      <c r="H79" s="1086" t="n"/>
      <c r="I79" s="1086" t="n"/>
      <c r="J79" s="1087" t="n"/>
      <c r="K79" s="1087" t="n"/>
      <c r="L79" s="1086" t="n"/>
      <c r="M79" s="1086" t="n"/>
      <c r="N79" s="1086" t="n"/>
      <c r="O79" s="1086" t="n"/>
      <c r="P79" s="1086" t="n"/>
      <c r="Q79" s="1087" t="n"/>
      <c r="R79" s="1087" t="n"/>
      <c r="S79" s="1086" t="n"/>
      <c r="T79" s="1086" t="n"/>
      <c r="U79" s="1086" t="n"/>
      <c r="V79" s="1086" t="n"/>
      <c r="W79" s="1086" t="n"/>
      <c r="X79" s="1087" t="n"/>
      <c r="Y79" s="1087" t="n"/>
      <c r="Z79" s="1086" t="n"/>
      <c r="AA79" s="1086" t="n"/>
      <c r="AB79" s="1086" t="n"/>
      <c r="AC79" s="1086" t="n"/>
      <c r="AD79" s="1086" t="n"/>
      <c r="AE79" s="1087" t="n"/>
      <c r="AF79" s="1087" t="n"/>
      <c r="AG79" s="1086" t="n"/>
      <c r="AH79" s="1086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 thickBot="1">
      <c r="A80" s="299" t="inlineStr">
        <is>
          <t>PP48</t>
        </is>
      </c>
      <c r="B80" s="390" t="inlineStr">
        <is>
          <t>29:15</t>
        </is>
      </c>
      <c r="C80" s="249" t="inlineStr">
        <is>
          <t>NPT</t>
        </is>
      </c>
      <c r="D80" s="475" t="inlineStr">
        <is>
          <t>Mon-Sun</t>
        </is>
      </c>
      <c r="E80" s="1086" t="n"/>
      <c r="F80" s="1086" t="n"/>
      <c r="G80" s="1086" t="n"/>
      <c r="H80" s="1086" t="n"/>
      <c r="I80" s="1086" t="n"/>
      <c r="J80" s="1087" t="n"/>
      <c r="K80" s="1087" t="n"/>
      <c r="L80" s="1086" t="n"/>
      <c r="M80" s="1086" t="n"/>
      <c r="N80" s="1086" t="n"/>
      <c r="O80" s="1086" t="n"/>
      <c r="P80" s="1086" t="n"/>
      <c r="Q80" s="1087" t="n"/>
      <c r="R80" s="1087" t="n"/>
      <c r="S80" s="1086" t="n"/>
      <c r="T80" s="1086" t="n"/>
      <c r="U80" s="1086" t="n"/>
      <c r="V80" s="1086" t="n"/>
      <c r="W80" s="1086" t="n"/>
      <c r="X80" s="1087" t="n"/>
      <c r="Y80" s="1087" t="n"/>
      <c r="Z80" s="1086" t="n"/>
      <c r="AA80" s="1086" t="n"/>
      <c r="AB80" s="1086" t="n"/>
      <c r="AC80" s="1086" t="n"/>
      <c r="AD80" s="1086" t="n"/>
      <c r="AE80" s="1087" t="n"/>
      <c r="AF80" s="1087" t="n"/>
      <c r="AG80" s="1086" t="n"/>
      <c r="AH80" s="1086" t="n"/>
      <c r="AI80" s="34">
        <f>COUNTA(E80:AH80)</f>
        <v/>
      </c>
      <c r="AK80" s="393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96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>
      <c r="A81" s="299" t="inlineStr">
        <is>
          <t>ULOVI TROFEJ</t>
        </is>
      </c>
      <c r="B81" s="390" t="inlineStr">
        <is>
          <t>29:45</t>
        </is>
      </c>
      <c r="C81" s="249" t="inlineStr">
        <is>
          <t>NPT</t>
        </is>
      </c>
      <c r="D81" s="475" t="inlineStr">
        <is>
          <t>Mon-Sun</t>
        </is>
      </c>
      <c r="E81" s="1086" t="n"/>
      <c r="F81" s="1088" t="n"/>
      <c r="G81" s="1086" t="n"/>
      <c r="H81" s="1086" t="n"/>
      <c r="I81" s="1086" t="n"/>
      <c r="J81" s="1087" t="n"/>
      <c r="K81" s="1087" t="n"/>
      <c r="L81" s="1086" t="n"/>
      <c r="M81" s="1086" t="n"/>
      <c r="N81" s="1086" t="n"/>
      <c r="O81" s="1086" t="n"/>
      <c r="P81" s="1086" t="n"/>
      <c r="Q81" s="1087" t="n"/>
      <c r="R81" s="1087" t="n"/>
      <c r="S81" s="1086" t="n"/>
      <c r="T81" s="1086" t="n"/>
      <c r="U81" s="1086" t="n"/>
      <c r="V81" s="1086" t="n"/>
      <c r="W81" s="1086" t="n"/>
      <c r="X81" s="1088" t="n"/>
      <c r="Y81" s="1087" t="n"/>
      <c r="Z81" s="1086" t="n"/>
      <c r="AA81" s="1086" t="n"/>
      <c r="AB81" s="1086" t="n"/>
      <c r="AC81" s="1086" t="n"/>
      <c r="AD81" s="1086" t="n"/>
      <c r="AE81" s="1087" t="n"/>
      <c r="AF81" s="1087" t="n"/>
      <c r="AG81" s="1086" t="n"/>
      <c r="AH81" s="1086" t="n"/>
      <c r="AI81" s="34">
        <f>COUNTA(E81:AH81)</f>
        <v/>
      </c>
      <c r="AK81" s="393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96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" customHeight="1" thickBot="1">
      <c r="A82" s="307" t="n"/>
      <c r="B82" s="308" t="n"/>
      <c r="C82" s="308" t="n"/>
      <c r="AK82" s="38" t="n"/>
      <c r="AL82" s="38" t="n"/>
      <c r="AM82" s="38" t="n"/>
      <c r="AN82" s="38" t="n"/>
      <c r="AO82" s="38" t="n"/>
      <c r="AP82" s="38" t="n"/>
      <c r="AQ82" s="38" t="n"/>
      <c r="AR82" s="38" t="n"/>
      <c r="AS82" s="38" t="n"/>
      <c r="AT82" s="38" t="n"/>
      <c r="AU82" s="38" t="n"/>
      <c r="AV82" s="38" t="n"/>
      <c r="AW82" s="38" t="n"/>
      <c r="AX82" s="38" t="n"/>
      <c r="AY82" s="38" t="n"/>
      <c r="BQ82" s="35" t="n"/>
    </row>
    <row r="83" ht="21.75" customHeight="1" thickBot="1">
      <c r="A83" s="38" t="n"/>
      <c r="B83" s="38" t="n"/>
      <c r="C83" s="38" t="n"/>
      <c r="D83" s="38" t="n"/>
      <c r="E83" s="309">
        <f>COUNTA(E33:E81)</f>
        <v/>
      </c>
      <c r="F83" s="309">
        <f>COUNTA(F33:F81)</f>
        <v/>
      </c>
      <c r="G83" s="309">
        <f>COUNTA(G33:G81)</f>
        <v/>
      </c>
      <c r="H83" s="309">
        <f>COUNTA(H33:H81)</f>
        <v/>
      </c>
      <c r="I83" s="309">
        <f>COUNTA(I33:I81)</f>
        <v/>
      </c>
      <c r="J83" s="309">
        <f>COUNTA(J33:J81)</f>
        <v/>
      </c>
      <c r="K83" s="309">
        <f>COUNTA(K33:K81)</f>
        <v/>
      </c>
      <c r="L83" s="309">
        <f>COUNTA(L33:L81)</f>
        <v/>
      </c>
      <c r="M83" s="309">
        <f>COUNTA(M33:M81)</f>
        <v/>
      </c>
      <c r="N83" s="309">
        <f>COUNTA(N33:N81)</f>
        <v/>
      </c>
      <c r="O83" s="309">
        <f>COUNTA(O33:O81)</f>
        <v/>
      </c>
      <c r="P83" s="309">
        <f>COUNTA(P33:P81)</f>
        <v/>
      </c>
      <c r="Q83" s="309">
        <f>COUNTA(Q33:Q81)</f>
        <v/>
      </c>
      <c r="R83" s="309">
        <f>COUNTA(R33:R81)</f>
        <v/>
      </c>
      <c r="S83" s="309">
        <f>COUNTA(S33:S81)</f>
        <v/>
      </c>
      <c r="T83" s="309">
        <f>COUNTA(T33:T81)</f>
        <v/>
      </c>
      <c r="U83" s="309">
        <f>COUNTA(U33:U81)</f>
        <v/>
      </c>
      <c r="V83" s="309">
        <f>COUNTA(V33:V81)</f>
        <v/>
      </c>
      <c r="W83" s="309">
        <f>COUNTA(W33:W81)</f>
        <v/>
      </c>
      <c r="X83" s="309">
        <f>COUNTA(X33:X81)</f>
        <v/>
      </c>
      <c r="Y83" s="309">
        <f>COUNTA(Y33:Y81)</f>
        <v/>
      </c>
      <c r="Z83" s="309">
        <f>COUNTA(Z33:Z81)</f>
        <v/>
      </c>
      <c r="AA83" s="309">
        <f>COUNTA(AA33:AA81)</f>
        <v/>
      </c>
      <c r="AB83" s="309">
        <f>COUNTA(AB33:AB81)</f>
        <v/>
      </c>
      <c r="AC83" s="309">
        <f>COUNTA(AC33:AC81)</f>
        <v/>
      </c>
      <c r="AD83" s="309">
        <f>COUNTA(AD33:AD81)</f>
        <v/>
      </c>
      <c r="AE83" s="309">
        <f>COUNTA(AE33:AE81)</f>
        <v/>
      </c>
      <c r="AF83" s="309">
        <f>COUNTA(AF33:AF81)</f>
        <v/>
      </c>
      <c r="AG83" s="309">
        <f>COUNTA(AG33:AG81)</f>
        <v/>
      </c>
      <c r="AH83" s="309">
        <f>COUNTA(AH33:AH81)</f>
        <v/>
      </c>
      <c r="AI83" s="309">
        <f>SUM(AI33:AI81)</f>
        <v/>
      </c>
      <c r="AK83" s="398">
        <f>SUM(AK33:AK81)</f>
        <v/>
      </c>
      <c r="AL83" s="398">
        <f>SUM(AL33:AL81)</f>
        <v/>
      </c>
      <c r="AM83" s="398">
        <f>SUM(AM33:AM81)</f>
        <v/>
      </c>
      <c r="AN83" s="398">
        <f>SUM(AN33:AN81)</f>
        <v/>
      </c>
      <c r="AO83" s="398">
        <f>SUM(AO33:AO81)</f>
        <v/>
      </c>
      <c r="AP83" s="398">
        <f>SUM(AP33:AP81)</f>
        <v/>
      </c>
      <c r="AQ83" s="398">
        <f>SUM(AQ33:AQ81)</f>
        <v/>
      </c>
      <c r="AR83" s="398">
        <f>SUM(AR33:AR81)</f>
        <v/>
      </c>
      <c r="AS83" s="398">
        <f>SUM(AS33:AS81)</f>
        <v/>
      </c>
      <c r="AT83" s="398">
        <f>SUM(AT33:AT81)</f>
        <v/>
      </c>
      <c r="AU83" s="398">
        <f>SUM(AU33:AU81)</f>
        <v/>
      </c>
      <c r="AV83" s="398">
        <f>SUM(AV33:AV81)</f>
        <v/>
      </c>
      <c r="AW83" s="398">
        <f>SUM(AW33:AW81)</f>
        <v/>
      </c>
      <c r="AX83" s="398">
        <f>SUM(AX33:AX81)</f>
        <v/>
      </c>
      <c r="AY83" s="398">
        <f>SUM(AY33:AY81)</f>
        <v/>
      </c>
      <c r="BA83" s="311">
        <f>SUM(BA33:BA81)</f>
        <v/>
      </c>
      <c r="BB83" s="311">
        <f>SUM(BB33:BB81)</f>
        <v/>
      </c>
      <c r="BC83" s="311">
        <f>SUM(BC33:BC81)</f>
        <v/>
      </c>
      <c r="BD83" s="311">
        <f>SUM(BD33:BD81)</f>
        <v/>
      </c>
      <c r="BE83" s="311">
        <f>SUM(BE33:BE81)</f>
        <v/>
      </c>
      <c r="BF83" s="311">
        <f>SUM(BF33:BF81)</f>
        <v/>
      </c>
      <c r="BG83" s="311">
        <f>SUM(BG33:BG81)</f>
        <v/>
      </c>
      <c r="BH83" s="311">
        <f>SUM(BH33:BH81)</f>
        <v/>
      </c>
      <c r="BI83" s="311">
        <f>SUM(BI33:BI81)</f>
        <v/>
      </c>
      <c r="BJ83" s="311">
        <f>SUM(BJ33:BJ81)</f>
        <v/>
      </c>
      <c r="BK83" s="311">
        <f>SUM(BK33:BK81)</f>
        <v/>
      </c>
      <c r="BL83" s="311">
        <f>SUM(BL33:BL81)</f>
        <v/>
      </c>
      <c r="BM83" s="311">
        <f>SUM(BM33:BM81)</f>
        <v/>
      </c>
      <c r="BN83" s="311">
        <f>SUM(BN33:BN81)</f>
        <v/>
      </c>
      <c r="BO83" s="311">
        <f>SUM(BO33:BO81)</f>
        <v/>
      </c>
      <c r="BP83" s="311">
        <f>SUM(BP33:BP81)</f>
        <v/>
      </c>
      <c r="BQ83" s="311">
        <f>SUM(BQ33:BQ81)</f>
        <v/>
      </c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ht="21.75" customFormat="1" customHeight="1" s="38" thickBot="1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ht="27.75" customFormat="1" customHeight="1" s="38" thickBot="1" thickTop="1">
      <c r="A88" s="695" t="inlineStr">
        <is>
          <t xml:space="preserve">By daypart </t>
        </is>
      </c>
      <c r="B88" s="1158" t="inlineStr">
        <is>
          <t>Ins</t>
        </is>
      </c>
      <c r="C88" s="1159" t="inlineStr">
        <is>
          <t>%</t>
        </is>
      </c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ht="26.25" customFormat="1" customHeight="1" s="38" thickTop="1">
      <c r="A89" s="696" t="inlineStr">
        <is>
          <t>NPT</t>
        </is>
      </c>
      <c r="B89" s="56">
        <f>BA83</f>
        <v/>
      </c>
      <c r="C89" s="57">
        <f>B89/$B$91</f>
        <v/>
      </c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ht="25.5" customFormat="1" customHeight="1" s="38">
      <c r="A90" s="697" t="inlineStr">
        <is>
          <t>PT</t>
        </is>
      </c>
      <c r="B90" s="58">
        <f>BB83</f>
        <v/>
      </c>
      <c r="C90" s="57">
        <f>B90/$B$91</f>
        <v/>
      </c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ht="27" customFormat="1" customHeight="1" s="38" thickBot="1">
      <c r="A91" s="698" t="inlineStr">
        <is>
          <t>TOTAL</t>
        </is>
      </c>
      <c r="B91" s="59">
        <f>SUM(B89:B90)</f>
        <v/>
      </c>
      <c r="C91" s="60">
        <f>SUM(C89:C90)</f>
        <v/>
      </c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ht="21.75" customFormat="1" customHeight="1" s="38" thickTop="1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ht="21.75" customFormat="1" customHeight="1" s="38" thickBot="1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ht="27.75" customFormat="1" customHeight="1" s="38" thickBot="1" thickTop="1">
      <c r="A95" s="701" t="inlineStr">
        <is>
          <t>Duration</t>
        </is>
      </c>
      <c r="B95" s="495">
        <f>SUM(BC83:BQ83)</f>
        <v/>
      </c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ht="21.75" customFormat="1" customHeight="1" s="38" thickTop="1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</sheetData>
  <mergeCells count="36">
    <mergeCell ref="AK28:AK31"/>
    <mergeCell ref="BB28:BB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BI28:BI31"/>
    <mergeCell ref="AY28:AY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AP28:AP31"/>
    <mergeCell ref="BG28:BG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4.xml><?xml version="1.0" encoding="utf-8"?>
<worksheet xmlns="http://schemas.openxmlformats.org/spreadsheetml/2006/main">
  <sheetPr codeName="Sheet13">
    <outlinePr summaryBelow="1" summaryRight="1"/>
    <pageSetUpPr/>
  </sheetPr>
  <dimension ref="A1:BQ682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36.42578125" bestFit="1" customWidth="1" style="35" min="1" max="1"/>
    <col width="17.28515625" customWidth="1" style="35" min="2" max="4"/>
    <col width="7" customWidth="1" style="35" min="5" max="34"/>
    <col width="12.14062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85" t="inlineStr">
        <is>
          <t>Client:</t>
        </is>
      </c>
      <c r="B2" s="8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86" t="inlineStr">
        <is>
          <t>Campaign duration</t>
        </is>
      </c>
      <c r="B5" s="8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482" t="inlineStr">
        <is>
          <t>Spot name</t>
        </is>
      </c>
      <c r="B10" s="483" t="inlineStr">
        <is>
          <t>Lenght</t>
        </is>
      </c>
      <c r="C10" s="484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60" t="inlineStr">
        <is>
          <t>Nova S</t>
        </is>
      </c>
      <c r="B28" s="1113" t="n"/>
      <c r="C28" s="1113" t="n"/>
      <c r="D28" s="1113" t="n"/>
      <c r="E28" s="1161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851" t="inlineStr">
        <is>
          <t># Of
Spots A</t>
        </is>
      </c>
      <c r="AL28" s="851" t="inlineStr">
        <is>
          <t># Of
Spots B</t>
        </is>
      </c>
      <c r="AM28" s="851" t="inlineStr">
        <is>
          <t># Of
Spots C</t>
        </is>
      </c>
      <c r="AN28" s="851" t="inlineStr">
        <is>
          <t># Of
Spots D</t>
        </is>
      </c>
      <c r="AO28" s="851" t="inlineStr">
        <is>
          <t># Of
Spots E</t>
        </is>
      </c>
      <c r="AP28" s="851" t="inlineStr">
        <is>
          <t># Of
Spots F</t>
        </is>
      </c>
      <c r="AQ28" s="851" t="inlineStr">
        <is>
          <t># Of
Spots G</t>
        </is>
      </c>
      <c r="AR28" s="851" t="inlineStr">
        <is>
          <t># Of
Spots H</t>
        </is>
      </c>
      <c r="AS28" s="851" t="inlineStr">
        <is>
          <t># Of
Spots I</t>
        </is>
      </c>
      <c r="AT28" s="851" t="inlineStr">
        <is>
          <t># Of
Spots J</t>
        </is>
      </c>
      <c r="AU28" s="851" t="inlineStr">
        <is>
          <t># Of
Spots K</t>
        </is>
      </c>
      <c r="AV28" s="851" t="inlineStr">
        <is>
          <t># Of
Spots L</t>
        </is>
      </c>
      <c r="AW28" s="851" t="inlineStr">
        <is>
          <t># Of
Spots M</t>
        </is>
      </c>
      <c r="AX28" s="851" t="inlineStr">
        <is>
          <t># Of
Spots N</t>
        </is>
      </c>
      <c r="AY28" s="851" t="inlineStr">
        <is>
          <t># Of
Spots O</t>
        </is>
      </c>
      <c r="BA28" s="866" t="inlineStr">
        <is>
          <t>NPT</t>
        </is>
      </c>
      <c r="BB28" s="867" t="inlineStr">
        <is>
          <t>PT</t>
        </is>
      </c>
      <c r="BC28" s="865" t="inlineStr">
        <is>
          <t>A</t>
        </is>
      </c>
      <c r="BD28" s="865" t="inlineStr">
        <is>
          <t>B</t>
        </is>
      </c>
      <c r="BE28" s="865" t="inlineStr">
        <is>
          <t>C</t>
        </is>
      </c>
      <c r="BF28" s="865" t="inlineStr">
        <is>
          <t>D</t>
        </is>
      </c>
      <c r="BG28" s="865" t="inlineStr">
        <is>
          <t>E</t>
        </is>
      </c>
      <c r="BH28" s="865" t="inlineStr">
        <is>
          <t>F</t>
        </is>
      </c>
      <c r="BI28" s="865" t="inlineStr">
        <is>
          <t>G</t>
        </is>
      </c>
      <c r="BJ28" s="865" t="inlineStr">
        <is>
          <t>H</t>
        </is>
      </c>
      <c r="BK28" s="865" t="inlineStr">
        <is>
          <t>I</t>
        </is>
      </c>
      <c r="BL28" s="865" t="inlineStr">
        <is>
          <t>J</t>
        </is>
      </c>
      <c r="BM28" s="865" t="inlineStr">
        <is>
          <t>K</t>
        </is>
      </c>
      <c r="BN28" s="865" t="inlineStr">
        <is>
          <t>L</t>
        </is>
      </c>
      <c r="BO28" s="865" t="inlineStr">
        <is>
          <t>M</t>
        </is>
      </c>
      <c r="BP28" s="865" t="inlineStr">
        <is>
          <t>N</t>
        </is>
      </c>
      <c r="BQ28" s="865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85" t="inlineStr">
        <is>
          <t>Program Name</t>
        </is>
      </c>
      <c r="B32" s="486" t="inlineStr">
        <is>
          <t>Start</t>
        </is>
      </c>
      <c r="C32" s="487" t="inlineStr">
        <is>
          <t>Day Part</t>
        </is>
      </c>
      <c r="D32" s="488" t="inlineStr">
        <is>
          <t>Day</t>
        </is>
      </c>
      <c r="E32" s="454" t="n"/>
      <c r="AI32" s="34" t="n"/>
      <c r="AJ32" s="38" t="n"/>
      <c r="AK32" s="489" t="n"/>
      <c r="AL32" s="490" t="n"/>
      <c r="AM32" s="490" t="n"/>
      <c r="AN32" s="490" t="n"/>
      <c r="AO32" s="490" t="n"/>
      <c r="AP32" s="490" t="n"/>
      <c r="AQ32" s="490" t="n"/>
      <c r="AR32" s="490" t="n"/>
      <c r="AS32" s="490" t="n"/>
      <c r="AT32" s="490" t="n"/>
      <c r="AU32" s="490" t="n"/>
      <c r="AV32" s="490" t="n"/>
      <c r="AW32" s="490" t="n"/>
      <c r="AX32" s="490" t="n"/>
      <c r="AY32" s="490" t="n"/>
      <c r="BA32" s="491" t="n"/>
      <c r="BB32" s="491" t="n"/>
      <c r="BC32" s="492" t="n"/>
      <c r="BD32" s="492" t="n"/>
      <c r="BE32" s="492" t="n"/>
      <c r="BF32" s="492" t="n"/>
      <c r="BG32" s="492" t="n"/>
      <c r="BH32" s="492" t="n"/>
      <c r="BI32" s="492" t="n"/>
      <c r="BJ32" s="492" t="n"/>
      <c r="BK32" s="492" t="n"/>
      <c r="BL32" s="492" t="n"/>
      <c r="BM32" s="492" t="n"/>
      <c r="BN32" s="492" t="n"/>
      <c r="BO32" s="492" t="n"/>
      <c r="BP32" s="492" t="n"/>
      <c r="BQ32" s="492" t="n"/>
    </row>
    <row r="33" ht="19.15" customHeight="1">
      <c r="A33" s="472" t="inlineStr">
        <is>
          <t>ZIGOSANI U REKETU (pon-sub)</t>
        </is>
      </c>
      <c r="B33" s="249" t="inlineStr">
        <is>
          <t>06:15</t>
        </is>
      </c>
      <c r="C33" s="249" t="inlineStr">
        <is>
          <t>NPT</t>
        </is>
      </c>
      <c r="D33" s="493" t="inlineStr">
        <is>
          <t>Mo - Su</t>
        </is>
      </c>
      <c r="E33" s="1086" t="n"/>
      <c r="F33" s="1086" t="n"/>
      <c r="G33" s="1086" t="n"/>
      <c r="H33" s="1086" t="n"/>
      <c r="I33" s="1086" t="n"/>
      <c r="J33" s="1093" t="n"/>
      <c r="K33" s="1088" t="n"/>
      <c r="L33" s="1086" t="n"/>
      <c r="M33" s="1086" t="n"/>
      <c r="N33" s="1086" t="n"/>
      <c r="O33" s="1086" t="n"/>
      <c r="P33" s="1086" t="n"/>
      <c r="Q33" s="1093" t="n"/>
      <c r="R33" s="1088" t="n"/>
      <c r="S33" s="1086" t="n"/>
      <c r="T33" s="1086" t="n"/>
      <c r="U33" s="1086" t="n"/>
      <c r="V33" s="1086" t="n"/>
      <c r="W33" s="1086" t="n"/>
      <c r="X33" s="1093" t="n"/>
      <c r="Y33" s="1088" t="n"/>
      <c r="Z33" s="1086" t="n"/>
      <c r="AA33" s="1086" t="n"/>
      <c r="AB33" s="1086" t="n"/>
      <c r="AC33" s="1086" t="n"/>
      <c r="AD33" s="1086" t="n"/>
      <c r="AE33" s="1093" t="n"/>
      <c r="AF33" s="1088" t="n"/>
      <c r="AG33" s="1086" t="n"/>
      <c r="AH33" s="1086" t="n"/>
      <c r="AI33" s="34">
        <f>COUNTA(E33:AH33)</f>
        <v/>
      </c>
      <c r="AJ33" s="38" t="n"/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96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306">
        <f>AY33*$B$25</f>
        <v/>
      </c>
    </row>
    <row r="34" ht="21" customHeight="1">
      <c r="A34" s="472" t="inlineStr">
        <is>
          <t>ZIGOSANI U REKETU (pon-sub)</t>
        </is>
      </c>
      <c r="B34" s="249" t="inlineStr">
        <is>
          <t>06:45</t>
        </is>
      </c>
      <c r="C34" s="249" t="inlineStr">
        <is>
          <t>NPT</t>
        </is>
      </c>
      <c r="D34" s="493" t="inlineStr">
        <is>
          <t>Mo - Su</t>
        </is>
      </c>
      <c r="E34" s="1086" t="n"/>
      <c r="F34" s="1086" t="n"/>
      <c r="G34" s="1086" t="n"/>
      <c r="H34" s="1086" t="n"/>
      <c r="I34" s="1086" t="n"/>
      <c r="J34" s="1093" t="n"/>
      <c r="K34" s="1088" t="n"/>
      <c r="L34" s="1086" t="n"/>
      <c r="M34" s="1086" t="n"/>
      <c r="N34" s="1086" t="n"/>
      <c r="O34" s="1086" t="n"/>
      <c r="P34" s="1086" t="n"/>
      <c r="Q34" s="1093" t="n"/>
      <c r="R34" s="1088" t="n"/>
      <c r="S34" s="1086" t="n"/>
      <c r="T34" s="1086" t="n"/>
      <c r="U34" s="1086" t="n"/>
      <c r="V34" s="1086" t="n"/>
      <c r="W34" s="1086" t="n"/>
      <c r="X34" s="1093" t="n"/>
      <c r="Y34" s="1088" t="n"/>
      <c r="Z34" s="1086" t="n"/>
      <c r="AA34" s="1086" t="n"/>
      <c r="AB34" s="1086" t="n"/>
      <c r="AC34" s="1086" t="n"/>
      <c r="AD34" s="1086" t="n"/>
      <c r="AE34" s="1093" t="n"/>
      <c r="AF34" s="1088" t="n"/>
      <c r="AG34" s="1086" t="n"/>
      <c r="AH34" s="1086" t="n"/>
      <c r="AI34" s="34">
        <f>COUNTA(E34:AH34)</f>
        <v/>
      </c>
      <c r="AJ34" s="38" t="n"/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19.15" customHeight="1">
      <c r="A35" s="472" t="inlineStr">
        <is>
          <t>KUMOVI (sub) / ZIGOSANI U REKETU (ned)</t>
        </is>
      </c>
      <c r="B35" s="249" t="inlineStr">
        <is>
          <t>07:15</t>
        </is>
      </c>
      <c r="C35" s="249" t="inlineStr">
        <is>
          <t>NPT</t>
        </is>
      </c>
      <c r="D35" s="493" t="inlineStr">
        <is>
          <t>Mo - Su</t>
        </is>
      </c>
      <c r="E35" s="1088" t="n"/>
      <c r="F35" s="1088" t="n"/>
      <c r="G35" s="1088" t="n"/>
      <c r="H35" s="1088" t="n"/>
      <c r="I35" s="1088" t="n"/>
      <c r="J35" s="1093" t="n"/>
      <c r="K35" s="1093" t="n"/>
      <c r="L35" s="1088" t="n"/>
      <c r="M35" s="1088" t="n"/>
      <c r="N35" s="1088" t="n"/>
      <c r="O35" s="1088" t="n"/>
      <c r="P35" s="1088" t="n"/>
      <c r="Q35" s="1093" t="n"/>
      <c r="R35" s="1093" t="n"/>
      <c r="S35" s="1088" t="n"/>
      <c r="T35" s="1088" t="n"/>
      <c r="U35" s="1088" t="n"/>
      <c r="V35" s="1088" t="n"/>
      <c r="W35" s="1088" t="n"/>
      <c r="X35" s="1093" t="n"/>
      <c r="Y35" s="1093" t="n"/>
      <c r="Z35" s="1088" t="n"/>
      <c r="AA35" s="1088" t="n"/>
      <c r="AB35" s="1088" t="n"/>
      <c r="AC35" s="1088" t="n"/>
      <c r="AD35" s="1088" t="n"/>
      <c r="AE35" s="1093" t="n"/>
      <c r="AF35" s="1093" t="n"/>
      <c r="AG35" s="1088" t="n"/>
      <c r="AH35" s="1088" t="n"/>
      <c r="AI35" s="34">
        <f>COUNTA(E35:AH35)</f>
        <v/>
      </c>
      <c r="AJ35" s="38" t="n"/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>
      <c r="A36" s="472" t="inlineStr">
        <is>
          <t>KUMOVI (sub)</t>
        </is>
      </c>
      <c r="B36" s="249" t="inlineStr">
        <is>
          <t>07:30</t>
        </is>
      </c>
      <c r="C36" s="249" t="inlineStr">
        <is>
          <t>NPT</t>
        </is>
      </c>
      <c r="D36" s="493" t="inlineStr">
        <is>
          <t>Mo - Su</t>
        </is>
      </c>
      <c r="E36" s="1088" t="n"/>
      <c r="F36" s="1088" t="n"/>
      <c r="G36" s="1088" t="n"/>
      <c r="H36" s="1088" t="n"/>
      <c r="I36" s="1088" t="n"/>
      <c r="J36" s="1093" t="n"/>
      <c r="K36" s="1088" t="n"/>
      <c r="L36" s="1088" t="n"/>
      <c r="M36" s="1088" t="n"/>
      <c r="N36" s="1088" t="n"/>
      <c r="O36" s="1088" t="n"/>
      <c r="P36" s="1088" t="n"/>
      <c r="Q36" s="1093" t="n"/>
      <c r="R36" s="1088" t="n"/>
      <c r="S36" s="1088" t="n"/>
      <c r="T36" s="1088" t="n"/>
      <c r="U36" s="1088" t="n"/>
      <c r="V36" s="1088" t="n"/>
      <c r="W36" s="1088" t="n"/>
      <c r="X36" s="1093" t="n"/>
      <c r="Y36" s="1088" t="n"/>
      <c r="Z36" s="1088" t="n"/>
      <c r="AA36" s="1088" t="n"/>
      <c r="AB36" s="1088" t="n"/>
      <c r="AC36" s="1088" t="n"/>
      <c r="AD36" s="1088" t="n"/>
      <c r="AE36" s="1093" t="n"/>
      <c r="AF36" s="1088" t="n"/>
      <c r="AG36" s="1088" t="n"/>
      <c r="AH36" s="1088" t="n"/>
      <c r="AI36" s="34">
        <f>COUNTA(E36:AH36)</f>
        <v/>
      </c>
      <c r="AJ36" s="38" t="n"/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>
      <c r="A37" s="472" t="inlineStr">
        <is>
          <t>PROBUDI SE (pon-pet) / ZIGOSANI U REKETU (ned)</t>
        </is>
      </c>
      <c r="B37" s="249" t="inlineStr">
        <is>
          <t>07:45</t>
        </is>
      </c>
      <c r="C37" s="249" t="inlineStr">
        <is>
          <t>NPT</t>
        </is>
      </c>
      <c r="D37" s="493" t="inlineStr">
        <is>
          <t>Mo - Su</t>
        </is>
      </c>
      <c r="E37" s="1086" t="n"/>
      <c r="F37" s="1086" t="n"/>
      <c r="G37" s="1086" t="n"/>
      <c r="H37" s="1086" t="n"/>
      <c r="I37" s="1086" t="n"/>
      <c r="J37" s="1088" t="n"/>
      <c r="K37" s="1093" t="n"/>
      <c r="L37" s="1086" t="n"/>
      <c r="M37" s="1086" t="n"/>
      <c r="N37" s="1086" t="n"/>
      <c r="O37" s="1086" t="n"/>
      <c r="P37" s="1086" t="n"/>
      <c r="Q37" s="1088" t="n"/>
      <c r="R37" s="1093" t="n"/>
      <c r="S37" s="1086" t="n"/>
      <c r="T37" s="1086" t="n"/>
      <c r="U37" s="1086" t="n"/>
      <c r="V37" s="1086" t="n"/>
      <c r="W37" s="1086" t="n"/>
      <c r="X37" s="1088" t="n"/>
      <c r="Y37" s="1093" t="n"/>
      <c r="Z37" s="1086" t="n"/>
      <c r="AA37" s="1086" t="n"/>
      <c r="AB37" s="1086" t="n"/>
      <c r="AC37" s="1086" t="n"/>
      <c r="AD37" s="1086" t="n"/>
      <c r="AE37" s="1088" t="n"/>
      <c r="AF37" s="1093" t="n"/>
      <c r="AG37" s="1086" t="n"/>
      <c r="AH37" s="1086" t="n"/>
      <c r="AI37" s="34">
        <f>COUNTA(E37:AH37)</f>
        <v/>
      </c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19.15" customHeight="1">
      <c r="A38" s="472" t="inlineStr">
        <is>
          <t>PROBUDI SE (pon-pet) / POKRENI SE (sub-ned)</t>
        </is>
      </c>
      <c r="B38" s="249" t="inlineStr">
        <is>
          <t>08:45</t>
        </is>
      </c>
      <c r="C38" s="249" t="inlineStr">
        <is>
          <t>NPT</t>
        </is>
      </c>
      <c r="D38" s="493" t="inlineStr">
        <is>
          <t>Mo - Su</t>
        </is>
      </c>
      <c r="E38" s="1086" t="n"/>
      <c r="F38" s="1086" t="n"/>
      <c r="G38" s="1086" t="n"/>
      <c r="H38" s="1086" t="n"/>
      <c r="I38" s="1086" t="n"/>
      <c r="J38" s="1093" t="n"/>
      <c r="K38" s="1093" t="n"/>
      <c r="L38" s="1086" t="n"/>
      <c r="M38" s="1086" t="n"/>
      <c r="N38" s="1086" t="n"/>
      <c r="O38" s="1086" t="n"/>
      <c r="P38" s="1086" t="n"/>
      <c r="Q38" s="1093" t="n"/>
      <c r="R38" s="1093" t="n"/>
      <c r="S38" s="1086" t="n"/>
      <c r="T38" s="1086" t="n"/>
      <c r="U38" s="1086" t="n"/>
      <c r="V38" s="1086" t="n"/>
      <c r="W38" s="1086" t="n"/>
      <c r="X38" s="1093" t="n"/>
      <c r="Y38" s="1093" t="n"/>
      <c r="Z38" s="1086" t="n"/>
      <c r="AA38" s="1086" t="n"/>
      <c r="AB38" s="1086" t="n"/>
      <c r="AC38" s="1086" t="n"/>
      <c r="AD38" s="1086" t="n"/>
      <c r="AE38" s="1093" t="n"/>
      <c r="AF38" s="1093" t="n"/>
      <c r="AG38" s="1086" t="n"/>
      <c r="AH38" s="1086" t="n"/>
      <c r="AI38" s="34">
        <f>COUNTA(E38:AH38)</f>
        <v/>
      </c>
      <c r="AJ38" s="38" t="n"/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>
      <c r="A39" s="472" t="inlineStr">
        <is>
          <t>MENTALNO RAZGIBAVANJE (pon-pet) / POKRENI SE (sub-ned)</t>
        </is>
      </c>
      <c r="B39" s="249" t="inlineStr">
        <is>
          <t>09:45</t>
        </is>
      </c>
      <c r="C39" s="249" t="inlineStr">
        <is>
          <t>NPT</t>
        </is>
      </c>
      <c r="D39" s="493" t="inlineStr">
        <is>
          <t>Mo - Su</t>
        </is>
      </c>
      <c r="E39" s="1086" t="n"/>
      <c r="F39" s="1086" t="n"/>
      <c r="G39" s="1086" t="n"/>
      <c r="H39" s="1086" t="n"/>
      <c r="I39" s="1086" t="n"/>
      <c r="J39" s="1093" t="n"/>
      <c r="K39" s="1093" t="n"/>
      <c r="L39" s="1086" t="n"/>
      <c r="M39" s="1086" t="n"/>
      <c r="N39" s="1086" t="n"/>
      <c r="O39" s="1086" t="n"/>
      <c r="P39" s="1086" t="n"/>
      <c r="Q39" s="1093" t="n"/>
      <c r="R39" s="1093" t="n"/>
      <c r="S39" s="1086" t="n"/>
      <c r="T39" s="1086" t="n"/>
      <c r="U39" s="1086" t="n"/>
      <c r="V39" s="1086" t="n"/>
      <c r="W39" s="1086" t="n"/>
      <c r="X39" s="1093" t="n"/>
      <c r="Y39" s="1093" t="n"/>
      <c r="Z39" s="1086" t="n"/>
      <c r="AA39" s="1086" t="n"/>
      <c r="AB39" s="1086" t="n"/>
      <c r="AC39" s="1086" t="n"/>
      <c r="AD39" s="1086" t="n"/>
      <c r="AE39" s="1093" t="n"/>
      <c r="AF39" s="1093" t="n"/>
      <c r="AG39" s="1086" t="n"/>
      <c r="AH39" s="1086" t="n"/>
      <c r="AI39" s="34">
        <f>COUNTA(E39:AH39)</f>
        <v/>
      </c>
      <c r="AJ39" s="38" t="n"/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19.15" customHeight="1">
      <c r="A40" s="472" t="inlineStr">
        <is>
          <t>MENTALNO RAZGIBAVANJE (pon-pet)</t>
        </is>
      </c>
      <c r="B40" s="249" t="inlineStr">
        <is>
          <t>10:30</t>
        </is>
      </c>
      <c r="C40" s="249" t="inlineStr">
        <is>
          <t>NPT</t>
        </is>
      </c>
      <c r="D40" s="493" t="inlineStr">
        <is>
          <t>Mo - Su</t>
        </is>
      </c>
      <c r="E40" s="1086" t="n"/>
      <c r="F40" s="1086" t="n"/>
      <c r="G40" s="1086" t="n"/>
      <c r="H40" s="1086" t="n"/>
      <c r="I40" s="1086" t="n"/>
      <c r="J40" s="1088" t="n"/>
      <c r="K40" s="1088" t="n"/>
      <c r="L40" s="1086" t="n"/>
      <c r="M40" s="1086" t="n"/>
      <c r="N40" s="1086" t="n"/>
      <c r="O40" s="1086" t="n"/>
      <c r="P40" s="1086" t="n"/>
      <c r="Q40" s="1088" t="n"/>
      <c r="R40" s="1088" t="n"/>
      <c r="S40" s="1086" t="n"/>
      <c r="T40" s="1086" t="n"/>
      <c r="U40" s="1086" t="n"/>
      <c r="V40" s="1086" t="n"/>
      <c r="W40" s="1086" t="n"/>
      <c r="X40" s="1088" t="n"/>
      <c r="Y40" s="1088" t="n"/>
      <c r="Z40" s="1086" t="n"/>
      <c r="AA40" s="1086" t="n"/>
      <c r="AB40" s="1086" t="n"/>
      <c r="AC40" s="1086" t="n"/>
      <c r="AD40" s="1086" t="n"/>
      <c r="AE40" s="1088" t="n"/>
      <c r="AF40" s="1088" t="n"/>
      <c r="AG40" s="1086" t="n"/>
      <c r="AH40" s="1086" t="n"/>
      <c r="AI40" s="34">
        <f>COUNTA(E40:AH40)</f>
        <v/>
      </c>
      <c r="AJ40" s="38" t="n"/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>
      <c r="A41" s="472" t="inlineStr">
        <is>
          <t>POKRENI SE (sub-ned)</t>
        </is>
      </c>
      <c r="B41" s="249" t="inlineStr">
        <is>
          <t>10:45</t>
        </is>
      </c>
      <c r="C41" s="249" t="inlineStr">
        <is>
          <t>NPT</t>
        </is>
      </c>
      <c r="D41" s="493" t="inlineStr">
        <is>
          <t>Mo - Su</t>
        </is>
      </c>
      <c r="E41" s="1088" t="n"/>
      <c r="F41" s="1088" t="n"/>
      <c r="G41" s="1088" t="n"/>
      <c r="H41" s="1088" t="n"/>
      <c r="I41" s="1088" t="n"/>
      <c r="J41" s="1093" t="n"/>
      <c r="K41" s="1093" t="n"/>
      <c r="L41" s="1088" t="n"/>
      <c r="M41" s="1088" t="n"/>
      <c r="N41" s="1088" t="n"/>
      <c r="O41" s="1088" t="n"/>
      <c r="P41" s="1088" t="n"/>
      <c r="Q41" s="1093" t="n"/>
      <c r="R41" s="1093" t="n"/>
      <c r="S41" s="1088" t="n"/>
      <c r="T41" s="1088" t="n"/>
      <c r="U41" s="1088" t="n"/>
      <c r="V41" s="1088" t="n"/>
      <c r="W41" s="1088" t="n"/>
      <c r="X41" s="1093" t="n"/>
      <c r="Y41" s="1093" t="n"/>
      <c r="Z41" s="1088" t="n"/>
      <c r="AA41" s="1088" t="n"/>
      <c r="AB41" s="1088" t="n"/>
      <c r="AC41" s="1088" t="n"/>
      <c r="AD41" s="1088" t="n"/>
      <c r="AE41" s="1093" t="n"/>
      <c r="AF41" s="1093" t="n"/>
      <c r="AG41" s="1088" t="n"/>
      <c r="AH41" s="1088" t="n"/>
      <c r="AI41" s="34">
        <f>COUNTA(E41:AH41)</f>
        <v/>
      </c>
      <c r="AJ41" s="38" t="n"/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>
      <c r="A42" s="472" t="inlineStr">
        <is>
          <t>KUCA SA 1000 VRATA (sub-ned)</t>
        </is>
      </c>
      <c r="B42" s="249" t="inlineStr">
        <is>
          <t>11:00</t>
        </is>
      </c>
      <c r="C42" s="249" t="inlineStr">
        <is>
          <t>NPT</t>
        </is>
      </c>
      <c r="D42" s="493" t="inlineStr">
        <is>
          <t>Mo - Su</t>
        </is>
      </c>
      <c r="E42" s="1088" t="n"/>
      <c r="F42" s="1088" t="n"/>
      <c r="G42" s="1088" t="n"/>
      <c r="H42" s="1088" t="n"/>
      <c r="I42" s="1088" t="n"/>
      <c r="J42" s="1093" t="n"/>
      <c r="K42" s="1093" t="n"/>
      <c r="L42" s="1088" t="n"/>
      <c r="M42" s="1088" t="n"/>
      <c r="N42" s="1088" t="n"/>
      <c r="O42" s="1088" t="n"/>
      <c r="P42" s="1088" t="n"/>
      <c r="Q42" s="1093" t="n"/>
      <c r="R42" s="1093" t="n"/>
      <c r="S42" s="1088" t="n"/>
      <c r="T42" s="1088" t="n"/>
      <c r="U42" s="1088" t="n"/>
      <c r="V42" s="1088" t="n"/>
      <c r="W42" s="1088" t="n"/>
      <c r="X42" s="1093" t="n"/>
      <c r="Y42" s="1093" t="n"/>
      <c r="Z42" s="1088" t="n"/>
      <c r="AA42" s="1088" t="n"/>
      <c r="AB42" s="1088" t="n"/>
      <c r="AC42" s="1088" t="n"/>
      <c r="AD42" s="1088" t="n"/>
      <c r="AE42" s="1093" t="n"/>
      <c r="AF42" s="1093" t="n"/>
      <c r="AG42" s="1088" t="n"/>
      <c r="AH42" s="1088" t="n"/>
      <c r="AI42" s="34">
        <f>COUNTA(E42:AH42)</f>
        <v/>
      </c>
      <c r="AJ42" s="38" t="n"/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>
      <c r="A43" s="472" t="inlineStr">
        <is>
          <t>KEFALICA (pon) / ZIGOSANI U REKETU (uto-pet)</t>
        </is>
      </c>
      <c r="B43" s="249" t="inlineStr">
        <is>
          <t>11:15</t>
        </is>
      </c>
      <c r="C43" s="249" t="inlineStr">
        <is>
          <t>NPT</t>
        </is>
      </c>
      <c r="D43" s="493" t="inlineStr">
        <is>
          <t>Mo - Su</t>
        </is>
      </c>
      <c r="E43" s="1086" t="n"/>
      <c r="F43" s="1086" t="n"/>
      <c r="G43" s="1086" t="n"/>
      <c r="H43" s="1086" t="n"/>
      <c r="I43" s="1086" t="n"/>
      <c r="J43" s="1088" t="n"/>
      <c r="K43" s="1088" t="n"/>
      <c r="L43" s="1086" t="n"/>
      <c r="M43" s="1086" t="n"/>
      <c r="N43" s="1086" t="n"/>
      <c r="O43" s="1086" t="n"/>
      <c r="P43" s="1086" t="n"/>
      <c r="Q43" s="1088" t="n"/>
      <c r="R43" s="1088" t="n"/>
      <c r="S43" s="1086" t="n"/>
      <c r="T43" s="1086" t="n"/>
      <c r="U43" s="1086" t="n"/>
      <c r="V43" s="1086" t="n"/>
      <c r="W43" s="1086" t="n"/>
      <c r="X43" s="1088" t="n"/>
      <c r="Y43" s="1088" t="n"/>
      <c r="Z43" s="1086" t="n"/>
      <c r="AA43" s="1086" t="n"/>
      <c r="AB43" s="1086" t="n"/>
      <c r="AC43" s="1086" t="n"/>
      <c r="AD43" s="1086" t="n"/>
      <c r="AE43" s="1088" t="n"/>
      <c r="AF43" s="1088" t="n"/>
      <c r="AG43" s="1086" t="n"/>
      <c r="AH43" s="1086" t="n"/>
      <c r="AI43" s="34">
        <f>COUNTA(E43:AH43)</f>
        <v/>
      </c>
      <c r="AJ43" s="38" t="n"/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19.15" customHeight="1">
      <c r="A44" s="472" t="inlineStr">
        <is>
          <t>KEFALICA (sub-ned)</t>
        </is>
      </c>
      <c r="B44" s="249" t="inlineStr">
        <is>
          <t>11:30</t>
        </is>
      </c>
      <c r="C44" s="249" t="inlineStr">
        <is>
          <t>NPT</t>
        </is>
      </c>
      <c r="D44" s="493" t="inlineStr">
        <is>
          <t>Mo - Su</t>
        </is>
      </c>
      <c r="E44" s="1088" t="n"/>
      <c r="F44" s="1088" t="n"/>
      <c r="G44" s="1088" t="n"/>
      <c r="H44" s="1088" t="n"/>
      <c r="I44" s="1088" t="n"/>
      <c r="J44" s="1093" t="n"/>
      <c r="K44" s="1093" t="n"/>
      <c r="L44" s="1088" t="n"/>
      <c r="M44" s="1088" t="n"/>
      <c r="N44" s="1088" t="n"/>
      <c r="O44" s="1088" t="n"/>
      <c r="P44" s="1088" t="n"/>
      <c r="Q44" s="1093" t="n"/>
      <c r="R44" s="1093" t="n"/>
      <c r="S44" s="1088" t="n"/>
      <c r="T44" s="1088" t="n"/>
      <c r="U44" s="1088" t="n"/>
      <c r="V44" s="1088" t="n"/>
      <c r="W44" s="1088" t="n"/>
      <c r="X44" s="1093" t="n"/>
      <c r="Y44" s="1093" t="n"/>
      <c r="Z44" s="1088" t="n"/>
      <c r="AA44" s="1088" t="n"/>
      <c r="AB44" s="1088" t="n"/>
      <c r="AC44" s="1088" t="n"/>
      <c r="AD44" s="1088" t="n"/>
      <c r="AE44" s="1093" t="n"/>
      <c r="AF44" s="1093" t="n"/>
      <c r="AG44" s="1088" t="n"/>
      <c r="AH44" s="1088" t="n"/>
      <c r="AI44" s="34">
        <f>COUNTA(E44:AH44)</f>
        <v/>
      </c>
      <c r="AJ44" s="38" t="n"/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>
      <c r="A45" s="472" t="inlineStr">
        <is>
          <t>ZIGOSANI U REKETU (pon-pet)</t>
        </is>
      </c>
      <c r="B45" s="249" t="inlineStr">
        <is>
          <t>11:45</t>
        </is>
      </c>
      <c r="C45" s="249" t="inlineStr">
        <is>
          <t>NPT</t>
        </is>
      </c>
      <c r="D45" s="493" t="inlineStr">
        <is>
          <t>Mo - Su</t>
        </is>
      </c>
      <c r="E45" s="1086" t="n"/>
      <c r="F45" s="1086" t="n"/>
      <c r="G45" s="1086" t="n"/>
      <c r="H45" s="1086" t="n"/>
      <c r="I45" s="1086" t="n"/>
      <c r="J45" s="1088" t="n"/>
      <c r="K45" s="1088" t="n"/>
      <c r="L45" s="1086" t="n"/>
      <c r="M45" s="1086" t="n"/>
      <c r="N45" s="1086" t="n"/>
      <c r="O45" s="1086" t="n"/>
      <c r="P45" s="1086" t="n"/>
      <c r="Q45" s="1088" t="n"/>
      <c r="R45" s="1088" t="n"/>
      <c r="S45" s="1086" t="n"/>
      <c r="T45" s="1086" t="n"/>
      <c r="U45" s="1086" t="n"/>
      <c r="V45" s="1086" t="n"/>
      <c r="W45" s="1086" t="n"/>
      <c r="X45" s="1088" t="n"/>
      <c r="Y45" s="1088" t="n"/>
      <c r="Z45" s="1086" t="n"/>
      <c r="AA45" s="1086" t="n"/>
      <c r="AB45" s="1086" t="n"/>
      <c r="AC45" s="1086" t="n"/>
      <c r="AD45" s="1086" t="n"/>
      <c r="AE45" s="1088" t="n"/>
      <c r="AF45" s="1088" t="n"/>
      <c r="AG45" s="1086" t="n"/>
      <c r="AH45" s="1086" t="n"/>
      <c r="AI45" s="34">
        <f>COUNTA(E45:AH45)</f>
        <v/>
      </c>
      <c r="AJ45" s="38" t="n"/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>
      <c r="A46" s="472" t="inlineStr">
        <is>
          <t>ZIGOSANI U REKETU (pon) / KUMOVI (uto-pet) / VRELE GUME (sub-ned)</t>
        </is>
      </c>
      <c r="B46" s="249" t="inlineStr">
        <is>
          <t>12:15</t>
        </is>
      </c>
      <c r="C46" s="249" t="inlineStr">
        <is>
          <t>NPT</t>
        </is>
      </c>
      <c r="D46" s="493" t="inlineStr">
        <is>
          <t>Mo - Su</t>
        </is>
      </c>
      <c r="E46" s="1086" t="n"/>
      <c r="F46" s="1086" t="n"/>
      <c r="G46" s="1086" t="n"/>
      <c r="H46" s="1086" t="n"/>
      <c r="I46" s="1086" t="n"/>
      <c r="J46" s="1093" t="n"/>
      <c r="K46" s="1093" t="n"/>
      <c r="L46" s="1086" t="n"/>
      <c r="M46" s="1086" t="n"/>
      <c r="N46" s="1086" t="n"/>
      <c r="O46" s="1086" t="n"/>
      <c r="P46" s="1086" t="n"/>
      <c r="Q46" s="1093" t="n"/>
      <c r="R46" s="1093" t="n"/>
      <c r="S46" s="1086" t="n"/>
      <c r="T46" s="1086" t="n"/>
      <c r="U46" s="1086" t="n"/>
      <c r="V46" s="1086" t="n"/>
      <c r="W46" s="1086" t="n"/>
      <c r="X46" s="1093" t="n"/>
      <c r="Y46" s="1093" t="n"/>
      <c r="Z46" s="1086" t="n"/>
      <c r="AA46" s="1086" t="n"/>
      <c r="AB46" s="1086" t="n"/>
      <c r="AC46" s="1086" t="n"/>
      <c r="AD46" s="1086" t="n"/>
      <c r="AE46" s="1093" t="n"/>
      <c r="AF46" s="1093" t="n"/>
      <c r="AG46" s="1086" t="n"/>
      <c r="AH46" s="1086" t="n"/>
      <c r="AI46" s="34">
        <f>COUNTA(E46:AH46)</f>
        <v/>
      </c>
      <c r="AJ46" s="38" t="n"/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>
      <c r="A47" s="472" t="inlineStr">
        <is>
          <t>KUMOVI (pon-pet)</t>
        </is>
      </c>
      <c r="B47" s="249" t="inlineStr">
        <is>
          <t>12:45</t>
        </is>
      </c>
      <c r="C47" s="249" t="inlineStr">
        <is>
          <t>NPT</t>
        </is>
      </c>
      <c r="D47" s="493" t="inlineStr">
        <is>
          <t>Mo - Su</t>
        </is>
      </c>
      <c r="E47" s="1086" t="n"/>
      <c r="F47" s="1086" t="n"/>
      <c r="G47" s="1086" t="n"/>
      <c r="H47" s="1086" t="n"/>
      <c r="I47" s="1086" t="n"/>
      <c r="J47" s="1088" t="n"/>
      <c r="K47" s="1088" t="n"/>
      <c r="L47" s="1086" t="n"/>
      <c r="M47" s="1086" t="n"/>
      <c r="N47" s="1086" t="n"/>
      <c r="O47" s="1086" t="n"/>
      <c r="P47" s="1086" t="n"/>
      <c r="Q47" s="1088" t="n"/>
      <c r="R47" s="1088" t="n"/>
      <c r="S47" s="1086" t="n"/>
      <c r="T47" s="1086" t="n"/>
      <c r="U47" s="1086" t="n"/>
      <c r="V47" s="1086" t="n"/>
      <c r="W47" s="1086" t="n"/>
      <c r="X47" s="1088" t="n"/>
      <c r="Y47" s="1088" t="n"/>
      <c r="Z47" s="1086" t="n"/>
      <c r="AA47" s="1086" t="n"/>
      <c r="AB47" s="1086" t="n"/>
      <c r="AC47" s="1086" t="n"/>
      <c r="AD47" s="1086" t="n"/>
      <c r="AE47" s="1088" t="n"/>
      <c r="AF47" s="1088" t="n"/>
      <c r="AG47" s="1086" t="n"/>
      <c r="AH47" s="1086" t="n"/>
      <c r="AI47" s="34">
        <f>COUNTA(E47:AH47)</f>
        <v/>
      </c>
      <c r="AJ47" s="38" t="n"/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19.15" customHeight="1">
      <c r="A48" s="472" t="inlineStr">
        <is>
          <t>ZDRAVO MISLI (sub-ned)</t>
        </is>
      </c>
      <c r="B48" s="249" t="inlineStr">
        <is>
          <t>13:00</t>
        </is>
      </c>
      <c r="C48" s="249" t="inlineStr">
        <is>
          <t>NPT</t>
        </is>
      </c>
      <c r="D48" s="493" t="inlineStr">
        <is>
          <t>Mo - Su</t>
        </is>
      </c>
      <c r="E48" s="1088" t="n"/>
      <c r="F48" s="1088" t="n"/>
      <c r="G48" s="1088" t="n"/>
      <c r="H48" s="1088" t="n"/>
      <c r="I48" s="1088" t="n"/>
      <c r="J48" s="1093" t="n"/>
      <c r="K48" s="1093" t="n"/>
      <c r="L48" s="1088" t="n"/>
      <c r="M48" s="1088" t="n"/>
      <c r="N48" s="1088" t="n"/>
      <c r="O48" s="1088" t="n"/>
      <c r="P48" s="1088" t="n"/>
      <c r="Q48" s="1093" t="n"/>
      <c r="R48" s="1093" t="n"/>
      <c r="S48" s="1088" t="n"/>
      <c r="T48" s="1088" t="n"/>
      <c r="U48" s="1088" t="n"/>
      <c r="V48" s="1088" t="n"/>
      <c r="W48" s="1088" t="n"/>
      <c r="X48" s="1093" t="n"/>
      <c r="Y48" s="1093" t="n"/>
      <c r="Z48" s="1088" t="n"/>
      <c r="AA48" s="1088" t="n"/>
      <c r="AB48" s="1088" t="n"/>
      <c r="AC48" s="1088" t="n"/>
      <c r="AD48" s="1088" t="n"/>
      <c r="AE48" s="1093" t="n"/>
      <c r="AF48" s="1093" t="n"/>
      <c r="AG48" s="1088" t="n"/>
      <c r="AH48" s="1088" t="n"/>
      <c r="AI48" s="34">
        <f>COUNTA(E48:AH48)</f>
        <v/>
      </c>
      <c r="AJ48" s="38" t="n"/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>
      <c r="A49" s="472" t="inlineStr">
        <is>
          <t>KUMOVI (pon)</t>
        </is>
      </c>
      <c r="B49" s="249" t="inlineStr">
        <is>
          <t>13:15</t>
        </is>
      </c>
      <c r="C49" s="249" t="inlineStr">
        <is>
          <t>NPT</t>
        </is>
      </c>
      <c r="D49" s="493" t="inlineStr">
        <is>
          <t>Mo - Su</t>
        </is>
      </c>
      <c r="E49" s="1086" t="n"/>
      <c r="F49" s="1088" t="n"/>
      <c r="G49" s="1088" t="n"/>
      <c r="H49" s="1088" t="n"/>
      <c r="I49" s="1088" t="n"/>
      <c r="J49" s="1088" t="n"/>
      <c r="K49" s="1088" t="n"/>
      <c r="L49" s="1086" t="n"/>
      <c r="M49" s="1088" t="n"/>
      <c r="N49" s="1088" t="n"/>
      <c r="O49" s="1088" t="n"/>
      <c r="P49" s="1088" t="n"/>
      <c r="Q49" s="1088" t="n"/>
      <c r="R49" s="1088" t="n"/>
      <c r="S49" s="1086" t="n"/>
      <c r="T49" s="1088" t="n"/>
      <c r="U49" s="1088" t="n"/>
      <c r="V49" s="1088" t="n"/>
      <c r="W49" s="1088" t="n"/>
      <c r="X49" s="1088" t="n"/>
      <c r="Y49" s="1088" t="n"/>
      <c r="Z49" s="1086" t="n"/>
      <c r="AA49" s="1088" t="n"/>
      <c r="AB49" s="1088" t="n"/>
      <c r="AC49" s="1088" t="n"/>
      <c r="AD49" s="1088" t="n"/>
      <c r="AE49" s="1088" t="n"/>
      <c r="AF49" s="1088" t="n"/>
      <c r="AG49" s="1086" t="n"/>
      <c r="AH49" s="1088" t="n"/>
      <c r="AI49" s="34">
        <f>COUNTA(E49:AH49)</f>
        <v/>
      </c>
      <c r="AJ49" s="38" t="n"/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19.15" customHeight="1">
      <c r="A50" s="472" t="inlineStr">
        <is>
          <t>KVIZ TOTALNI OBRT (pon) / ZDRAVO MISLI (sub-ned)</t>
        </is>
      </c>
      <c r="B50" s="249" t="inlineStr">
        <is>
          <t>13:30</t>
        </is>
      </c>
      <c r="C50" s="249" t="inlineStr">
        <is>
          <t>NPT</t>
        </is>
      </c>
      <c r="D50" s="493" t="inlineStr">
        <is>
          <t>Mo - Su</t>
        </is>
      </c>
      <c r="E50" s="1086" t="n"/>
      <c r="F50" s="1088" t="n"/>
      <c r="G50" s="1088" t="n"/>
      <c r="H50" s="1088" t="n"/>
      <c r="I50" s="1088" t="n"/>
      <c r="J50" s="1093" t="n"/>
      <c r="K50" s="1093" t="n"/>
      <c r="L50" s="1086" t="n"/>
      <c r="M50" s="1088" t="n"/>
      <c r="N50" s="1088" t="n"/>
      <c r="O50" s="1088" t="n"/>
      <c r="P50" s="1088" t="n"/>
      <c r="Q50" s="1093" t="n"/>
      <c r="R50" s="1093" t="n"/>
      <c r="S50" s="1086" t="n"/>
      <c r="T50" s="1088" t="n"/>
      <c r="U50" s="1088" t="n"/>
      <c r="V50" s="1088" t="n"/>
      <c r="W50" s="1088" t="n"/>
      <c r="X50" s="1093" t="n"/>
      <c r="Y50" s="1093" t="n"/>
      <c r="Z50" s="1086" t="n"/>
      <c r="AA50" s="1088" t="n"/>
      <c r="AB50" s="1088" t="n"/>
      <c r="AC50" s="1088" t="n"/>
      <c r="AD50" s="1088" t="n"/>
      <c r="AE50" s="1093" t="n"/>
      <c r="AF50" s="1093" t="n"/>
      <c r="AG50" s="1086" t="n"/>
      <c r="AH50" s="1088" t="n"/>
      <c r="AI50" s="34">
        <f>COUNTA(E50:AH50)</f>
        <v/>
      </c>
      <c r="AJ50" s="38" t="n"/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>
      <c r="A51" s="472" t="inlineStr">
        <is>
          <t>KVIZ TOTALNI OBRT (uto-pet)</t>
        </is>
      </c>
      <c r="B51" s="249" t="inlineStr">
        <is>
          <t>13:45</t>
        </is>
      </c>
      <c r="C51" s="249" t="inlineStr">
        <is>
          <t>NPT</t>
        </is>
      </c>
      <c r="D51" s="493" t="inlineStr">
        <is>
          <t>Mo - Su</t>
        </is>
      </c>
      <c r="E51" s="1088" t="n"/>
      <c r="F51" s="1086" t="n"/>
      <c r="G51" s="1086" t="n"/>
      <c r="H51" s="1086" t="n"/>
      <c r="I51" s="1086" t="n"/>
      <c r="J51" s="1088" t="n"/>
      <c r="K51" s="1088" t="n"/>
      <c r="L51" s="1088" t="n"/>
      <c r="M51" s="1086" t="n"/>
      <c r="N51" s="1086" t="n"/>
      <c r="O51" s="1086" t="n"/>
      <c r="P51" s="1086" t="n"/>
      <c r="Q51" s="1088" t="n"/>
      <c r="R51" s="1088" t="n"/>
      <c r="S51" s="1088" t="n"/>
      <c r="T51" s="1086" t="n"/>
      <c r="U51" s="1086" t="n"/>
      <c r="V51" s="1086" t="n"/>
      <c r="W51" s="1086" t="n"/>
      <c r="X51" s="1088" t="n"/>
      <c r="Y51" s="1088" t="n"/>
      <c r="Z51" s="1088" t="n"/>
      <c r="AA51" s="1086" t="n"/>
      <c r="AB51" s="1086" t="n"/>
      <c r="AC51" s="1086" t="n"/>
      <c r="AD51" s="1086" t="n"/>
      <c r="AE51" s="1088" t="n"/>
      <c r="AF51" s="1088" t="n"/>
      <c r="AG51" s="1088" t="n"/>
      <c r="AH51" s="1086" t="n"/>
      <c r="AI51" s="34">
        <f>COUNTA(E51:AH51)</f>
        <v/>
      </c>
      <c r="AJ51" s="38" t="n"/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>
      <c r="A52" s="472" t="inlineStr">
        <is>
          <t xml:space="preserve"> SURVIVOR (uto-cet) / FILM (sub-ned)</t>
        </is>
      </c>
      <c r="B52" s="249" t="inlineStr">
        <is>
          <t>14:15</t>
        </is>
      </c>
      <c r="C52" s="249" t="inlineStr">
        <is>
          <t>NPT</t>
        </is>
      </c>
      <c r="D52" s="493" t="inlineStr">
        <is>
          <t>Mo - Su</t>
        </is>
      </c>
      <c r="E52" s="1088" t="n"/>
      <c r="F52" s="1086" t="n"/>
      <c r="G52" s="1086" t="n"/>
      <c r="H52" s="1086" t="n"/>
      <c r="I52" s="1088" t="n"/>
      <c r="J52" s="1093" t="n"/>
      <c r="K52" s="1093" t="n"/>
      <c r="L52" s="1088" t="n"/>
      <c r="M52" s="1086" t="n"/>
      <c r="N52" s="1086" t="n"/>
      <c r="O52" s="1086" t="n"/>
      <c r="P52" s="1088" t="n"/>
      <c r="Q52" s="1093" t="n"/>
      <c r="R52" s="1093" t="n"/>
      <c r="S52" s="1088" t="n"/>
      <c r="T52" s="1086" t="n"/>
      <c r="U52" s="1086" t="n"/>
      <c r="V52" s="1086" t="n"/>
      <c r="W52" s="1088" t="n"/>
      <c r="X52" s="1093" t="n"/>
      <c r="Y52" s="1093" t="n"/>
      <c r="Z52" s="1088" t="n"/>
      <c r="AA52" s="1086" t="n"/>
      <c r="AB52" s="1086" t="n"/>
      <c r="AC52" s="1086" t="n"/>
      <c r="AD52" s="1088" t="n"/>
      <c r="AE52" s="1093" t="n"/>
      <c r="AF52" s="1093" t="n"/>
      <c r="AG52" s="1088" t="n"/>
      <c r="AH52" s="1086" t="n"/>
      <c r="AI52" s="34">
        <f>COUNTA(E52:AH52)</f>
        <v/>
      </c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>
      <c r="A53" s="472" t="inlineStr">
        <is>
          <t>SURVIVOR (pon)</t>
        </is>
      </c>
      <c r="B53" s="249" t="inlineStr">
        <is>
          <t>14:30</t>
        </is>
      </c>
      <c r="C53" s="249" t="inlineStr">
        <is>
          <t>NPT</t>
        </is>
      </c>
      <c r="D53" s="493" t="inlineStr">
        <is>
          <t>Mo - Su</t>
        </is>
      </c>
      <c r="E53" s="1086" t="n"/>
      <c r="F53" s="1088" t="n"/>
      <c r="G53" s="1088" t="n"/>
      <c r="H53" s="1088" t="n"/>
      <c r="I53" s="1086" t="n"/>
      <c r="J53" s="1088" t="n"/>
      <c r="K53" s="1088" t="n"/>
      <c r="L53" s="1086" t="n"/>
      <c r="M53" s="1088" t="n"/>
      <c r="N53" s="1088" t="n"/>
      <c r="O53" s="1088" t="n"/>
      <c r="P53" s="1086" t="n"/>
      <c r="Q53" s="1088" t="n"/>
      <c r="R53" s="1088" t="n"/>
      <c r="S53" s="1086" t="n"/>
      <c r="T53" s="1088" t="n"/>
      <c r="U53" s="1088" t="n"/>
      <c r="V53" s="1088" t="n"/>
      <c r="W53" s="1086" t="n"/>
      <c r="X53" s="1088" t="n"/>
      <c r="Y53" s="1088" t="n"/>
      <c r="Z53" s="1086" t="n"/>
      <c r="AA53" s="1088" t="n"/>
      <c r="AB53" s="1088" t="n"/>
      <c r="AC53" s="1088" t="n"/>
      <c r="AD53" s="1086" t="n"/>
      <c r="AE53" s="1088" t="n"/>
      <c r="AF53" s="1088" t="n"/>
      <c r="AG53" s="1086" t="n"/>
      <c r="AH53" s="1088" t="n"/>
      <c r="AI53" s="34">
        <f>COUNTA(E53:AH53)</f>
        <v/>
      </c>
      <c r="AJ53" s="38" t="n"/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472" t="inlineStr">
        <is>
          <t>SURVIVOR (uto-cet)</t>
        </is>
      </c>
      <c r="B54" s="249" t="inlineStr">
        <is>
          <t>14:45</t>
        </is>
      </c>
      <c r="C54" s="249" t="inlineStr">
        <is>
          <t>NPT</t>
        </is>
      </c>
      <c r="D54" s="493" t="inlineStr">
        <is>
          <t>Mo - Su</t>
        </is>
      </c>
      <c r="E54" s="1088" t="n"/>
      <c r="F54" s="1086" t="n"/>
      <c r="G54" s="1086" t="n"/>
      <c r="H54" s="1086" t="n"/>
      <c r="I54" s="1088" t="n"/>
      <c r="J54" s="1088" t="n"/>
      <c r="K54" s="1088" t="n"/>
      <c r="L54" s="1088" t="n"/>
      <c r="M54" s="1086" t="n"/>
      <c r="N54" s="1086" t="n"/>
      <c r="O54" s="1086" t="n"/>
      <c r="P54" s="1088" t="n"/>
      <c r="Q54" s="1088" t="n"/>
      <c r="R54" s="1088" t="n"/>
      <c r="S54" s="1088" t="n"/>
      <c r="T54" s="1086" t="n"/>
      <c r="U54" s="1086" t="n"/>
      <c r="V54" s="1086" t="n"/>
      <c r="W54" s="1088" t="n"/>
      <c r="X54" s="1088" t="n"/>
      <c r="Y54" s="1088" t="n"/>
      <c r="Z54" s="1088" t="n"/>
      <c r="AA54" s="1086" t="n"/>
      <c r="AB54" s="1086" t="n"/>
      <c r="AC54" s="1086" t="n"/>
      <c r="AD54" s="1088" t="n"/>
      <c r="AE54" s="1088" t="n"/>
      <c r="AF54" s="1088" t="n"/>
      <c r="AG54" s="1088" t="n"/>
      <c r="AH54" s="1086" t="n"/>
      <c r="AI54" s="34">
        <f>COUNTA(E54:AH54)</f>
        <v/>
      </c>
      <c r="AJ54" s="38" t="n"/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>
      <c r="A55" s="472" t="inlineStr">
        <is>
          <t>FILM (sub-ned)</t>
        </is>
      </c>
      <c r="B55" s="249" t="inlineStr">
        <is>
          <t>15:00</t>
        </is>
      </c>
      <c r="C55" s="249" t="inlineStr">
        <is>
          <t>NPT</t>
        </is>
      </c>
      <c r="D55" s="493" t="inlineStr">
        <is>
          <t>Mo - Su</t>
        </is>
      </c>
      <c r="E55" s="1088" t="n"/>
      <c r="F55" s="1088" t="n"/>
      <c r="G55" s="1088" t="n"/>
      <c r="H55" s="1088" t="n"/>
      <c r="I55" s="1088" t="n"/>
      <c r="J55" s="1093" t="n"/>
      <c r="K55" s="1093" t="n"/>
      <c r="L55" s="1088" t="n"/>
      <c r="M55" s="1088" t="n"/>
      <c r="N55" s="1088" t="n"/>
      <c r="O55" s="1088" t="n"/>
      <c r="P55" s="1088" t="n"/>
      <c r="Q55" s="1093" t="n"/>
      <c r="R55" s="1093" t="n"/>
      <c r="S55" s="1088" t="n"/>
      <c r="T55" s="1088" t="n"/>
      <c r="U55" s="1088" t="n"/>
      <c r="V55" s="1088" t="n"/>
      <c r="W55" s="1088" t="n"/>
      <c r="X55" s="1093" t="n"/>
      <c r="Y55" s="1093" t="n"/>
      <c r="Z55" s="1088" t="n"/>
      <c r="AA55" s="1088" t="n"/>
      <c r="AB55" s="1088" t="n"/>
      <c r="AC55" s="1088" t="n"/>
      <c r="AD55" s="1088" t="n"/>
      <c r="AE55" s="1093" t="n"/>
      <c r="AF55" s="1093" t="n"/>
      <c r="AG55" s="1088" t="n"/>
      <c r="AH55" s="1088" t="n"/>
      <c r="AI55" s="34">
        <f>COUNTA(E55:AH55)</f>
        <v/>
      </c>
      <c r="AJ55" s="38" t="n"/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>
      <c r="A56" s="472" t="inlineStr">
        <is>
          <t>SURVIVOR (pon,pet)</t>
        </is>
      </c>
      <c r="B56" s="249" t="inlineStr">
        <is>
          <t>15:15</t>
        </is>
      </c>
      <c r="C56" s="249" t="inlineStr">
        <is>
          <t>NPT</t>
        </is>
      </c>
      <c r="D56" s="493" t="inlineStr">
        <is>
          <t>Mo - Su</t>
        </is>
      </c>
      <c r="E56" s="1086" t="n"/>
      <c r="F56" s="1088" t="n"/>
      <c r="G56" s="1088" t="n"/>
      <c r="H56" s="1088" t="n"/>
      <c r="I56" s="1086" t="n"/>
      <c r="J56" s="1088" t="n"/>
      <c r="K56" s="1088" t="n"/>
      <c r="L56" s="1086" t="n"/>
      <c r="M56" s="1088" t="n"/>
      <c r="N56" s="1088" t="n"/>
      <c r="O56" s="1088" t="n"/>
      <c r="P56" s="1086" t="n"/>
      <c r="Q56" s="1088" t="n"/>
      <c r="R56" s="1088" t="n"/>
      <c r="S56" s="1086" t="n"/>
      <c r="T56" s="1088" t="n"/>
      <c r="U56" s="1088" t="n"/>
      <c r="V56" s="1088" t="n"/>
      <c r="W56" s="1086" t="n"/>
      <c r="X56" s="1088" t="n"/>
      <c r="Y56" s="1088" t="n"/>
      <c r="Z56" s="1086" t="n"/>
      <c r="AA56" s="1088" t="n"/>
      <c r="AB56" s="1088" t="n"/>
      <c r="AC56" s="1088" t="n"/>
      <c r="AD56" s="1086" t="n"/>
      <c r="AE56" s="1088" t="n"/>
      <c r="AF56" s="1088" t="n"/>
      <c r="AG56" s="1086" t="n"/>
      <c r="AH56" s="1088" t="n"/>
      <c r="AI56" s="34">
        <f>COUNTA(E56:AH56)</f>
        <v/>
      </c>
      <c r="AJ56" s="38" t="n"/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>
      <c r="A57" s="472" t="inlineStr">
        <is>
          <t>SURVIVOR (uto-cet)</t>
        </is>
      </c>
      <c r="B57" s="249" t="inlineStr">
        <is>
          <t>15:30</t>
        </is>
      </c>
      <c r="C57" s="249" t="inlineStr">
        <is>
          <t>NPT</t>
        </is>
      </c>
      <c r="D57" s="493" t="inlineStr">
        <is>
          <t>Mo - Su</t>
        </is>
      </c>
      <c r="E57" s="1088" t="n"/>
      <c r="F57" s="1086" t="n"/>
      <c r="G57" s="1086" t="n"/>
      <c r="H57" s="1086" t="n"/>
      <c r="I57" s="1088" t="n"/>
      <c r="J57" s="1088" t="n"/>
      <c r="K57" s="1088" t="n"/>
      <c r="L57" s="1088" t="n"/>
      <c r="M57" s="1086" t="n"/>
      <c r="N57" s="1086" t="n"/>
      <c r="O57" s="1086" t="n"/>
      <c r="P57" s="1088" t="n"/>
      <c r="Q57" s="1088" t="n"/>
      <c r="R57" s="1088" t="n"/>
      <c r="S57" s="1088" t="n"/>
      <c r="T57" s="1086" t="n"/>
      <c r="U57" s="1086" t="n"/>
      <c r="V57" s="1086" t="n"/>
      <c r="W57" s="1088" t="n"/>
      <c r="X57" s="1088" t="n"/>
      <c r="Y57" s="1088" t="n"/>
      <c r="Z57" s="1088" t="n"/>
      <c r="AA57" s="1086" t="n"/>
      <c r="AB57" s="1086" t="n"/>
      <c r="AC57" s="1086" t="n"/>
      <c r="AD57" s="1088" t="n"/>
      <c r="AE57" s="1088" t="n"/>
      <c r="AF57" s="1088" t="n"/>
      <c r="AG57" s="1088" t="n"/>
      <c r="AH57" s="1086" t="n"/>
      <c r="AI57" s="34">
        <f>COUNTA(E57:AH57)</f>
        <v/>
      </c>
      <c r="AJ57" s="38" t="n"/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>
      <c r="A58" s="526" t="inlineStr">
        <is>
          <t>FILM (ned)</t>
        </is>
      </c>
      <c r="B58" s="249" t="inlineStr">
        <is>
          <t>16:00</t>
        </is>
      </c>
      <c r="C58" s="249" t="inlineStr">
        <is>
          <t>PT</t>
        </is>
      </c>
      <c r="D58" s="493" t="inlineStr">
        <is>
          <t>Mo - Su</t>
        </is>
      </c>
      <c r="E58" s="1088" t="n"/>
      <c r="F58" s="1088" t="n"/>
      <c r="G58" s="1088" t="n"/>
      <c r="H58" s="1088" t="n"/>
      <c r="I58" s="1088" t="n"/>
      <c r="J58" s="1088" t="n"/>
      <c r="K58" s="1093" t="n"/>
      <c r="L58" s="1088" t="n"/>
      <c r="M58" s="1088" t="n"/>
      <c r="N58" s="1088" t="n"/>
      <c r="O58" s="1088" t="n"/>
      <c r="P58" s="1088" t="n"/>
      <c r="Q58" s="1088" t="n"/>
      <c r="R58" s="1093" t="n"/>
      <c r="S58" s="1088" t="n"/>
      <c r="T58" s="1088" t="n"/>
      <c r="U58" s="1088" t="n"/>
      <c r="V58" s="1088" t="n"/>
      <c r="W58" s="1088" t="n"/>
      <c r="X58" s="1088" t="n"/>
      <c r="Y58" s="1093" t="n"/>
      <c r="Z58" s="1088" t="n"/>
      <c r="AA58" s="1088" t="n"/>
      <c r="AB58" s="1088" t="n"/>
      <c r="AC58" s="1088" t="n"/>
      <c r="AD58" s="1088" t="n"/>
      <c r="AE58" s="1088" t="n"/>
      <c r="AF58" s="1093" t="n"/>
      <c r="AG58" s="1088" t="n"/>
      <c r="AH58" s="1088" t="n"/>
      <c r="AI58" s="34">
        <f>COUNTA(E58:AH58)</f>
        <v/>
      </c>
      <c r="AJ58" s="38" t="n"/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>
      <c r="A59" s="526" t="inlineStr">
        <is>
          <t>LUD ZBUNJEN NORMALAN (pon-pet) / FILM (sub)</t>
        </is>
      </c>
      <c r="B59" s="249" t="inlineStr">
        <is>
          <t>16:15</t>
        </is>
      </c>
      <c r="C59" s="249" t="inlineStr">
        <is>
          <t>PT</t>
        </is>
      </c>
      <c r="D59" s="493" t="inlineStr">
        <is>
          <t>Mo - Su</t>
        </is>
      </c>
      <c r="E59" s="1086" t="n"/>
      <c r="F59" s="1086" t="n"/>
      <c r="G59" s="1086" t="n"/>
      <c r="H59" s="1086" t="n"/>
      <c r="I59" s="1086" t="n"/>
      <c r="J59" s="1093" t="n"/>
      <c r="K59" s="1088" t="n"/>
      <c r="L59" s="1086" t="n"/>
      <c r="M59" s="1086" t="n"/>
      <c r="N59" s="1086" t="n"/>
      <c r="O59" s="1086" t="n"/>
      <c r="P59" s="1086" t="n"/>
      <c r="Q59" s="1093" t="n"/>
      <c r="R59" s="1088" t="n"/>
      <c r="S59" s="1086" t="n"/>
      <c r="T59" s="1086" t="n"/>
      <c r="U59" s="1086" t="n"/>
      <c r="V59" s="1086" t="n"/>
      <c r="W59" s="1086" t="n"/>
      <c r="X59" s="1093" t="n"/>
      <c r="Y59" s="1088" t="n"/>
      <c r="Z59" s="1086" t="n"/>
      <c r="AA59" s="1086" t="n"/>
      <c r="AB59" s="1086" t="n"/>
      <c r="AC59" s="1086" t="n"/>
      <c r="AD59" s="1086" t="n"/>
      <c r="AE59" s="1093" t="n"/>
      <c r="AF59" s="1088" t="n"/>
      <c r="AG59" s="1086" t="n"/>
      <c r="AH59" s="1086" t="n"/>
      <c r="AI59" s="34">
        <f>COUNTA(E59:AH59)</f>
        <v/>
      </c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>
      <c r="A60" s="472" t="inlineStr">
        <is>
          <t>SAVRSENA VECERA (pon-pet)</t>
        </is>
      </c>
      <c r="B60" s="249" t="inlineStr">
        <is>
          <t>16:45</t>
        </is>
      </c>
      <c r="C60" s="249" t="inlineStr">
        <is>
          <t>PT</t>
        </is>
      </c>
      <c r="D60" s="493" t="inlineStr">
        <is>
          <t>Mo - Su</t>
        </is>
      </c>
      <c r="E60" s="1086" t="n"/>
      <c r="F60" s="1086" t="n"/>
      <c r="G60" s="1086" t="n"/>
      <c r="H60" s="1086" t="n"/>
      <c r="I60" s="1086" t="n"/>
      <c r="J60" s="1088" t="n"/>
      <c r="K60" s="1088" t="n"/>
      <c r="L60" s="1086" t="n"/>
      <c r="M60" s="1086" t="n"/>
      <c r="N60" s="1086" t="n"/>
      <c r="O60" s="1086" t="n"/>
      <c r="P60" s="1086" t="n"/>
      <c r="Q60" s="1088" t="n"/>
      <c r="R60" s="1088" t="n"/>
      <c r="S60" s="1086" t="n"/>
      <c r="T60" s="1086" t="n"/>
      <c r="U60" s="1086" t="n"/>
      <c r="V60" s="1086" t="n"/>
      <c r="W60" s="1086" t="n"/>
      <c r="X60" s="1088" t="n"/>
      <c r="Y60" s="1088" t="n"/>
      <c r="Z60" s="1086" t="n"/>
      <c r="AA60" s="1086" t="n"/>
      <c r="AB60" s="1086" t="n"/>
      <c r="AC60" s="1086" t="n"/>
      <c r="AD60" s="1086" t="n"/>
      <c r="AE60" s="1088" t="n"/>
      <c r="AF60" s="1088" t="n"/>
      <c r="AG60" s="1086" t="n"/>
      <c r="AH60" s="1086" t="n"/>
      <c r="AI60" s="34">
        <f>COUNTA(E60:AH60)</f>
        <v/>
      </c>
      <c r="AJ60" s="38" t="n"/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>
      <c r="A61" s="526" t="inlineStr">
        <is>
          <t>FILM (sub-ned)</t>
        </is>
      </c>
      <c r="B61" s="249" t="inlineStr">
        <is>
          <t>17:00</t>
        </is>
      </c>
      <c r="C61" s="249" t="inlineStr">
        <is>
          <t>PT</t>
        </is>
      </c>
      <c r="D61" s="493" t="inlineStr">
        <is>
          <t>Mo - Su</t>
        </is>
      </c>
      <c r="E61" s="1088" t="n"/>
      <c r="F61" s="1088" t="n"/>
      <c r="G61" s="1088" t="n"/>
      <c r="H61" s="1088" t="n"/>
      <c r="I61" s="1088" t="n"/>
      <c r="J61" s="1093" t="n"/>
      <c r="K61" s="1093" t="n"/>
      <c r="L61" s="1088" t="n"/>
      <c r="M61" s="1088" t="n"/>
      <c r="N61" s="1088" t="n"/>
      <c r="O61" s="1088" t="n"/>
      <c r="P61" s="1088" t="n"/>
      <c r="Q61" s="1093" t="n"/>
      <c r="R61" s="1093" t="n"/>
      <c r="S61" s="1088" t="n"/>
      <c r="T61" s="1088" t="n"/>
      <c r="U61" s="1088" t="n"/>
      <c r="V61" s="1088" t="n"/>
      <c r="W61" s="1088" t="n"/>
      <c r="X61" s="1093" t="n"/>
      <c r="Y61" s="1093" t="n"/>
      <c r="Z61" s="1088" t="n"/>
      <c r="AA61" s="1088" t="n"/>
      <c r="AB61" s="1088" t="n"/>
      <c r="AC61" s="1088" t="n"/>
      <c r="AD61" s="1088" t="n"/>
      <c r="AE61" s="1093" t="n"/>
      <c r="AF61" s="1093" t="n"/>
      <c r="AG61" s="1088" t="n"/>
      <c r="AH61" s="1088" t="n"/>
      <c r="AI61" s="34">
        <f>COUNTA(E61:AH61)</f>
        <v/>
      </c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>
      <c r="A62" s="472" t="inlineStr">
        <is>
          <t>SAVRSENA VECERA (pon-pet)</t>
        </is>
      </c>
      <c r="B62" s="249" t="inlineStr">
        <is>
          <t>17:15</t>
        </is>
      </c>
      <c r="C62" s="249" t="inlineStr">
        <is>
          <t>PT</t>
        </is>
      </c>
      <c r="D62" s="493" t="inlineStr">
        <is>
          <t>Mo - Su</t>
        </is>
      </c>
      <c r="E62" s="1086" t="n"/>
      <c r="F62" s="1086" t="n"/>
      <c r="G62" s="1086" t="n"/>
      <c r="H62" s="1086" t="n"/>
      <c r="I62" s="1086" t="n"/>
      <c r="J62" s="1088" t="n"/>
      <c r="K62" s="1088" t="n"/>
      <c r="L62" s="1086" t="n"/>
      <c r="M62" s="1086" t="n"/>
      <c r="N62" s="1086" t="n"/>
      <c r="O62" s="1086" t="n"/>
      <c r="P62" s="1086" t="n"/>
      <c r="Q62" s="1088" t="n"/>
      <c r="R62" s="1088" t="n"/>
      <c r="S62" s="1086" t="n"/>
      <c r="T62" s="1086" t="n"/>
      <c r="U62" s="1086" t="n"/>
      <c r="V62" s="1086" t="n"/>
      <c r="W62" s="1086" t="n"/>
      <c r="X62" s="1088" t="n"/>
      <c r="Y62" s="1088" t="n"/>
      <c r="Z62" s="1086" t="n"/>
      <c r="AA62" s="1086" t="n"/>
      <c r="AB62" s="1086" t="n"/>
      <c r="AC62" s="1086" t="n"/>
      <c r="AD62" s="1086" t="n"/>
      <c r="AE62" s="1088" t="n"/>
      <c r="AF62" s="1088" t="n"/>
      <c r="AG62" s="1086" t="n"/>
      <c r="AH62" s="1086" t="n"/>
      <c r="AI62" s="34">
        <f>COUNTA(E62:AH62)</f>
        <v/>
      </c>
      <c r="AJ62" s="38" t="n"/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>
      <c r="A63" s="526" t="inlineStr">
        <is>
          <t>KVIZ TOTALNI OBRT (uto-pet) / DOKUMENTARNI FILM (ned)</t>
        </is>
      </c>
      <c r="B63" s="249" t="inlineStr">
        <is>
          <t>18:00</t>
        </is>
      </c>
      <c r="C63" s="249" t="inlineStr">
        <is>
          <t>PT</t>
        </is>
      </c>
      <c r="D63" s="493" t="inlineStr">
        <is>
          <t>Mo - Su</t>
        </is>
      </c>
      <c r="E63" s="1088" t="n"/>
      <c r="F63" s="1086" t="n"/>
      <c r="G63" s="1086" t="n"/>
      <c r="H63" s="1086" t="n"/>
      <c r="I63" s="1086" t="n"/>
      <c r="J63" s="1088" t="n"/>
      <c r="K63" s="1093" t="n"/>
      <c r="L63" s="1088" t="n"/>
      <c r="M63" s="1086" t="n"/>
      <c r="N63" s="1086" t="n"/>
      <c r="O63" s="1086" t="n"/>
      <c r="P63" s="1086" t="n"/>
      <c r="Q63" s="1088" t="n"/>
      <c r="R63" s="1093" t="n"/>
      <c r="S63" s="1088" t="n"/>
      <c r="T63" s="1086" t="n"/>
      <c r="U63" s="1086" t="n"/>
      <c r="V63" s="1086" t="n"/>
      <c r="W63" s="1086" t="n"/>
      <c r="X63" s="1088" t="n"/>
      <c r="Y63" s="1093" t="n"/>
      <c r="Z63" s="1088" t="n"/>
      <c r="AA63" s="1086" t="n"/>
      <c r="AB63" s="1086" t="n"/>
      <c r="AC63" s="1086" t="n"/>
      <c r="AD63" s="1086" t="n"/>
      <c r="AE63" s="1088" t="n"/>
      <c r="AF63" s="1093" t="n"/>
      <c r="AG63" s="1088" t="n"/>
      <c r="AH63" s="1086" t="n"/>
      <c r="AI63" s="34">
        <f>COUNTA(E63:AH63)</f>
        <v/>
      </c>
      <c r="AJ63" s="38" t="n"/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>
      <c r="A64" s="526" t="inlineStr">
        <is>
          <t>KVIZ TOTALNI OBRT (pon)</t>
        </is>
      </c>
      <c r="B64" s="249" t="inlineStr">
        <is>
          <t>18:15</t>
        </is>
      </c>
      <c r="C64" s="249" t="inlineStr">
        <is>
          <t>PT</t>
        </is>
      </c>
      <c r="D64" s="493" t="inlineStr">
        <is>
          <t>Mo - Su</t>
        </is>
      </c>
      <c r="E64" s="1086" t="n"/>
      <c r="F64" s="1088" t="n"/>
      <c r="G64" s="1088" t="n"/>
      <c r="H64" s="1088" t="n"/>
      <c r="I64" s="1088" t="n"/>
      <c r="J64" s="1088" t="n"/>
      <c r="K64" s="1088" t="n"/>
      <c r="L64" s="1086" t="n"/>
      <c r="M64" s="1088" t="n"/>
      <c r="N64" s="1088" t="n"/>
      <c r="O64" s="1088" t="n"/>
      <c r="P64" s="1088" t="n"/>
      <c r="Q64" s="1088" t="n"/>
      <c r="R64" s="1088" t="n"/>
      <c r="S64" s="1086" t="n"/>
      <c r="T64" s="1088" t="n"/>
      <c r="U64" s="1088" t="n"/>
      <c r="V64" s="1088" t="n"/>
      <c r="W64" s="1088" t="n"/>
      <c r="X64" s="1088" t="n"/>
      <c r="Y64" s="1088" t="n"/>
      <c r="Z64" s="1086" t="n"/>
      <c r="AA64" s="1088" t="n"/>
      <c r="AB64" s="1088" t="n"/>
      <c r="AC64" s="1088" t="n"/>
      <c r="AD64" s="1088" t="n"/>
      <c r="AE64" s="1088" t="n"/>
      <c r="AF64" s="1088" t="n"/>
      <c r="AG64" s="1086" t="n"/>
      <c r="AH64" s="1088" t="n"/>
      <c r="AI64" s="34">
        <f>COUNTA(E64:AH64)</f>
        <v/>
      </c>
      <c r="AJ64" s="38" t="n"/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>
      <c r="A65" s="526" t="inlineStr">
        <is>
          <t>FILM (sub)</t>
        </is>
      </c>
      <c r="B65" s="249" t="inlineStr">
        <is>
          <t>18:30</t>
        </is>
      </c>
      <c r="C65" s="249" t="inlineStr">
        <is>
          <t>PT</t>
        </is>
      </c>
      <c r="D65" s="493" t="inlineStr">
        <is>
          <t>Mo - Su</t>
        </is>
      </c>
      <c r="E65" s="1088" t="n"/>
      <c r="F65" s="1088" t="n"/>
      <c r="G65" s="1088" t="n"/>
      <c r="H65" s="1088" t="n"/>
      <c r="I65" s="1088" t="n"/>
      <c r="J65" s="1093" t="n"/>
      <c r="K65" s="1088" t="n"/>
      <c r="L65" s="1088" t="n"/>
      <c r="M65" s="1088" t="n"/>
      <c r="N65" s="1088" t="n"/>
      <c r="O65" s="1088" t="n"/>
      <c r="P65" s="1088" t="n"/>
      <c r="Q65" s="1093" t="n"/>
      <c r="R65" s="1088" t="n"/>
      <c r="S65" s="1088" t="n"/>
      <c r="T65" s="1088" t="n"/>
      <c r="U65" s="1088" t="n"/>
      <c r="V65" s="1088" t="n"/>
      <c r="W65" s="1088" t="n"/>
      <c r="X65" s="1093" t="n"/>
      <c r="Y65" s="1088" t="n"/>
      <c r="Z65" s="1088" t="n"/>
      <c r="AA65" s="1088" t="n"/>
      <c r="AB65" s="1088" t="n"/>
      <c r="AC65" s="1088" t="n"/>
      <c r="AD65" s="1088" t="n"/>
      <c r="AE65" s="1093" t="n"/>
      <c r="AF65" s="1088" t="n"/>
      <c r="AG65" s="1088" t="n"/>
      <c r="AH65" s="1088" t="n"/>
      <c r="AI65" s="34">
        <f>COUNTA(E65:AH65)</f>
        <v/>
      </c>
      <c r="AJ65" s="38" t="n"/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>
      <c r="A66" s="472" t="inlineStr">
        <is>
          <t>MEDJU NAMA (pon-pet) / DOKUMENTARNI FILM (ned)</t>
        </is>
      </c>
      <c r="B66" s="249" t="inlineStr">
        <is>
          <t>19:00</t>
        </is>
      </c>
      <c r="C66" s="249" t="inlineStr">
        <is>
          <t>PT</t>
        </is>
      </c>
      <c r="D66" s="493" t="inlineStr">
        <is>
          <t>Mo - Su</t>
        </is>
      </c>
      <c r="E66" s="1086" t="n"/>
      <c r="F66" s="1086" t="n"/>
      <c r="G66" s="1086" t="n"/>
      <c r="H66" s="1086" t="n"/>
      <c r="I66" s="1086" t="n"/>
      <c r="J66" s="1088" t="n"/>
      <c r="K66" s="1093" t="n"/>
      <c r="L66" s="1086" t="n"/>
      <c r="M66" s="1086" t="n"/>
      <c r="N66" s="1086" t="n"/>
      <c r="O66" s="1086" t="n"/>
      <c r="P66" s="1086" t="n"/>
      <c r="Q66" s="1088" t="n"/>
      <c r="R66" s="1093" t="n"/>
      <c r="S66" s="1086" t="n"/>
      <c r="T66" s="1086" t="n"/>
      <c r="U66" s="1086" t="n"/>
      <c r="V66" s="1086" t="n"/>
      <c r="W66" s="1086" t="n"/>
      <c r="X66" s="1088" t="n"/>
      <c r="Y66" s="1093" t="n"/>
      <c r="Z66" s="1086" t="n"/>
      <c r="AA66" s="1086" t="n"/>
      <c r="AB66" s="1086" t="n"/>
      <c r="AC66" s="1086" t="n"/>
      <c r="AD66" s="1086" t="n"/>
      <c r="AE66" s="1088" t="n"/>
      <c r="AF66" s="1093" t="n"/>
      <c r="AG66" s="1086" t="n"/>
      <c r="AH66" s="1086" t="n"/>
      <c r="AI66" s="34">
        <f>COUNTA(E66:AH66)</f>
        <v/>
      </c>
      <c r="AJ66" s="38" t="n"/>
      <c r="AK66" s="36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>
      <c r="A67" s="526" t="inlineStr">
        <is>
          <t>FILM (sub)</t>
        </is>
      </c>
      <c r="B67" s="249" t="inlineStr">
        <is>
          <t>19:15</t>
        </is>
      </c>
      <c r="C67" s="249" t="inlineStr">
        <is>
          <t>PT</t>
        </is>
      </c>
      <c r="D67" s="493" t="inlineStr">
        <is>
          <t>Mo - Su</t>
        </is>
      </c>
      <c r="E67" s="1088" t="n"/>
      <c r="F67" s="1088" t="n"/>
      <c r="G67" s="1088" t="n"/>
      <c r="H67" s="1088" t="n"/>
      <c r="I67" s="1088" t="n"/>
      <c r="J67" s="1093" t="n"/>
      <c r="K67" s="1088" t="n"/>
      <c r="L67" s="1088" t="n"/>
      <c r="M67" s="1088" t="n"/>
      <c r="N67" s="1088" t="n"/>
      <c r="O67" s="1088" t="n"/>
      <c r="P67" s="1088" t="n"/>
      <c r="Q67" s="1093" t="n"/>
      <c r="R67" s="1088" t="n"/>
      <c r="S67" s="1088" t="n"/>
      <c r="T67" s="1088" t="n"/>
      <c r="U67" s="1088" t="n"/>
      <c r="V67" s="1088" t="n"/>
      <c r="W67" s="1088" t="n"/>
      <c r="X67" s="1093" t="n"/>
      <c r="Y67" s="1088" t="n"/>
      <c r="Z67" s="1088" t="n"/>
      <c r="AA67" s="1088" t="n"/>
      <c r="AB67" s="1088" t="n"/>
      <c r="AC67" s="1088" t="n"/>
      <c r="AD67" s="1088" t="n"/>
      <c r="AE67" s="1093" t="n"/>
      <c r="AF67" s="1088" t="n"/>
      <c r="AG67" s="1088" t="n"/>
      <c r="AH67" s="1088" t="n"/>
      <c r="AI67" s="34">
        <f>COUNTA(E67:AH67)</f>
        <v/>
      </c>
      <c r="AJ67" s="38" t="n"/>
      <c r="AK67" s="36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>
      <c r="A68" s="472" t="inlineStr">
        <is>
          <t>DNEVNIK (pon-ned)</t>
        </is>
      </c>
      <c r="B68" s="249" t="inlineStr">
        <is>
          <t>20:00</t>
        </is>
      </c>
      <c r="C68" s="249" t="inlineStr">
        <is>
          <t>PT</t>
        </is>
      </c>
      <c r="D68" s="493" t="inlineStr">
        <is>
          <t>Mo - Su</t>
        </is>
      </c>
      <c r="E68" s="1086" t="n"/>
      <c r="F68" s="1086" t="n"/>
      <c r="G68" s="1086" t="n"/>
      <c r="H68" s="1086" t="n"/>
      <c r="I68" s="1086" t="n"/>
      <c r="J68" s="1093" t="n"/>
      <c r="K68" s="1093" t="n"/>
      <c r="L68" s="1086" t="n"/>
      <c r="M68" s="1086" t="n"/>
      <c r="N68" s="1086" t="n"/>
      <c r="O68" s="1086" t="n"/>
      <c r="P68" s="1086" t="n"/>
      <c r="Q68" s="1093" t="n"/>
      <c r="R68" s="1093" t="n"/>
      <c r="S68" s="1086" t="n"/>
      <c r="T68" s="1086" t="n"/>
      <c r="U68" s="1086" t="n"/>
      <c r="V68" s="1086" t="n"/>
      <c r="W68" s="1086" t="n"/>
      <c r="X68" s="1093" t="n"/>
      <c r="Y68" s="1093" t="n"/>
      <c r="Z68" s="1086" t="n"/>
      <c r="AA68" s="1086" t="n"/>
      <c r="AB68" s="1086" t="n"/>
      <c r="AC68" s="1086" t="n"/>
      <c r="AD68" s="1086" t="n"/>
      <c r="AE68" s="1093" t="n"/>
      <c r="AF68" s="1093" t="n"/>
      <c r="AG68" s="1086" t="n"/>
      <c r="AH68" s="1086" t="n"/>
      <c r="AI68" s="34">
        <f>COUNTA(E68:AH68)</f>
        <v/>
      </c>
      <c r="AK68" s="36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>
      <c r="A69" s="472" t="inlineStr">
        <is>
          <t>SAVRSENA VECERA (pon-pet) / 24 MINUTA SA ZORANOM KESICEM (sub) / SENKE NAD BALKANOM (ned)</t>
        </is>
      </c>
      <c r="B69" s="249" t="inlineStr">
        <is>
          <t>20:45</t>
        </is>
      </c>
      <c r="C69" s="249" t="inlineStr">
        <is>
          <t>PT</t>
        </is>
      </c>
      <c r="D69" s="493" t="inlineStr">
        <is>
          <t>Mo - Su</t>
        </is>
      </c>
      <c r="E69" s="1086" t="n"/>
      <c r="F69" s="1086" t="n"/>
      <c r="G69" s="1086" t="n"/>
      <c r="H69" s="1086" t="n"/>
      <c r="I69" s="1086" t="n"/>
      <c r="J69" s="1093" t="n"/>
      <c r="K69" s="1093" t="n"/>
      <c r="L69" s="1086" t="n"/>
      <c r="M69" s="1086" t="n"/>
      <c r="N69" s="1086" t="n"/>
      <c r="O69" s="1086" t="n"/>
      <c r="P69" s="1086" t="n"/>
      <c r="Q69" s="1093" t="n"/>
      <c r="R69" s="1093" t="n"/>
      <c r="S69" s="1086" t="n"/>
      <c r="T69" s="1086" t="n"/>
      <c r="U69" s="1086" t="n"/>
      <c r="V69" s="1086" t="n"/>
      <c r="W69" s="1086" t="n"/>
      <c r="X69" s="1093" t="n"/>
      <c r="Y69" s="1093" t="n"/>
      <c r="Z69" s="1086" t="n"/>
      <c r="AA69" s="1086" t="n"/>
      <c r="AB69" s="1086" t="n"/>
      <c r="AC69" s="1086" t="n"/>
      <c r="AD69" s="1086" t="n"/>
      <c r="AE69" s="1093" t="n"/>
      <c r="AF69" s="1093" t="n"/>
      <c r="AG69" s="1086" t="n"/>
      <c r="AH69" s="1086" t="n"/>
      <c r="AI69" s="34">
        <f>COUNTA(E69:AH69)</f>
        <v/>
      </c>
      <c r="AJ69" s="38" t="n"/>
      <c r="AK69" s="36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>
      <c r="A70" s="472" t="inlineStr">
        <is>
          <t>SAVRSENA VECERA (pon-pet)</t>
        </is>
      </c>
      <c r="B70" s="249" t="inlineStr">
        <is>
          <t>21:15</t>
        </is>
      </c>
      <c r="C70" s="249" t="inlineStr">
        <is>
          <t>PT</t>
        </is>
      </c>
      <c r="D70" s="493" t="inlineStr">
        <is>
          <t>Mo - Su</t>
        </is>
      </c>
      <c r="E70" s="1086" t="n"/>
      <c r="F70" s="1086" t="n"/>
      <c r="G70" s="1086" t="n"/>
      <c r="H70" s="1086" t="n"/>
      <c r="I70" s="1086" t="n"/>
      <c r="J70" s="1088" t="n"/>
      <c r="K70" s="1088" t="n"/>
      <c r="L70" s="1086" t="n"/>
      <c r="M70" s="1086" t="n"/>
      <c r="N70" s="1086" t="n"/>
      <c r="O70" s="1086" t="n"/>
      <c r="P70" s="1086" t="n"/>
      <c r="Q70" s="1088" t="n"/>
      <c r="R70" s="1088" t="n"/>
      <c r="S70" s="1086" t="n"/>
      <c r="T70" s="1086" t="n"/>
      <c r="U70" s="1086" t="n"/>
      <c r="V70" s="1086" t="n"/>
      <c r="W70" s="1086" t="n"/>
      <c r="X70" s="1088" t="n"/>
      <c r="Y70" s="1088" t="n"/>
      <c r="Z70" s="1086" t="n"/>
      <c r="AA70" s="1086" t="n"/>
      <c r="AB70" s="1086" t="n"/>
      <c r="AC70" s="1086" t="n"/>
      <c r="AD70" s="1086" t="n"/>
      <c r="AE70" s="1088" t="n"/>
      <c r="AF70" s="1088" t="n"/>
      <c r="AG70" s="1086" t="n"/>
      <c r="AH70" s="1086" t="n"/>
      <c r="AI70" s="34">
        <f>COUNTA(E70:AH70)</f>
        <v/>
      </c>
      <c r="AJ70" s="38" t="n"/>
      <c r="AK70" s="36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>
      <c r="A71" s="472" t="inlineStr">
        <is>
          <t>24 MINUTA SA ZORANOM KESICEM (sub) / SENKE NAD BALKANOM (ned)</t>
        </is>
      </c>
      <c r="B71" s="249" t="inlineStr">
        <is>
          <t>21:30</t>
        </is>
      </c>
      <c r="C71" s="249" t="inlineStr">
        <is>
          <t>PT</t>
        </is>
      </c>
      <c r="D71" s="493" t="inlineStr">
        <is>
          <t>Mo - Su</t>
        </is>
      </c>
      <c r="E71" s="1088" t="n"/>
      <c r="F71" s="1088" t="n"/>
      <c r="G71" s="1088" t="n"/>
      <c r="H71" s="1088" t="n"/>
      <c r="I71" s="1088" t="n"/>
      <c r="J71" s="1093" t="n"/>
      <c r="K71" s="1093" t="n"/>
      <c r="L71" s="1088" t="n"/>
      <c r="M71" s="1088" t="n"/>
      <c r="N71" s="1088" t="n"/>
      <c r="O71" s="1088" t="n"/>
      <c r="P71" s="1088" t="n"/>
      <c r="Q71" s="1093" t="n"/>
      <c r="R71" s="1093" t="n"/>
      <c r="S71" s="1088" t="n"/>
      <c r="T71" s="1088" t="n"/>
      <c r="U71" s="1088" t="n"/>
      <c r="V71" s="1088" t="n"/>
      <c r="W71" s="1088" t="n"/>
      <c r="X71" s="1093" t="n"/>
      <c r="Y71" s="1093" t="n"/>
      <c r="Z71" s="1088" t="n"/>
      <c r="AA71" s="1088" t="n"/>
      <c r="AB71" s="1088" t="n"/>
      <c r="AC71" s="1088" t="n"/>
      <c r="AD71" s="1088" t="n"/>
      <c r="AE71" s="1093" t="n"/>
      <c r="AF71" s="1093" t="n"/>
      <c r="AG71" s="1088" t="n"/>
      <c r="AH71" s="1088" t="n"/>
      <c r="AI71" s="34">
        <f>COUNTA(E71:AH71)</f>
        <v/>
      </c>
      <c r="AJ71" s="38" t="n"/>
      <c r="AK71" s="36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>
      <c r="A72" s="472" t="inlineStr">
        <is>
          <t>SURVIVOR (pon-pet)</t>
        </is>
      </c>
      <c r="B72" s="249" t="inlineStr">
        <is>
          <t>21:45</t>
        </is>
      </c>
      <c r="C72" s="249" t="inlineStr">
        <is>
          <t>PT</t>
        </is>
      </c>
      <c r="D72" s="493" t="inlineStr">
        <is>
          <t>Mo - Su</t>
        </is>
      </c>
      <c r="E72" s="1086" t="n"/>
      <c r="F72" s="1086" t="n"/>
      <c r="G72" s="1086" t="n"/>
      <c r="H72" s="1086" t="n"/>
      <c r="I72" s="1086" t="n"/>
      <c r="J72" s="1088" t="n"/>
      <c r="K72" s="1088" t="n"/>
      <c r="L72" s="1086" t="n"/>
      <c r="M72" s="1086" t="n"/>
      <c r="N72" s="1086" t="n"/>
      <c r="O72" s="1086" t="n"/>
      <c r="P72" s="1086" t="n"/>
      <c r="Q72" s="1088" t="n"/>
      <c r="R72" s="1088" t="n"/>
      <c r="S72" s="1086" t="n"/>
      <c r="T72" s="1086" t="n"/>
      <c r="U72" s="1086" t="n"/>
      <c r="V72" s="1086" t="n"/>
      <c r="W72" s="1086" t="n"/>
      <c r="X72" s="1088" t="n"/>
      <c r="Y72" s="1088" t="n"/>
      <c r="Z72" s="1086" t="n"/>
      <c r="AA72" s="1086" t="n"/>
      <c r="AB72" s="1086" t="n"/>
      <c r="AC72" s="1086" t="n"/>
      <c r="AD72" s="1086" t="n"/>
      <c r="AE72" s="1088" t="n"/>
      <c r="AF72" s="1088" t="n"/>
      <c r="AG72" s="1086" t="n"/>
      <c r="AH72" s="1086" t="n"/>
      <c r="AI72" s="34">
        <f>COUNTA(E72:AH72)</f>
        <v/>
      </c>
      <c r="AK72" s="36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>
      <c r="A73" s="472" t="inlineStr">
        <is>
          <t>SURVIVOR (pon-sre)</t>
        </is>
      </c>
      <c r="B73" s="249" t="inlineStr">
        <is>
          <t>22:15</t>
        </is>
      </c>
      <c r="C73" s="249" t="inlineStr">
        <is>
          <t>PT</t>
        </is>
      </c>
      <c r="D73" s="493" t="inlineStr">
        <is>
          <t>Mo - Su</t>
        </is>
      </c>
      <c r="E73" s="1086" t="n"/>
      <c r="F73" s="1086" t="n"/>
      <c r="G73" s="1086" t="n"/>
      <c r="H73" s="1088" t="n"/>
      <c r="I73" s="1088" t="n"/>
      <c r="J73" s="1088" t="n"/>
      <c r="K73" s="1088" t="n"/>
      <c r="L73" s="1086" t="n"/>
      <c r="M73" s="1086" t="n"/>
      <c r="N73" s="1086" t="n"/>
      <c r="O73" s="1088" t="n"/>
      <c r="P73" s="1088" t="n"/>
      <c r="Q73" s="1088" t="n"/>
      <c r="R73" s="1088" t="n"/>
      <c r="S73" s="1086" t="n"/>
      <c r="T73" s="1086" t="n"/>
      <c r="U73" s="1086" t="n"/>
      <c r="V73" s="1088" t="n"/>
      <c r="W73" s="1088" t="n"/>
      <c r="X73" s="1088" t="n"/>
      <c r="Y73" s="1088" t="n"/>
      <c r="Z73" s="1086" t="n"/>
      <c r="AA73" s="1086" t="n"/>
      <c r="AB73" s="1086" t="n"/>
      <c r="AC73" s="1088" t="n"/>
      <c r="AD73" s="1088" t="n"/>
      <c r="AE73" s="1088" t="n"/>
      <c r="AF73" s="1088" t="n"/>
      <c r="AG73" s="1086" t="n"/>
      <c r="AH73" s="1086" t="n"/>
      <c r="AI73" s="34">
        <f>COUNTA(E73:AH73)</f>
        <v/>
      </c>
      <c r="AJ73" s="38" t="n"/>
      <c r="AK73" s="36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>
      <c r="A74" s="472" t="inlineStr">
        <is>
          <t>SURVIVOR (cet-pet) / DOKUMENTARNI FILM (sub)</t>
        </is>
      </c>
      <c r="B74" s="249" t="inlineStr">
        <is>
          <t>22:30</t>
        </is>
      </c>
      <c r="C74" s="249" t="inlineStr">
        <is>
          <t>PT</t>
        </is>
      </c>
      <c r="D74" s="493" t="inlineStr">
        <is>
          <t>Mo - Su</t>
        </is>
      </c>
      <c r="E74" s="1088" t="n"/>
      <c r="F74" s="1088" t="n"/>
      <c r="G74" s="1088" t="n"/>
      <c r="H74" s="1086" t="n"/>
      <c r="I74" s="1086" t="n"/>
      <c r="J74" s="1093" t="n"/>
      <c r="K74" s="1088" t="n"/>
      <c r="L74" s="1088" t="n"/>
      <c r="M74" s="1088" t="n"/>
      <c r="N74" s="1088" t="n"/>
      <c r="O74" s="1086" t="n"/>
      <c r="P74" s="1086" t="n"/>
      <c r="Q74" s="1093" t="n"/>
      <c r="R74" s="1088" t="n"/>
      <c r="S74" s="1088" t="n"/>
      <c r="T74" s="1088" t="n"/>
      <c r="U74" s="1088" t="n"/>
      <c r="V74" s="1086" t="n"/>
      <c r="W74" s="1086" t="n"/>
      <c r="X74" s="1093" t="n"/>
      <c r="Y74" s="1088" t="n"/>
      <c r="Z74" s="1088" t="n"/>
      <c r="AA74" s="1088" t="n"/>
      <c r="AB74" s="1088" t="n"/>
      <c r="AC74" s="1086" t="n"/>
      <c r="AD74" s="1086" t="n"/>
      <c r="AE74" s="1093" t="n"/>
      <c r="AF74" s="1088" t="n"/>
      <c r="AG74" s="1088" t="n"/>
      <c r="AH74" s="1088" t="n"/>
      <c r="AI74" s="34">
        <f>COUNTA(E74:AH74)</f>
        <v/>
      </c>
      <c r="AK74" s="36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>
      <c r="A75" s="472" t="inlineStr">
        <is>
          <t>SURVIVOR (pon-pet) / FILM (ned)</t>
        </is>
      </c>
      <c r="B75" s="249" t="inlineStr">
        <is>
          <t>22:45</t>
        </is>
      </c>
      <c r="C75" s="249" t="inlineStr">
        <is>
          <t>PT</t>
        </is>
      </c>
      <c r="D75" s="493" t="inlineStr">
        <is>
          <t>Mo - Su</t>
        </is>
      </c>
      <c r="E75" s="1086" t="n"/>
      <c r="F75" s="1086" t="n"/>
      <c r="G75" s="1086" t="n"/>
      <c r="H75" s="1088" t="n"/>
      <c r="I75" s="1088" t="n"/>
      <c r="J75" s="1088" t="n"/>
      <c r="K75" s="1093" t="n"/>
      <c r="L75" s="1086" t="n"/>
      <c r="M75" s="1086" t="n"/>
      <c r="N75" s="1086" t="n"/>
      <c r="O75" s="1088" t="n"/>
      <c r="P75" s="1088" t="n"/>
      <c r="Q75" s="1088" t="n"/>
      <c r="R75" s="1093" t="n"/>
      <c r="S75" s="1086" t="n"/>
      <c r="T75" s="1086" t="n"/>
      <c r="U75" s="1086" t="n"/>
      <c r="V75" s="1088" t="n"/>
      <c r="W75" s="1088" t="n"/>
      <c r="X75" s="1088" t="n"/>
      <c r="Y75" s="1093" t="n"/>
      <c r="Z75" s="1086" t="n"/>
      <c r="AA75" s="1086" t="n"/>
      <c r="AB75" s="1086" t="n"/>
      <c r="AC75" s="1088" t="n"/>
      <c r="AD75" s="1088" t="n"/>
      <c r="AE75" s="1088" t="n"/>
      <c r="AF75" s="1093" t="n"/>
      <c r="AG75" s="1086" t="n"/>
      <c r="AH75" s="1086" t="n"/>
      <c r="AI75" s="34">
        <f>COUNTA(E75:AH75)</f>
        <v/>
      </c>
      <c r="AK75" s="36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>
      <c r="A76" s="472" t="inlineStr">
        <is>
          <t>LUD, ZBUNJEN, NORMALAN (cet-pet)</t>
        </is>
      </c>
      <c r="B76" s="249" t="inlineStr">
        <is>
          <t>23:15</t>
        </is>
      </c>
      <c r="C76" s="249" t="inlineStr">
        <is>
          <t>NPT</t>
        </is>
      </c>
      <c r="D76" s="493" t="inlineStr">
        <is>
          <t>Mo - Su</t>
        </is>
      </c>
      <c r="E76" s="1088" t="n"/>
      <c r="F76" s="1088" t="n"/>
      <c r="G76" s="1088" t="n"/>
      <c r="H76" s="1086" t="n"/>
      <c r="I76" s="1086" t="n"/>
      <c r="J76" s="1088" t="n"/>
      <c r="K76" s="1088" t="n"/>
      <c r="L76" s="1088" t="n"/>
      <c r="M76" s="1088" t="n"/>
      <c r="N76" s="1088" t="n"/>
      <c r="O76" s="1086" t="n"/>
      <c r="P76" s="1086" t="n"/>
      <c r="Q76" s="1088" t="n"/>
      <c r="R76" s="1088" t="n"/>
      <c r="S76" s="1088" t="n"/>
      <c r="T76" s="1088" t="n"/>
      <c r="U76" s="1088" t="n"/>
      <c r="V76" s="1086" t="n"/>
      <c r="W76" s="1086" t="n"/>
      <c r="X76" s="1088" t="n"/>
      <c r="Y76" s="1088" t="n"/>
      <c r="Z76" s="1088" t="n"/>
      <c r="AA76" s="1088" t="n"/>
      <c r="AB76" s="1088" t="n"/>
      <c r="AC76" s="1086" t="n"/>
      <c r="AD76" s="1086" t="n"/>
      <c r="AE76" s="1088" t="n"/>
      <c r="AF76" s="1088" t="n"/>
      <c r="AG76" s="1088" t="n"/>
      <c r="AH76" s="1088" t="n"/>
      <c r="AI76" s="34">
        <f>COUNTA(E76:AH76)</f>
        <v/>
      </c>
      <c r="AK76" s="36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>
      <c r="A77" s="472" t="inlineStr">
        <is>
          <t>FILM (ned)</t>
        </is>
      </c>
      <c r="B77" s="249" t="inlineStr">
        <is>
          <t>23:30</t>
        </is>
      </c>
      <c r="C77" s="249" t="inlineStr">
        <is>
          <t>NPT</t>
        </is>
      </c>
      <c r="D77" s="493" t="inlineStr">
        <is>
          <t>Mo - Su</t>
        </is>
      </c>
      <c r="E77" s="1088" t="n"/>
      <c r="F77" s="1088" t="n"/>
      <c r="G77" s="1088" t="n"/>
      <c r="H77" s="1088" t="n"/>
      <c r="I77" s="1088" t="n"/>
      <c r="J77" s="1088" t="n"/>
      <c r="K77" s="1093" t="n"/>
      <c r="L77" s="1088" t="n"/>
      <c r="M77" s="1088" t="n"/>
      <c r="N77" s="1088" t="n"/>
      <c r="O77" s="1088" t="n"/>
      <c r="P77" s="1088" t="n"/>
      <c r="Q77" s="1088" t="n"/>
      <c r="R77" s="1093" t="n"/>
      <c r="S77" s="1088" t="n"/>
      <c r="T77" s="1088" t="n"/>
      <c r="U77" s="1088" t="n"/>
      <c r="V77" s="1088" t="n"/>
      <c r="W77" s="1088" t="n"/>
      <c r="X77" s="1088" t="n"/>
      <c r="Y77" s="1093" t="n"/>
      <c r="Z77" s="1088" t="n"/>
      <c r="AA77" s="1088" t="n"/>
      <c r="AB77" s="1088" t="n"/>
      <c r="AC77" s="1088" t="n"/>
      <c r="AD77" s="1088" t="n"/>
      <c r="AE77" s="1088" t="n"/>
      <c r="AF77" s="1093" t="n"/>
      <c r="AG77" s="1088" t="n"/>
      <c r="AH77" s="1088" t="n"/>
      <c r="AI77" s="34">
        <f>COUNTA(E77:AH77)</f>
        <v/>
      </c>
      <c r="AK77" s="36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>
      <c r="A78" s="472" t="inlineStr">
        <is>
          <t>LUD ZBUNJEN NORMANLAN (pon-sre) / KUMOVI (cet-pet) / FILM (sub)</t>
        </is>
      </c>
      <c r="B78" s="249" t="inlineStr">
        <is>
          <t>23:45</t>
        </is>
      </c>
      <c r="C78" s="249" t="inlineStr">
        <is>
          <t>NPT</t>
        </is>
      </c>
      <c r="D78" s="493" t="inlineStr">
        <is>
          <t>Mo - Su</t>
        </is>
      </c>
      <c r="E78" s="1086" t="n"/>
      <c r="F78" s="1086" t="n"/>
      <c r="G78" s="1086" t="n"/>
      <c r="H78" s="1086" t="n"/>
      <c r="I78" s="1086" t="n"/>
      <c r="J78" s="1093" t="n"/>
      <c r="K78" s="1088" t="n"/>
      <c r="L78" s="1086" t="n"/>
      <c r="M78" s="1086" t="n"/>
      <c r="N78" s="1086" t="n"/>
      <c r="O78" s="1086" t="n"/>
      <c r="P78" s="1086" t="n"/>
      <c r="Q78" s="1093" t="n"/>
      <c r="R78" s="1088" t="n"/>
      <c r="S78" s="1086" t="n"/>
      <c r="T78" s="1086" t="n"/>
      <c r="U78" s="1086" t="n"/>
      <c r="V78" s="1086" t="n"/>
      <c r="W78" s="1086" t="n"/>
      <c r="X78" s="1093" t="n"/>
      <c r="Y78" s="1088" t="n"/>
      <c r="Z78" s="1086" t="n"/>
      <c r="AA78" s="1086" t="n"/>
      <c r="AB78" s="1086" t="n"/>
      <c r="AC78" s="1086" t="n"/>
      <c r="AD78" s="1086" t="n"/>
      <c r="AE78" s="1093" t="n"/>
      <c r="AF78" s="1088" t="n"/>
      <c r="AG78" s="1086" t="n"/>
      <c r="AH78" s="1086" t="n"/>
      <c r="AI78" s="34">
        <f>COUNTA(E78:AH78)</f>
        <v/>
      </c>
      <c r="AK78" s="36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>
      <c r="A79" s="472" t="inlineStr">
        <is>
          <t>KUMOVI (pon-sre)</t>
        </is>
      </c>
      <c r="B79" s="249" t="inlineStr">
        <is>
          <t>24:00</t>
        </is>
      </c>
      <c r="C79" s="249" t="inlineStr">
        <is>
          <t>NPT</t>
        </is>
      </c>
      <c r="D79" s="493" t="inlineStr">
        <is>
          <t>Mo - Su</t>
        </is>
      </c>
      <c r="E79" s="1086" t="n"/>
      <c r="F79" s="1086" t="n"/>
      <c r="G79" s="1086" t="n"/>
      <c r="H79" s="1088" t="n"/>
      <c r="I79" s="1088" t="n"/>
      <c r="J79" s="1088" t="n"/>
      <c r="K79" s="1088" t="n"/>
      <c r="L79" s="1086" t="n"/>
      <c r="M79" s="1086" t="n"/>
      <c r="N79" s="1086" t="n"/>
      <c r="O79" s="1088" t="n"/>
      <c r="P79" s="1088" t="n"/>
      <c r="Q79" s="1088" t="n"/>
      <c r="R79" s="1088" t="n"/>
      <c r="S79" s="1086" t="n"/>
      <c r="T79" s="1086" t="n"/>
      <c r="U79" s="1086" t="n"/>
      <c r="V79" s="1088" t="n"/>
      <c r="W79" s="1088" t="n"/>
      <c r="X79" s="1088" t="n"/>
      <c r="Y79" s="1088" t="n"/>
      <c r="Z79" s="1086" t="n"/>
      <c r="AA79" s="1086" t="n"/>
      <c r="AB79" s="1086" t="n"/>
      <c r="AC79" s="1088" t="n"/>
      <c r="AD79" s="1088" t="n"/>
      <c r="AE79" s="1088" t="n"/>
      <c r="AF79" s="1088" t="n"/>
      <c r="AG79" s="1086" t="n"/>
      <c r="AH79" s="1086" t="n"/>
      <c r="AI79" s="34">
        <f>COUNTA(E79:AH79)</f>
        <v/>
      </c>
      <c r="AJ79" s="38" t="n"/>
      <c r="AK79" s="36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>
      <c r="A80" s="472" t="inlineStr">
        <is>
          <t>KUMOVI (cet-pet)</t>
        </is>
      </c>
      <c r="B80" s="249" t="inlineStr">
        <is>
          <t>24:15</t>
        </is>
      </c>
      <c r="C80" s="249" t="inlineStr">
        <is>
          <t>NPT</t>
        </is>
      </c>
      <c r="D80" s="493" t="inlineStr">
        <is>
          <t>Mo - Su</t>
        </is>
      </c>
      <c r="E80" s="1088" t="n"/>
      <c r="F80" s="1088" t="n"/>
      <c r="G80" s="1088" t="n"/>
      <c r="H80" s="1086" t="n"/>
      <c r="I80" s="1086" t="n"/>
      <c r="J80" s="1088" t="n"/>
      <c r="K80" s="1088" t="n"/>
      <c r="L80" s="1088" t="n"/>
      <c r="M80" s="1088" t="n"/>
      <c r="N80" s="1088" t="n"/>
      <c r="O80" s="1086" t="n"/>
      <c r="P80" s="1086" t="n"/>
      <c r="Q80" s="1088" t="n"/>
      <c r="R80" s="1088" t="n"/>
      <c r="S80" s="1088" t="n"/>
      <c r="T80" s="1088" t="n"/>
      <c r="U80" s="1088" t="n"/>
      <c r="V80" s="1086" t="n"/>
      <c r="W80" s="1086" t="n"/>
      <c r="X80" s="1088" t="n"/>
      <c r="Y80" s="1088" t="n"/>
      <c r="Z80" s="1088" t="n"/>
      <c r="AA80" s="1088" t="n"/>
      <c r="AB80" s="1088" t="n"/>
      <c r="AC80" s="1086" t="n"/>
      <c r="AD80" s="1086" t="n"/>
      <c r="AE80" s="1088" t="n"/>
      <c r="AF80" s="1088" t="n"/>
      <c r="AG80" s="1088" t="n"/>
      <c r="AH80" s="1088" t="n"/>
      <c r="AI80" s="34">
        <f>COUNTA(E80:AH80)</f>
        <v/>
      </c>
      <c r="AK80" s="36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96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>
      <c r="A81" s="472" t="inlineStr">
        <is>
          <t>KUMOVI (pon-sre) / FILM (sub)</t>
        </is>
      </c>
      <c r="B81" s="249" t="inlineStr">
        <is>
          <t>24:30</t>
        </is>
      </c>
      <c r="C81" s="249" t="inlineStr">
        <is>
          <t>NPT</t>
        </is>
      </c>
      <c r="D81" s="493" t="inlineStr">
        <is>
          <t>Mo - Su</t>
        </is>
      </c>
      <c r="E81" s="1086" t="n"/>
      <c r="F81" s="1086" t="n"/>
      <c r="G81" s="1086" t="n"/>
      <c r="H81" s="1088" t="n"/>
      <c r="I81" s="1088" t="n"/>
      <c r="J81" s="1093" t="n"/>
      <c r="K81" s="1088" t="n"/>
      <c r="L81" s="1086" t="n"/>
      <c r="M81" s="1086" t="n"/>
      <c r="N81" s="1086" t="n"/>
      <c r="O81" s="1088" t="n"/>
      <c r="P81" s="1088" t="n"/>
      <c r="Q81" s="1093" t="n"/>
      <c r="R81" s="1088" t="n"/>
      <c r="S81" s="1086" t="n"/>
      <c r="T81" s="1086" t="n"/>
      <c r="U81" s="1086" t="n"/>
      <c r="V81" s="1088" t="n"/>
      <c r="W81" s="1088" t="n"/>
      <c r="X81" s="1093" t="n"/>
      <c r="Y81" s="1088" t="n"/>
      <c r="Z81" s="1086" t="n"/>
      <c r="AA81" s="1086" t="n"/>
      <c r="AB81" s="1086" t="n"/>
      <c r="AC81" s="1088" t="n"/>
      <c r="AD81" s="1088" t="n"/>
      <c r="AE81" s="1093" t="n"/>
      <c r="AF81" s="1088" t="n"/>
      <c r="AG81" s="1086" t="n"/>
      <c r="AH81" s="1086" t="n"/>
      <c r="AI81" s="34">
        <f>COUNTA(E81:AH81)</f>
        <v/>
      </c>
      <c r="AK81" s="36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96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" customHeight="1">
      <c r="A82" s="472" t="inlineStr">
        <is>
          <t>FILM (ned)</t>
        </is>
      </c>
      <c r="B82" s="249" t="inlineStr">
        <is>
          <t>24:45</t>
        </is>
      </c>
      <c r="C82" s="249" t="inlineStr">
        <is>
          <t>NPT</t>
        </is>
      </c>
      <c r="D82" s="493" t="inlineStr">
        <is>
          <t>Mo - Su</t>
        </is>
      </c>
      <c r="E82" s="1088" t="n"/>
      <c r="F82" s="1088" t="n"/>
      <c r="G82" s="1088" t="n"/>
      <c r="H82" s="1088" t="n"/>
      <c r="I82" s="1088" t="n"/>
      <c r="J82" s="1088" t="n"/>
      <c r="K82" s="1093" t="n"/>
      <c r="L82" s="1088" t="n"/>
      <c r="M82" s="1088" t="n"/>
      <c r="N82" s="1088" t="n"/>
      <c r="O82" s="1088" t="n"/>
      <c r="P82" s="1088" t="n"/>
      <c r="Q82" s="1088" t="n"/>
      <c r="R82" s="1093" t="n"/>
      <c r="S82" s="1088" t="n"/>
      <c r="T82" s="1088" t="n"/>
      <c r="U82" s="1088" t="n"/>
      <c r="V82" s="1088" t="n"/>
      <c r="W82" s="1088" t="n"/>
      <c r="X82" s="1088" t="n"/>
      <c r="Y82" s="1093" t="n"/>
      <c r="Z82" s="1088" t="n"/>
      <c r="AA82" s="1088" t="n"/>
      <c r="AB82" s="1088" t="n"/>
      <c r="AC82" s="1088" t="n"/>
      <c r="AD82" s="1088" t="n"/>
      <c r="AE82" s="1088" t="n"/>
      <c r="AF82" s="1093" t="n"/>
      <c r="AG82" s="1088" t="n"/>
      <c r="AH82" s="1088" t="n"/>
      <c r="AI82" s="34">
        <f>COUNTA(E82:AH82)</f>
        <v/>
      </c>
      <c r="AK82" s="36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96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" customHeight="1" thickBot="1">
      <c r="A83" s="307" t="n"/>
      <c r="B83" s="308" t="n"/>
      <c r="C83" s="308" t="n"/>
      <c r="AK83" s="38" t="n"/>
      <c r="AL83" s="38" t="n"/>
      <c r="AM83" s="38" t="n"/>
      <c r="AN83" s="38" t="n"/>
      <c r="AO83" s="38" t="n"/>
      <c r="AP83" s="38" t="n"/>
      <c r="AQ83" s="38" t="n"/>
      <c r="AR83" s="38" t="n"/>
      <c r="AS83" s="38" t="n"/>
      <c r="AT83" s="38" t="n"/>
      <c r="AU83" s="38" t="n"/>
      <c r="AV83" s="38" t="n"/>
      <c r="AW83" s="38" t="n"/>
      <c r="AX83" s="38" t="n"/>
      <c r="AY83" s="38" t="n"/>
      <c r="BQ83" s="35" t="n"/>
    </row>
    <row r="84" ht="21.75" customHeight="1" thickBot="1">
      <c r="A84" s="38" t="n"/>
      <c r="B84" s="38" t="n"/>
      <c r="C84" s="38" t="n"/>
      <c r="D84" s="38" t="n"/>
      <c r="E84" s="309">
        <f>COUNTA(E33:E82)</f>
        <v/>
      </c>
      <c r="F84" s="309">
        <f>COUNTA(F33:F82)</f>
        <v/>
      </c>
      <c r="G84" s="309">
        <f>COUNTA(G33:G82)</f>
        <v/>
      </c>
      <c r="H84" s="309">
        <f>COUNTA(H33:H82)</f>
        <v/>
      </c>
      <c r="I84" s="309">
        <f>COUNTA(I33:I82)</f>
        <v/>
      </c>
      <c r="J84" s="309">
        <f>COUNTA(J33:J82)</f>
        <v/>
      </c>
      <c r="K84" s="309">
        <f>COUNTA(K33:K82)</f>
        <v/>
      </c>
      <c r="L84" s="309">
        <f>COUNTA(L33:L82)</f>
        <v/>
      </c>
      <c r="M84" s="309">
        <f>COUNTA(M33:M82)</f>
        <v/>
      </c>
      <c r="N84" s="309">
        <f>COUNTA(N33:N82)</f>
        <v/>
      </c>
      <c r="O84" s="309">
        <f>COUNTA(O33:O82)</f>
        <v/>
      </c>
      <c r="P84" s="309">
        <f>COUNTA(P33:P82)</f>
        <v/>
      </c>
      <c r="Q84" s="309">
        <f>COUNTA(Q33:Q82)</f>
        <v/>
      </c>
      <c r="R84" s="309">
        <f>COUNTA(R33:R82)</f>
        <v/>
      </c>
      <c r="S84" s="309">
        <f>COUNTA(S33:S82)</f>
        <v/>
      </c>
      <c r="T84" s="309">
        <f>COUNTA(T33:T82)</f>
        <v/>
      </c>
      <c r="U84" s="309">
        <f>COUNTA(U33:U82)</f>
        <v/>
      </c>
      <c r="V84" s="309">
        <f>COUNTA(V33:V82)</f>
        <v/>
      </c>
      <c r="W84" s="309">
        <f>COUNTA(W33:W82)</f>
        <v/>
      </c>
      <c r="X84" s="309">
        <f>COUNTA(X33:X82)</f>
        <v/>
      </c>
      <c r="Y84" s="309">
        <f>COUNTA(Y33:Y82)</f>
        <v/>
      </c>
      <c r="Z84" s="309">
        <f>COUNTA(Z33:Z82)</f>
        <v/>
      </c>
      <c r="AA84" s="309">
        <f>COUNTA(AA33:AA82)</f>
        <v/>
      </c>
      <c r="AB84" s="309">
        <f>COUNTA(AB33:AB82)</f>
        <v/>
      </c>
      <c r="AC84" s="309">
        <f>COUNTA(AC33:AC82)</f>
        <v/>
      </c>
      <c r="AD84" s="309">
        <f>COUNTA(AD33:AD82)</f>
        <v/>
      </c>
      <c r="AE84" s="309">
        <f>COUNTA(AE33:AE82)</f>
        <v/>
      </c>
      <c r="AF84" s="309">
        <f>COUNTA(AF33:AF82)</f>
        <v/>
      </c>
      <c r="AG84" s="309">
        <f>COUNTA(AG33:AG82)</f>
        <v/>
      </c>
      <c r="AH84" s="309">
        <f>COUNTA(AH33:AH82)</f>
        <v/>
      </c>
      <c r="AI84" s="309">
        <f>SUM(AI33:AI82)</f>
        <v/>
      </c>
      <c r="AK84" s="398">
        <f>SUM(AK33:AK82)</f>
        <v/>
      </c>
      <c r="AL84" s="398">
        <f>SUM(AL33:AL82)</f>
        <v/>
      </c>
      <c r="AM84" s="398">
        <f>SUM(AM33:AM82)</f>
        <v/>
      </c>
      <c r="AN84" s="398">
        <f>SUM(AN33:AN82)</f>
        <v/>
      </c>
      <c r="AO84" s="398">
        <f>SUM(AO33:AO82)</f>
        <v/>
      </c>
      <c r="AP84" s="398">
        <f>SUM(AP33:AP82)</f>
        <v/>
      </c>
      <c r="AQ84" s="398">
        <f>SUM(AQ33:AQ82)</f>
        <v/>
      </c>
      <c r="AR84" s="398">
        <f>SUM(AR33:AR82)</f>
        <v/>
      </c>
      <c r="AS84" s="398">
        <f>SUM(AS33:AS82)</f>
        <v/>
      </c>
      <c r="AT84" s="398">
        <f>SUM(AT33:AT82)</f>
        <v/>
      </c>
      <c r="AU84" s="398">
        <f>SUM(AU33:AU82)</f>
        <v/>
      </c>
      <c r="AV84" s="398">
        <f>SUM(AV33:AV82)</f>
        <v/>
      </c>
      <c r="AW84" s="398">
        <f>SUM(AW33:AW82)</f>
        <v/>
      </c>
      <c r="AX84" s="398">
        <f>SUM(AX33:AX82)</f>
        <v/>
      </c>
      <c r="AY84" s="398">
        <f>SUM(AY33:AY82)</f>
        <v/>
      </c>
      <c r="BA84" s="311">
        <f>SUM(BA33:BA82)</f>
        <v/>
      </c>
      <c r="BB84" s="311">
        <f>SUM(BB33:BB82)</f>
        <v/>
      </c>
      <c r="BC84" s="311">
        <f>SUM(BC33:BC82)</f>
        <v/>
      </c>
      <c r="BD84" s="311">
        <f>SUM(BD33:BD82)</f>
        <v/>
      </c>
      <c r="BE84" s="311">
        <f>SUM(BE33:BE82)</f>
        <v/>
      </c>
      <c r="BF84" s="311">
        <f>SUM(BF33:BF82)</f>
        <v/>
      </c>
      <c r="BG84" s="311">
        <f>SUM(BG33:BG82)</f>
        <v/>
      </c>
      <c r="BH84" s="311">
        <f>SUM(BH33:BH82)</f>
        <v/>
      </c>
      <c r="BI84" s="311">
        <f>SUM(BI33:BI82)</f>
        <v/>
      </c>
      <c r="BJ84" s="311">
        <f>SUM(BJ33:BJ82)</f>
        <v/>
      </c>
      <c r="BK84" s="311">
        <f>SUM(BK33:BK82)</f>
        <v/>
      </c>
      <c r="BL84" s="311">
        <f>SUM(BL33:BL82)</f>
        <v/>
      </c>
      <c r="BM84" s="311">
        <f>SUM(BM33:BM82)</f>
        <v/>
      </c>
      <c r="BN84" s="311">
        <f>SUM(BN33:BN82)</f>
        <v/>
      </c>
      <c r="BO84" s="311">
        <f>SUM(BO33:BO82)</f>
        <v/>
      </c>
      <c r="BP84" s="311">
        <f>SUM(BP33:BP82)</f>
        <v/>
      </c>
      <c r="BQ84" s="311">
        <f>SUM(BQ33:BQ82)</f>
        <v/>
      </c>
    </row>
    <row r="85">
      <c r="A85" s="38" t="n"/>
      <c r="B85" s="38" t="n"/>
      <c r="C85" s="38" t="n"/>
      <c r="D85" s="38" t="n"/>
      <c r="E85" s="38" t="n"/>
      <c r="F85" s="38" t="n"/>
      <c r="G85" s="38" t="n"/>
      <c r="H85" s="38" t="n"/>
      <c r="I85" s="38" t="n"/>
      <c r="J85" s="38" t="n"/>
      <c r="K85" s="38" t="n"/>
      <c r="L85" s="38" t="n"/>
      <c r="M85" s="38" t="n"/>
      <c r="N85" s="38" t="n"/>
      <c r="O85" s="38" t="n"/>
      <c r="P85" s="38" t="n"/>
      <c r="Q85" s="38" t="n"/>
      <c r="R85" s="38" t="n"/>
      <c r="S85" s="38" t="n"/>
      <c r="T85" s="38" t="n"/>
      <c r="U85" s="38" t="n"/>
      <c r="V85" s="38" t="n"/>
      <c r="W85" s="38" t="n"/>
      <c r="X85" s="38" t="n"/>
      <c r="Y85" s="38" t="n"/>
      <c r="Z85" s="38" t="n"/>
      <c r="AA85" s="38" t="n"/>
      <c r="AB85" s="38" t="n"/>
      <c r="AC85" s="38" t="n"/>
      <c r="AD85" s="38" t="n"/>
      <c r="AE85" s="38" t="n"/>
      <c r="AF85" s="38" t="n"/>
      <c r="AG85" s="38" t="n"/>
      <c r="AH85" s="38" t="n"/>
      <c r="AI85" s="38" t="n"/>
      <c r="AJ85" s="38" t="n"/>
      <c r="AY85" s="38" t="n"/>
      <c r="BQ85" s="35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ht="21.75" customFormat="1" customHeight="1" s="38" thickBot="1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ht="27.75" customFormat="1" customHeight="1" s="38" thickBot="1" thickTop="1">
      <c r="A89" s="88" t="inlineStr">
        <is>
          <t xml:space="preserve">By daypart </t>
        </is>
      </c>
      <c r="B89" s="1162" t="inlineStr">
        <is>
          <t>Ins</t>
        </is>
      </c>
      <c r="C89" s="1163" t="inlineStr">
        <is>
          <t>%</t>
        </is>
      </c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ht="26.25" customFormat="1" customHeight="1" s="38" thickTop="1">
      <c r="A90" s="91" t="inlineStr">
        <is>
          <t>NPT</t>
        </is>
      </c>
      <c r="B90" s="56">
        <f>BA84</f>
        <v/>
      </c>
      <c r="C90" s="57">
        <f>B90/$B$92</f>
        <v/>
      </c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ht="25.5" customFormat="1" customHeight="1" s="38">
      <c r="A91" s="92" t="inlineStr">
        <is>
          <t>PT</t>
        </is>
      </c>
      <c r="B91" s="58">
        <f>BB84</f>
        <v/>
      </c>
      <c r="C91" s="57">
        <f>B91/$B$92</f>
        <v/>
      </c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ht="27" customFormat="1" customHeight="1" s="38" thickBot="1">
      <c r="A92" s="93" t="inlineStr">
        <is>
          <t>TOTAL</t>
        </is>
      </c>
      <c r="B92" s="59">
        <f>SUM(B90:B91)</f>
        <v/>
      </c>
      <c r="C92" s="60">
        <f>SUM(C90:C91)</f>
        <v/>
      </c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ht="21.75" customFormat="1" customHeight="1" s="38" thickTop="1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ht="21.75" customFormat="1" customHeight="1" s="38" thickBot="1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ht="27.75" customFormat="1" customHeight="1" s="38" thickBot="1" thickTop="1">
      <c r="A96" s="94" t="inlineStr">
        <is>
          <t>Duration</t>
        </is>
      </c>
      <c r="B96" s="312">
        <f>SUM(BC84:BQ84)</f>
        <v/>
      </c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ht="21.75" customFormat="1" customHeight="1" s="38" thickTop="1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5.xml><?xml version="1.0" encoding="utf-8"?>
<worksheet xmlns="http://schemas.openxmlformats.org/spreadsheetml/2006/main">
  <sheetPr codeName="Sheet28">
    <outlinePr summaryBelow="1" summaryRight="1"/>
    <pageSetUpPr/>
  </sheetPr>
  <dimension ref="A1:BQ665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" customWidth="1" style="35" min="1" max="1"/>
    <col width="17.28515625" customWidth="1" style="35" min="2" max="4"/>
    <col width="7" customWidth="1" style="35" min="5" max="34"/>
    <col width="12.14062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626" t="inlineStr">
        <is>
          <t>Client:</t>
        </is>
      </c>
      <c r="B2" s="62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628" t="inlineStr">
        <is>
          <t>Campaign duration</t>
        </is>
      </c>
      <c r="B5" s="62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629" t="inlineStr">
        <is>
          <t>Spot name</t>
        </is>
      </c>
      <c r="B10" s="630" t="inlineStr">
        <is>
          <t>Lenght</t>
        </is>
      </c>
      <c r="C10" s="631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64" t="inlineStr">
        <is>
          <t>Nova Series</t>
        </is>
      </c>
      <c r="B28" s="1113" t="n"/>
      <c r="C28" s="1113" t="n"/>
      <c r="D28" s="1113" t="n"/>
      <c r="E28" s="1165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868" t="inlineStr">
        <is>
          <t># Of
Spots A</t>
        </is>
      </c>
      <c r="AL28" s="868" t="inlineStr">
        <is>
          <t># Of
Spots B</t>
        </is>
      </c>
      <c r="AM28" s="868" t="inlineStr">
        <is>
          <t># Of
Spots C</t>
        </is>
      </c>
      <c r="AN28" s="868" t="inlineStr">
        <is>
          <t># Of
Spots D</t>
        </is>
      </c>
      <c r="AO28" s="868" t="inlineStr">
        <is>
          <t># Of
Spots E</t>
        </is>
      </c>
      <c r="AP28" s="868" t="inlineStr">
        <is>
          <t># Of
Spots F</t>
        </is>
      </c>
      <c r="AQ28" s="868" t="inlineStr">
        <is>
          <t># Of
Spots G</t>
        </is>
      </c>
      <c r="AR28" s="868" t="inlineStr">
        <is>
          <t># Of
Spots H</t>
        </is>
      </c>
      <c r="AS28" s="868" t="inlineStr">
        <is>
          <t># Of
Spots I</t>
        </is>
      </c>
      <c r="AT28" s="868" t="inlineStr">
        <is>
          <t># Of
Spots J</t>
        </is>
      </c>
      <c r="AU28" s="868" t="inlineStr">
        <is>
          <t># Of
Spots K</t>
        </is>
      </c>
      <c r="AV28" s="868" t="inlineStr">
        <is>
          <t># Of
Spots L</t>
        </is>
      </c>
      <c r="AW28" s="868" t="inlineStr">
        <is>
          <t># Of
Spots M</t>
        </is>
      </c>
      <c r="AX28" s="868" t="inlineStr">
        <is>
          <t># Of
Spots N</t>
        </is>
      </c>
      <c r="AY28" s="868" t="inlineStr">
        <is>
          <t># Of
Spots O</t>
        </is>
      </c>
      <c r="BA28" s="883" t="inlineStr">
        <is>
          <t>NPT</t>
        </is>
      </c>
      <c r="BB28" s="884" t="inlineStr">
        <is>
          <t>PT</t>
        </is>
      </c>
      <c r="BC28" s="882" t="inlineStr">
        <is>
          <t>A</t>
        </is>
      </c>
      <c r="BD28" s="882" t="inlineStr">
        <is>
          <t>B</t>
        </is>
      </c>
      <c r="BE28" s="882" t="inlineStr">
        <is>
          <t>C</t>
        </is>
      </c>
      <c r="BF28" s="882" t="inlineStr">
        <is>
          <t>D</t>
        </is>
      </c>
      <c r="BG28" s="882" t="inlineStr">
        <is>
          <t>E</t>
        </is>
      </c>
      <c r="BH28" s="882" t="inlineStr">
        <is>
          <t>F</t>
        </is>
      </c>
      <c r="BI28" s="882" t="inlineStr">
        <is>
          <t>G</t>
        </is>
      </c>
      <c r="BJ28" s="882" t="inlineStr">
        <is>
          <t>H</t>
        </is>
      </c>
      <c r="BK28" s="882" t="inlineStr">
        <is>
          <t>I</t>
        </is>
      </c>
      <c r="BL28" s="882" t="inlineStr">
        <is>
          <t>J</t>
        </is>
      </c>
      <c r="BM28" s="882" t="inlineStr">
        <is>
          <t>K</t>
        </is>
      </c>
      <c r="BN28" s="882" t="inlineStr">
        <is>
          <t>L</t>
        </is>
      </c>
      <c r="BO28" s="882" t="inlineStr">
        <is>
          <t>M</t>
        </is>
      </c>
      <c r="BP28" s="882" t="inlineStr">
        <is>
          <t>N</t>
        </is>
      </c>
      <c r="BQ28" s="882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635" t="inlineStr">
        <is>
          <t>Program Name</t>
        </is>
      </c>
      <c r="B32" s="634" t="inlineStr">
        <is>
          <t>Start</t>
        </is>
      </c>
      <c r="C32" s="633" t="inlineStr">
        <is>
          <t>Day Part</t>
        </is>
      </c>
      <c r="D32" s="632" t="inlineStr">
        <is>
          <t>Day</t>
        </is>
      </c>
      <c r="E32" s="454" t="n"/>
      <c r="AI32" s="34" t="n"/>
      <c r="AJ32" s="38" t="n"/>
      <c r="AK32" s="636" t="n"/>
      <c r="AL32" s="637" t="n"/>
      <c r="AM32" s="637" t="n"/>
      <c r="AN32" s="637" t="n"/>
      <c r="AO32" s="637" t="n"/>
      <c r="AP32" s="637" t="n"/>
      <c r="AQ32" s="637" t="n"/>
      <c r="AR32" s="637" t="n"/>
      <c r="AS32" s="637" t="n"/>
      <c r="AT32" s="637" t="n"/>
      <c r="AU32" s="637" t="n"/>
      <c r="AV32" s="637" t="n"/>
      <c r="AW32" s="637" t="n"/>
      <c r="AX32" s="637" t="n"/>
      <c r="AY32" s="637" t="n"/>
      <c r="BA32" s="638" t="n"/>
      <c r="BB32" s="638" t="n"/>
      <c r="BC32" s="639" t="n"/>
      <c r="BD32" s="639" t="n"/>
      <c r="BE32" s="639" t="n"/>
      <c r="BF32" s="639" t="n"/>
      <c r="BG32" s="639" t="n"/>
      <c r="BH32" s="639" t="n"/>
      <c r="BI32" s="639" t="n"/>
      <c r="BJ32" s="639" t="n"/>
      <c r="BK32" s="639" t="n"/>
      <c r="BL32" s="639" t="n"/>
      <c r="BM32" s="639" t="n"/>
      <c r="BN32" s="639" t="n"/>
      <c r="BO32" s="639" t="n"/>
      <c r="BP32" s="639" t="n"/>
      <c r="BQ32" s="639" t="n"/>
    </row>
    <row r="33" ht="19.15" customHeight="1">
      <c r="A33" s="472" t="inlineStr">
        <is>
          <t>KUD PUKLO DA PUKLO 08:10</t>
        </is>
      </c>
      <c r="B33" s="249" t="inlineStr">
        <is>
          <t>08:00</t>
        </is>
      </c>
      <c r="C33" s="249" t="inlineStr">
        <is>
          <t>NPT</t>
        </is>
      </c>
      <c r="D33" s="493" t="inlineStr">
        <is>
          <t>Mo - Su</t>
        </is>
      </c>
      <c r="E33" s="1086" t="n"/>
      <c r="F33" s="1086" t="n"/>
      <c r="G33" s="1086" t="n"/>
      <c r="H33" s="1086" t="n"/>
      <c r="I33" s="1086" t="n"/>
      <c r="J33" s="1094" t="n"/>
      <c r="K33" s="1094" t="n"/>
      <c r="L33" s="1086" t="n"/>
      <c r="M33" s="1086" t="n"/>
      <c r="N33" s="1086" t="n"/>
      <c r="O33" s="1086" t="n"/>
      <c r="P33" s="1086" t="n"/>
      <c r="Q33" s="1094" t="n"/>
      <c r="R33" s="1094" t="n"/>
      <c r="S33" s="1086" t="n"/>
      <c r="T33" s="1086" t="n"/>
      <c r="U33" s="1086" t="n"/>
      <c r="V33" s="1086" t="n"/>
      <c r="W33" s="1086" t="n"/>
      <c r="X33" s="1094" t="n"/>
      <c r="Y33" s="1094" t="n"/>
      <c r="Z33" s="1086" t="n"/>
      <c r="AA33" s="1086" t="n"/>
      <c r="AB33" s="1086" t="n"/>
      <c r="AC33" s="1086" t="n"/>
      <c r="AD33" s="1086" t="n"/>
      <c r="AE33" s="1094" t="n"/>
      <c r="AF33" s="1094" t="n"/>
      <c r="AG33" s="1086" t="n"/>
      <c r="AH33" s="1086" t="n"/>
      <c r="AI33" s="34">
        <f>COUNTA(E33:AH33)</f>
        <v/>
      </c>
      <c r="AJ33" s="38" t="n"/>
      <c r="AK33" s="36">
        <f>+COUNTIF(E33:AH33,"*"&amp;"A"&amp;"*")</f>
        <v/>
      </c>
      <c r="AL33" s="37">
        <f>+COUNTIF(E33:AH33,"*"&amp;"B"&amp;"*")</f>
        <v/>
      </c>
      <c r="AM33" s="37">
        <f>+COUNTIF(E33:AH33,"*"&amp;"C"&amp;"*")</f>
        <v/>
      </c>
      <c r="AN33" s="37">
        <f>+COUNTIF(E33:AH33,"*"&amp;"D"&amp;"*")</f>
        <v/>
      </c>
      <c r="AO33" s="37">
        <f>+COUNTIF(E33:AH33,"*"&amp;"E"&amp;"*")</f>
        <v/>
      </c>
      <c r="AP33" s="37">
        <f>+COUNTIF(E33:AH33,"*"&amp;"F"&amp;"*")</f>
        <v/>
      </c>
      <c r="AQ33" s="37">
        <f>+COUNTIF(E33:AH33,"*"&amp;"G"&amp;"*")</f>
        <v/>
      </c>
      <c r="AR33" s="37">
        <f>+COUNTIF(E33:AH33,"*"&amp;"H"&amp;"*")</f>
        <v/>
      </c>
      <c r="AS33" s="37">
        <f>+COUNTIF(E33:AH33,"*"&amp;"I"&amp;"*")</f>
        <v/>
      </c>
      <c r="AT33" s="37">
        <f>+COUNTIF(E33:AH33,"*"&amp;"J"&amp;"*")</f>
        <v/>
      </c>
      <c r="AU33" s="37">
        <f>+COUNTIF(E33:AH33,"*"&amp;"K"&amp;"*")</f>
        <v/>
      </c>
      <c r="AV33" s="37">
        <f>+COUNTIF(E33:AH33,"*"&amp;"L"&amp;"*")</f>
        <v/>
      </c>
      <c r="AW33" s="37">
        <f>+COUNTIF(E33:AH33,"*"&amp;"M"&amp;"*")</f>
        <v/>
      </c>
      <c r="AX33" s="37">
        <f>+COUNTIF(E33:AH33,"*"&amp;"N"&amp;"*")</f>
        <v/>
      </c>
      <c r="AY33" s="396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306">
        <f>AY33*$B$25</f>
        <v/>
      </c>
    </row>
    <row r="34" ht="21" customHeight="1">
      <c r="A34" s="472" t="inlineStr">
        <is>
          <t>DAR MAR 08:40</t>
        </is>
      </c>
      <c r="B34" s="249" t="inlineStr">
        <is>
          <t>08:30</t>
        </is>
      </c>
      <c r="C34" s="249" t="inlineStr">
        <is>
          <t>NPT</t>
        </is>
      </c>
      <c r="D34" s="493" t="inlineStr">
        <is>
          <t>Mo - Su</t>
        </is>
      </c>
      <c r="E34" s="1086" t="n"/>
      <c r="F34" s="1086" t="n"/>
      <c r="G34" s="1086" t="n"/>
      <c r="H34" s="1086" t="n"/>
      <c r="I34" s="1086" t="n"/>
      <c r="J34" s="1094" t="n"/>
      <c r="K34" s="1094" t="n"/>
      <c r="L34" s="1086" t="n"/>
      <c r="M34" s="1086" t="n"/>
      <c r="N34" s="1086" t="n"/>
      <c r="O34" s="1086" t="n"/>
      <c r="P34" s="1086" t="n"/>
      <c r="Q34" s="1094" t="n"/>
      <c r="R34" s="1094" t="n"/>
      <c r="S34" s="1086" t="n"/>
      <c r="T34" s="1086" t="n"/>
      <c r="U34" s="1086" t="n"/>
      <c r="V34" s="1086" t="n"/>
      <c r="W34" s="1086" t="n"/>
      <c r="X34" s="1094" t="n"/>
      <c r="Y34" s="1094" t="n"/>
      <c r="Z34" s="1086" t="n"/>
      <c r="AA34" s="1086" t="n"/>
      <c r="AB34" s="1086" t="n"/>
      <c r="AC34" s="1086" t="n"/>
      <c r="AD34" s="1086" t="n"/>
      <c r="AE34" s="1094" t="n"/>
      <c r="AF34" s="1094" t="n"/>
      <c r="AG34" s="1086" t="n"/>
      <c r="AH34" s="1086" t="n"/>
      <c r="AI34" s="34">
        <f>COUNTA(E34:AH34)</f>
        <v/>
      </c>
      <c r="AJ34" s="38" t="n"/>
      <c r="AK34" s="36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>
      <c r="A35" s="472" t="inlineStr">
        <is>
          <t>ZLATNI DVOR 09:10</t>
        </is>
      </c>
      <c r="B35" s="249" t="inlineStr">
        <is>
          <t>09:00</t>
        </is>
      </c>
      <c r="C35" s="249" t="inlineStr">
        <is>
          <t>NPT</t>
        </is>
      </c>
      <c r="D35" s="493" t="inlineStr">
        <is>
          <t>Mo - Su</t>
        </is>
      </c>
      <c r="E35" s="1086" t="n"/>
      <c r="F35" s="1086" t="n"/>
      <c r="G35" s="1086" t="n"/>
      <c r="H35" s="1086" t="n"/>
      <c r="I35" s="1086" t="n"/>
      <c r="J35" s="1094" t="n"/>
      <c r="K35" s="1094" t="n"/>
      <c r="L35" s="1086" t="n"/>
      <c r="M35" s="1086" t="n"/>
      <c r="N35" s="1086" t="n"/>
      <c r="O35" s="1086" t="n"/>
      <c r="P35" s="1086" t="n"/>
      <c r="Q35" s="1094" t="n"/>
      <c r="R35" s="1094" t="n"/>
      <c r="S35" s="1086" t="n"/>
      <c r="T35" s="1086" t="n"/>
      <c r="U35" s="1086" t="n"/>
      <c r="V35" s="1086" t="n"/>
      <c r="W35" s="1086" t="n"/>
      <c r="X35" s="1094" t="n"/>
      <c r="Y35" s="1094" t="n"/>
      <c r="Z35" s="1086" t="n"/>
      <c r="AA35" s="1086" t="n"/>
      <c r="AB35" s="1086" t="n"/>
      <c r="AC35" s="1086" t="n"/>
      <c r="AD35" s="1086" t="n"/>
      <c r="AE35" s="1094" t="n"/>
      <c r="AF35" s="1094" t="n"/>
      <c r="AG35" s="1086" t="n"/>
      <c r="AH35" s="1086" t="n"/>
      <c r="AI35" s="34">
        <f>COUNTA(E35:AH35)</f>
        <v/>
      </c>
      <c r="AK35" s="36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>
      <c r="A36" s="472" t="inlineStr">
        <is>
          <t>ZLATNI DVOR 09:40</t>
        </is>
      </c>
      <c r="B36" s="249" t="inlineStr">
        <is>
          <t>09:30</t>
        </is>
      </c>
      <c r="C36" s="249" t="inlineStr">
        <is>
          <t>NPT</t>
        </is>
      </c>
      <c r="D36" s="493" t="inlineStr">
        <is>
          <t>Mo - Su</t>
        </is>
      </c>
      <c r="E36" s="1086" t="n"/>
      <c r="F36" s="1086" t="n"/>
      <c r="G36" s="1086" t="n"/>
      <c r="H36" s="1086" t="n"/>
      <c r="I36" s="1086" t="n"/>
      <c r="J36" s="1094" t="n"/>
      <c r="K36" s="1094" t="n"/>
      <c r="L36" s="1086" t="n"/>
      <c r="M36" s="1086" t="n"/>
      <c r="N36" s="1086" t="n"/>
      <c r="O36" s="1086" t="n"/>
      <c r="P36" s="1086" t="n"/>
      <c r="Q36" s="1094" t="n"/>
      <c r="R36" s="1094" t="n"/>
      <c r="S36" s="1086" t="n"/>
      <c r="T36" s="1086" t="n"/>
      <c r="U36" s="1086" t="n"/>
      <c r="V36" s="1086" t="n"/>
      <c r="W36" s="1086" t="n"/>
      <c r="X36" s="1094" t="n"/>
      <c r="Y36" s="1094" t="n"/>
      <c r="Z36" s="1086" t="n"/>
      <c r="AA36" s="1086" t="n"/>
      <c r="AB36" s="1086" t="n"/>
      <c r="AC36" s="1086" t="n"/>
      <c r="AD36" s="1086" t="n"/>
      <c r="AE36" s="1094" t="n"/>
      <c r="AF36" s="1094" t="n"/>
      <c r="AG36" s="1086" t="n"/>
      <c r="AH36" s="1086" t="n"/>
      <c r="AI36" s="34">
        <f>COUNTA(E36:AH36)</f>
        <v/>
      </c>
      <c r="AJ36" s="38" t="n"/>
      <c r="AK36" s="36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>
      <c r="A37" s="472" t="inlineStr">
        <is>
          <t>ZLATNI DVOR 10:10</t>
        </is>
      </c>
      <c r="B37" s="249" t="inlineStr">
        <is>
          <t>10:00</t>
        </is>
      </c>
      <c r="C37" s="249" t="inlineStr">
        <is>
          <t>NPT</t>
        </is>
      </c>
      <c r="D37" s="493" t="inlineStr">
        <is>
          <t>Mo - Su</t>
        </is>
      </c>
      <c r="E37" s="1086" t="n"/>
      <c r="F37" s="1086" t="n"/>
      <c r="G37" s="1086" t="n"/>
      <c r="H37" s="1086" t="n"/>
      <c r="I37" s="1086" t="n"/>
      <c r="J37" s="1094" t="n"/>
      <c r="K37" s="1094" t="n"/>
      <c r="L37" s="1086" t="n"/>
      <c r="M37" s="1086" t="n"/>
      <c r="N37" s="1086" t="n"/>
      <c r="O37" s="1086" t="n"/>
      <c r="P37" s="1086" t="n"/>
      <c r="Q37" s="1094" t="n"/>
      <c r="R37" s="1094" t="n"/>
      <c r="S37" s="1086" t="n"/>
      <c r="T37" s="1086" t="n"/>
      <c r="U37" s="1086" t="n"/>
      <c r="V37" s="1086" t="n"/>
      <c r="W37" s="1086" t="n"/>
      <c r="X37" s="1094" t="n"/>
      <c r="Y37" s="1094" t="n"/>
      <c r="Z37" s="1086" t="n"/>
      <c r="AA37" s="1086" t="n"/>
      <c r="AB37" s="1086" t="n"/>
      <c r="AC37" s="1086" t="n"/>
      <c r="AD37" s="1086" t="n"/>
      <c r="AE37" s="1094" t="n"/>
      <c r="AF37" s="1094" t="n"/>
      <c r="AG37" s="1086" t="n"/>
      <c r="AH37" s="1086" t="n"/>
      <c r="AI37" s="34">
        <f>COUNTA(E37:AH37)</f>
        <v/>
      </c>
      <c r="AK37" s="36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>
      <c r="A38" s="472" t="inlineStr">
        <is>
          <t>ZLATNI DVOR 10:40</t>
        </is>
      </c>
      <c r="B38" s="249" t="inlineStr">
        <is>
          <t>10:30</t>
        </is>
      </c>
      <c r="C38" s="249" t="inlineStr">
        <is>
          <t>NPT</t>
        </is>
      </c>
      <c r="D38" s="493" t="inlineStr">
        <is>
          <t>Mo - Su</t>
        </is>
      </c>
      <c r="E38" s="1086" t="n"/>
      <c r="F38" s="1086" t="n"/>
      <c r="G38" s="1086" t="n"/>
      <c r="H38" s="1086" t="n"/>
      <c r="I38" s="1086" t="n"/>
      <c r="J38" s="1094" t="n"/>
      <c r="K38" s="1094" t="n"/>
      <c r="L38" s="1086" t="n"/>
      <c r="M38" s="1086" t="n"/>
      <c r="N38" s="1086" t="n"/>
      <c r="O38" s="1086" t="n"/>
      <c r="P38" s="1086" t="n"/>
      <c r="Q38" s="1094" t="n"/>
      <c r="R38" s="1094" t="n"/>
      <c r="S38" s="1086" t="n"/>
      <c r="T38" s="1086" t="n"/>
      <c r="U38" s="1086" t="n"/>
      <c r="V38" s="1086" t="n"/>
      <c r="W38" s="1086" t="n"/>
      <c r="X38" s="1094" t="n"/>
      <c r="Y38" s="1094" t="n"/>
      <c r="Z38" s="1086" t="n"/>
      <c r="AA38" s="1086" t="n"/>
      <c r="AB38" s="1086" t="n"/>
      <c r="AC38" s="1086" t="n"/>
      <c r="AD38" s="1086" t="n"/>
      <c r="AE38" s="1094" t="n"/>
      <c r="AF38" s="1094" t="n"/>
      <c r="AG38" s="1086" t="n"/>
      <c r="AH38" s="1086" t="n"/>
      <c r="AI38" s="34">
        <f>COUNTA(E38:AH38)</f>
        <v/>
      </c>
      <c r="AK38" s="36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>
      <c r="A39" s="472" t="inlineStr">
        <is>
          <t>ZAUVIJEK SUSJEDI 11:10</t>
        </is>
      </c>
      <c r="B39" s="249" t="inlineStr">
        <is>
          <t>11:00</t>
        </is>
      </c>
      <c r="C39" s="249" t="inlineStr">
        <is>
          <t>NPT</t>
        </is>
      </c>
      <c r="D39" s="493" t="inlineStr">
        <is>
          <t>Mo - Su</t>
        </is>
      </c>
      <c r="E39" s="1086" t="n"/>
      <c r="F39" s="1086" t="n"/>
      <c r="G39" s="1086" t="n"/>
      <c r="H39" s="1086" t="n"/>
      <c r="I39" s="1086" t="n"/>
      <c r="J39" s="1094" t="n"/>
      <c r="K39" s="1094" t="n"/>
      <c r="L39" s="1086" t="n"/>
      <c r="M39" s="1086" t="n"/>
      <c r="N39" s="1086" t="n"/>
      <c r="O39" s="1086" t="n"/>
      <c r="P39" s="1086" t="n"/>
      <c r="Q39" s="1094" t="n"/>
      <c r="R39" s="1094" t="n"/>
      <c r="S39" s="1086" t="n"/>
      <c r="T39" s="1086" t="n"/>
      <c r="U39" s="1086" t="n"/>
      <c r="V39" s="1086" t="n"/>
      <c r="W39" s="1086" t="n"/>
      <c r="X39" s="1094" t="n"/>
      <c r="Y39" s="1094" t="n"/>
      <c r="Z39" s="1086" t="n"/>
      <c r="AA39" s="1086" t="n"/>
      <c r="AB39" s="1086" t="n"/>
      <c r="AC39" s="1086" t="n"/>
      <c r="AD39" s="1086" t="n"/>
      <c r="AE39" s="1094" t="n"/>
      <c r="AF39" s="1094" t="n"/>
      <c r="AG39" s="1086" t="n"/>
      <c r="AH39" s="1086" t="n"/>
      <c r="AI39" s="34">
        <f>COUNTA(E39:AH39)</f>
        <v/>
      </c>
      <c r="AK39" s="36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>
      <c r="A40" s="472" t="inlineStr">
        <is>
          <t>ZAUVIJEK SUSJEDI 11:40</t>
        </is>
      </c>
      <c r="B40" s="249" t="inlineStr">
        <is>
          <t>11:30</t>
        </is>
      </c>
      <c r="C40" s="249" t="inlineStr">
        <is>
          <t>NPT</t>
        </is>
      </c>
      <c r="D40" s="493" t="inlineStr">
        <is>
          <t>Mo - Su</t>
        </is>
      </c>
      <c r="E40" s="1086" t="n"/>
      <c r="F40" s="1086" t="n"/>
      <c r="G40" s="1086" t="n"/>
      <c r="H40" s="1086" t="n"/>
      <c r="I40" s="1086" t="n"/>
      <c r="J40" s="1094" t="n"/>
      <c r="K40" s="1094" t="n"/>
      <c r="L40" s="1086" t="n"/>
      <c r="M40" s="1086" t="n"/>
      <c r="N40" s="1086" t="n"/>
      <c r="O40" s="1086" t="n"/>
      <c r="P40" s="1086" t="n"/>
      <c r="Q40" s="1094" t="n"/>
      <c r="R40" s="1094" t="n"/>
      <c r="S40" s="1086" t="n"/>
      <c r="T40" s="1086" t="n"/>
      <c r="U40" s="1086" t="n"/>
      <c r="V40" s="1086" t="n"/>
      <c r="W40" s="1086" t="n"/>
      <c r="X40" s="1094" t="n"/>
      <c r="Y40" s="1094" t="n"/>
      <c r="Z40" s="1086" t="n"/>
      <c r="AA40" s="1086" t="n"/>
      <c r="AB40" s="1086" t="n"/>
      <c r="AC40" s="1086" t="n"/>
      <c r="AD40" s="1086" t="n"/>
      <c r="AE40" s="1094" t="n"/>
      <c r="AF40" s="1094" t="n"/>
      <c r="AG40" s="1086" t="n"/>
      <c r="AH40" s="1086" t="n"/>
      <c r="AI40" s="34">
        <f>COUNTA(E40:AH40)</f>
        <v/>
      </c>
      <c r="AK40" s="36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>
      <c r="A41" s="472" t="inlineStr">
        <is>
          <t>VREME ZLA 12:10</t>
        </is>
      </c>
      <c r="B41" s="249" t="inlineStr">
        <is>
          <t>12:00</t>
        </is>
      </c>
      <c r="C41" s="249" t="inlineStr">
        <is>
          <t>NPT</t>
        </is>
      </c>
      <c r="D41" s="493" t="inlineStr">
        <is>
          <t>Mo - Su</t>
        </is>
      </c>
      <c r="E41" s="1086" t="n"/>
      <c r="F41" s="1086" t="n"/>
      <c r="G41" s="1086" t="n"/>
      <c r="H41" s="1086" t="n"/>
      <c r="I41" s="1086" t="n"/>
      <c r="J41" s="1094" t="n"/>
      <c r="K41" s="1094" t="n"/>
      <c r="L41" s="1086" t="n"/>
      <c r="M41" s="1086" t="n"/>
      <c r="N41" s="1086" t="n"/>
      <c r="O41" s="1086" t="n"/>
      <c r="P41" s="1086" t="n"/>
      <c r="Q41" s="1094" t="n"/>
      <c r="R41" s="1094" t="n"/>
      <c r="S41" s="1086" t="n"/>
      <c r="T41" s="1086" t="n"/>
      <c r="U41" s="1086" t="n"/>
      <c r="V41" s="1086" t="n"/>
      <c r="W41" s="1086" t="n"/>
      <c r="X41" s="1094" t="n"/>
      <c r="Y41" s="1094" t="n"/>
      <c r="Z41" s="1086" t="n"/>
      <c r="AA41" s="1086" t="n"/>
      <c r="AB41" s="1086" t="n"/>
      <c r="AC41" s="1086" t="n"/>
      <c r="AD41" s="1086" t="n"/>
      <c r="AE41" s="1094" t="n"/>
      <c r="AF41" s="1094" t="n"/>
      <c r="AG41" s="1086" t="n"/>
      <c r="AH41" s="1086" t="n"/>
      <c r="AI41" s="34">
        <f>COUNTA(E41:AH41)</f>
        <v/>
      </c>
      <c r="AK41" s="36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>
      <c r="A42" s="472" t="inlineStr">
        <is>
          <t>VREME ZLA 12:40</t>
        </is>
      </c>
      <c r="B42" s="249" t="inlineStr">
        <is>
          <t>12:30</t>
        </is>
      </c>
      <c r="C42" s="249" t="inlineStr">
        <is>
          <t>NPT</t>
        </is>
      </c>
      <c r="D42" s="493" t="inlineStr">
        <is>
          <t>Mo - Su</t>
        </is>
      </c>
      <c r="E42" s="1086" t="n"/>
      <c r="F42" s="1086" t="n"/>
      <c r="G42" s="1086" t="n"/>
      <c r="H42" s="1086" t="n"/>
      <c r="I42" s="1086" t="n"/>
      <c r="J42" s="1094" t="n"/>
      <c r="K42" s="1094" t="n"/>
      <c r="L42" s="1086" t="n"/>
      <c r="M42" s="1086" t="n"/>
      <c r="N42" s="1086" t="n"/>
      <c r="O42" s="1086" t="n"/>
      <c r="P42" s="1086" t="n"/>
      <c r="Q42" s="1094" t="n"/>
      <c r="R42" s="1094" t="n"/>
      <c r="S42" s="1086" t="n"/>
      <c r="T42" s="1086" t="n"/>
      <c r="U42" s="1086" t="n"/>
      <c r="V42" s="1086" t="n"/>
      <c r="W42" s="1086" t="n"/>
      <c r="X42" s="1094" t="n"/>
      <c r="Y42" s="1094" t="n"/>
      <c r="Z42" s="1086" t="n"/>
      <c r="AA42" s="1086" t="n"/>
      <c r="AB42" s="1086" t="n"/>
      <c r="AC42" s="1086" t="n"/>
      <c r="AD42" s="1086" t="n"/>
      <c r="AE42" s="1094" t="n"/>
      <c r="AF42" s="1094" t="n"/>
      <c r="AG42" s="1086" t="n"/>
      <c r="AH42" s="1086" t="n"/>
      <c r="AI42" s="34">
        <f>COUNTA(E42:AH42)</f>
        <v/>
      </c>
      <c r="AJ42" s="38" t="n"/>
      <c r="AK42" s="36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>
      <c r="A43" s="472" t="inlineStr">
        <is>
          <t>ZLATNI DVOR 13:10</t>
        </is>
      </c>
      <c r="B43" s="249" t="inlineStr">
        <is>
          <t>13:00</t>
        </is>
      </c>
      <c r="C43" s="249" t="inlineStr">
        <is>
          <t>NPT</t>
        </is>
      </c>
      <c r="D43" s="493" t="inlineStr">
        <is>
          <t>Mo - Su</t>
        </is>
      </c>
      <c r="E43" s="1086" t="n"/>
      <c r="F43" s="1086" t="n"/>
      <c r="G43" s="1086" t="n"/>
      <c r="H43" s="1086" t="n"/>
      <c r="I43" s="1086" t="n"/>
      <c r="J43" s="1094" t="n"/>
      <c r="K43" s="1094" t="n"/>
      <c r="L43" s="1086" t="n"/>
      <c r="M43" s="1086" t="n"/>
      <c r="N43" s="1086" t="n"/>
      <c r="O43" s="1086" t="n"/>
      <c r="P43" s="1086" t="n"/>
      <c r="Q43" s="1094" t="n"/>
      <c r="R43" s="1094" t="n"/>
      <c r="S43" s="1086" t="n"/>
      <c r="T43" s="1086" t="n"/>
      <c r="U43" s="1086" t="n"/>
      <c r="V43" s="1086" t="n"/>
      <c r="W43" s="1086" t="n"/>
      <c r="X43" s="1094" t="n"/>
      <c r="Y43" s="1094" t="n"/>
      <c r="Z43" s="1086" t="n"/>
      <c r="AA43" s="1086" t="n"/>
      <c r="AB43" s="1086" t="n"/>
      <c r="AC43" s="1086" t="n"/>
      <c r="AD43" s="1086" t="n"/>
      <c r="AE43" s="1094" t="n"/>
      <c r="AF43" s="1094" t="n"/>
      <c r="AG43" s="1086" t="n"/>
      <c r="AH43" s="1086" t="n"/>
      <c r="AI43" s="34">
        <f>COUNTA(E43:AH43)</f>
        <v/>
      </c>
      <c r="AK43" s="36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>
      <c r="A44" s="472" t="inlineStr">
        <is>
          <t>ZLATNI DVOR 13:40</t>
        </is>
      </c>
      <c r="B44" s="249" t="inlineStr">
        <is>
          <t>13:30</t>
        </is>
      </c>
      <c r="C44" s="249" t="inlineStr">
        <is>
          <t>NPT</t>
        </is>
      </c>
      <c r="D44" s="493" t="inlineStr">
        <is>
          <t>Mo - Su</t>
        </is>
      </c>
      <c r="E44" s="1086" t="n"/>
      <c r="F44" s="1086" t="n"/>
      <c r="G44" s="1086" t="n"/>
      <c r="H44" s="1086" t="n"/>
      <c r="I44" s="1086" t="n"/>
      <c r="J44" s="1094" t="n"/>
      <c r="K44" s="1094" t="n"/>
      <c r="L44" s="1086" t="n"/>
      <c r="M44" s="1086" t="n"/>
      <c r="N44" s="1086" t="n"/>
      <c r="O44" s="1086" t="n"/>
      <c r="P44" s="1086" t="n"/>
      <c r="Q44" s="1094" t="n"/>
      <c r="R44" s="1094" t="n"/>
      <c r="S44" s="1086" t="n"/>
      <c r="T44" s="1086" t="n"/>
      <c r="U44" s="1086" t="n"/>
      <c r="V44" s="1086" t="n"/>
      <c r="W44" s="1086" t="n"/>
      <c r="X44" s="1094" t="n"/>
      <c r="Y44" s="1094" t="n"/>
      <c r="Z44" s="1086" t="n"/>
      <c r="AA44" s="1086" t="n"/>
      <c r="AB44" s="1086" t="n"/>
      <c r="AC44" s="1086" t="n"/>
      <c r="AD44" s="1086" t="n"/>
      <c r="AE44" s="1094" t="n"/>
      <c r="AF44" s="1094" t="n"/>
      <c r="AG44" s="1086" t="n"/>
      <c r="AH44" s="1086" t="n"/>
      <c r="AI44" s="34">
        <f>COUNTA(E44:AH44)</f>
        <v/>
      </c>
      <c r="AJ44" s="38" t="n"/>
      <c r="AK44" s="36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>
      <c r="A45" s="472" t="inlineStr">
        <is>
          <t>ZLATNI DVOR 14:10</t>
        </is>
      </c>
      <c r="B45" s="249" t="inlineStr">
        <is>
          <t>14:00</t>
        </is>
      </c>
      <c r="C45" s="249" t="inlineStr">
        <is>
          <t>NPT</t>
        </is>
      </c>
      <c r="D45" s="493" t="inlineStr">
        <is>
          <t>Mo - Su</t>
        </is>
      </c>
      <c r="E45" s="1086" t="n"/>
      <c r="F45" s="1086" t="n"/>
      <c r="G45" s="1086" t="n"/>
      <c r="H45" s="1086" t="n"/>
      <c r="I45" s="1086" t="n"/>
      <c r="J45" s="1094" t="n"/>
      <c r="K45" s="1094" t="n"/>
      <c r="L45" s="1086" t="n"/>
      <c r="M45" s="1086" t="n"/>
      <c r="N45" s="1086" t="n"/>
      <c r="O45" s="1086" t="n"/>
      <c r="P45" s="1086" t="n"/>
      <c r="Q45" s="1094" t="n"/>
      <c r="R45" s="1094" t="n"/>
      <c r="S45" s="1086" t="n"/>
      <c r="T45" s="1086" t="n"/>
      <c r="U45" s="1086" t="n"/>
      <c r="V45" s="1086" t="n"/>
      <c r="W45" s="1086" t="n"/>
      <c r="X45" s="1094" t="n"/>
      <c r="Y45" s="1094" t="n"/>
      <c r="Z45" s="1086" t="n"/>
      <c r="AA45" s="1086" t="n"/>
      <c r="AB45" s="1086" t="n"/>
      <c r="AC45" s="1086" t="n"/>
      <c r="AD45" s="1086" t="n"/>
      <c r="AE45" s="1094" t="n"/>
      <c r="AF45" s="1094" t="n"/>
      <c r="AG45" s="1086" t="n"/>
      <c r="AH45" s="1086" t="n"/>
      <c r="AI45" s="34">
        <f>COUNTA(E45:AH45)</f>
        <v/>
      </c>
      <c r="AK45" s="36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>
      <c r="A46" s="472" t="inlineStr">
        <is>
          <t>ZLATNI DVOR 14:40</t>
        </is>
      </c>
      <c r="B46" s="249" t="inlineStr">
        <is>
          <t>14:30</t>
        </is>
      </c>
      <c r="C46" s="249" t="inlineStr">
        <is>
          <t>NPT</t>
        </is>
      </c>
      <c r="D46" s="493" t="inlineStr">
        <is>
          <t>Mo - Su</t>
        </is>
      </c>
      <c r="E46" s="1086" t="n"/>
      <c r="F46" s="1086" t="n"/>
      <c r="G46" s="1086" t="n"/>
      <c r="H46" s="1086" t="n"/>
      <c r="I46" s="1086" t="n"/>
      <c r="J46" s="1094" t="n"/>
      <c r="K46" s="1094" t="n"/>
      <c r="L46" s="1086" t="n"/>
      <c r="M46" s="1086" t="n"/>
      <c r="N46" s="1086" t="n"/>
      <c r="O46" s="1086" t="n"/>
      <c r="P46" s="1086" t="n"/>
      <c r="Q46" s="1094" t="n"/>
      <c r="R46" s="1094" t="n"/>
      <c r="S46" s="1086" t="n"/>
      <c r="T46" s="1086" t="n"/>
      <c r="U46" s="1086" t="n"/>
      <c r="V46" s="1086" t="n"/>
      <c r="W46" s="1086" t="n"/>
      <c r="X46" s="1094" t="n"/>
      <c r="Y46" s="1094" t="n"/>
      <c r="Z46" s="1086" t="n"/>
      <c r="AA46" s="1086" t="n"/>
      <c r="AB46" s="1086" t="n"/>
      <c r="AC46" s="1086" t="n"/>
      <c r="AD46" s="1086" t="n"/>
      <c r="AE46" s="1094" t="n"/>
      <c r="AF46" s="1094" t="n"/>
      <c r="AG46" s="1086" t="n"/>
      <c r="AH46" s="1086" t="n"/>
      <c r="AI46" s="34">
        <f>COUNTA(E46:AH46)</f>
        <v/>
      </c>
      <c r="AK46" s="36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>
      <c r="A47" s="472" t="inlineStr">
        <is>
          <t>KUD PUKLO DA PUKLO 15:10</t>
        </is>
      </c>
      <c r="B47" s="249" t="inlineStr">
        <is>
          <t>15:00</t>
        </is>
      </c>
      <c r="C47" s="249" t="inlineStr">
        <is>
          <t>NPT</t>
        </is>
      </c>
      <c r="D47" s="493" t="inlineStr">
        <is>
          <t>Mo - Su</t>
        </is>
      </c>
      <c r="E47" s="1086" t="n"/>
      <c r="F47" s="1086" t="n"/>
      <c r="G47" s="1086" t="n"/>
      <c r="H47" s="1086" t="n"/>
      <c r="I47" s="1086" t="n"/>
      <c r="J47" s="1094" t="n"/>
      <c r="K47" s="1094" t="n"/>
      <c r="L47" s="1086" t="n"/>
      <c r="M47" s="1086" t="n"/>
      <c r="N47" s="1086" t="n"/>
      <c r="O47" s="1086" t="n"/>
      <c r="P47" s="1086" t="n"/>
      <c r="Q47" s="1094" t="n"/>
      <c r="R47" s="1094" t="n"/>
      <c r="S47" s="1086" t="n"/>
      <c r="T47" s="1086" t="n"/>
      <c r="U47" s="1086" t="n"/>
      <c r="V47" s="1086" t="n"/>
      <c r="W47" s="1086" t="n"/>
      <c r="X47" s="1094" t="n"/>
      <c r="Y47" s="1094" t="n"/>
      <c r="Z47" s="1086" t="n"/>
      <c r="AA47" s="1086" t="n"/>
      <c r="AB47" s="1086" t="n"/>
      <c r="AC47" s="1086" t="n"/>
      <c r="AD47" s="1086" t="n"/>
      <c r="AE47" s="1094" t="n"/>
      <c r="AF47" s="1094" t="n"/>
      <c r="AG47" s="1086" t="n"/>
      <c r="AH47" s="1086" t="n"/>
      <c r="AI47" s="34">
        <f>COUNTA(E47:AH47)</f>
        <v/>
      </c>
      <c r="AK47" s="36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>
      <c r="A48" s="472" t="inlineStr">
        <is>
          <t>KUD PUKLO DA PUKLO 15:40</t>
        </is>
      </c>
      <c r="B48" s="249" t="inlineStr">
        <is>
          <t>15:30</t>
        </is>
      </c>
      <c r="C48" s="249" t="inlineStr">
        <is>
          <t>NPT</t>
        </is>
      </c>
      <c r="D48" s="493" t="inlineStr">
        <is>
          <t>Mo - Su</t>
        </is>
      </c>
      <c r="E48" s="1086" t="n"/>
      <c r="F48" s="1086" t="n"/>
      <c r="G48" s="1086" t="n"/>
      <c r="H48" s="1086" t="n"/>
      <c r="I48" s="1086" t="n"/>
      <c r="J48" s="1094" t="n"/>
      <c r="K48" s="1094" t="n"/>
      <c r="L48" s="1086" t="n"/>
      <c r="M48" s="1086" t="n"/>
      <c r="N48" s="1086" t="n"/>
      <c r="O48" s="1086" t="n"/>
      <c r="P48" s="1086" t="n"/>
      <c r="Q48" s="1094" t="n"/>
      <c r="R48" s="1094" t="n"/>
      <c r="S48" s="1086" t="n"/>
      <c r="T48" s="1086" t="n"/>
      <c r="U48" s="1086" t="n"/>
      <c r="V48" s="1086" t="n"/>
      <c r="W48" s="1086" t="n"/>
      <c r="X48" s="1094" t="n"/>
      <c r="Y48" s="1094" t="n"/>
      <c r="Z48" s="1086" t="n"/>
      <c r="AA48" s="1086" t="n"/>
      <c r="AB48" s="1086" t="n"/>
      <c r="AC48" s="1086" t="n"/>
      <c r="AD48" s="1086" t="n"/>
      <c r="AE48" s="1094" t="n"/>
      <c r="AF48" s="1094" t="n"/>
      <c r="AG48" s="1086" t="n"/>
      <c r="AH48" s="1086" t="n"/>
      <c r="AI48" s="34">
        <f>COUNTA(E48:AH48)</f>
        <v/>
      </c>
      <c r="AJ48" s="38" t="n"/>
      <c r="AK48" s="36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>
      <c r="A49" s="472" t="inlineStr">
        <is>
          <t>ZAUVIJEK SUSJEDI 16:10</t>
        </is>
      </c>
      <c r="B49" s="249" t="inlineStr">
        <is>
          <t>16:00</t>
        </is>
      </c>
      <c r="C49" s="249" t="inlineStr">
        <is>
          <t>PT</t>
        </is>
      </c>
      <c r="D49" s="493" t="inlineStr">
        <is>
          <t>Mo - Su</t>
        </is>
      </c>
      <c r="E49" s="1086" t="n"/>
      <c r="F49" s="1086" t="n"/>
      <c r="G49" s="1086" t="n"/>
      <c r="H49" s="1086" t="n"/>
      <c r="I49" s="1086" t="n"/>
      <c r="J49" s="1094" t="n"/>
      <c r="K49" s="1094" t="n"/>
      <c r="L49" s="1086" t="n"/>
      <c r="M49" s="1086" t="n"/>
      <c r="N49" s="1086" t="n"/>
      <c r="O49" s="1086" t="n"/>
      <c r="P49" s="1086" t="n"/>
      <c r="Q49" s="1094" t="n"/>
      <c r="R49" s="1094" t="n"/>
      <c r="S49" s="1086" t="n"/>
      <c r="T49" s="1086" t="n"/>
      <c r="U49" s="1086" t="n"/>
      <c r="V49" s="1086" t="n"/>
      <c r="W49" s="1086" t="n"/>
      <c r="X49" s="1094" t="n"/>
      <c r="Y49" s="1094" t="n"/>
      <c r="Z49" s="1086" t="n"/>
      <c r="AA49" s="1086" t="n"/>
      <c r="AB49" s="1086" t="n"/>
      <c r="AC49" s="1086" t="n"/>
      <c r="AD49" s="1086" t="n"/>
      <c r="AE49" s="1094" t="n"/>
      <c r="AF49" s="1094" t="n"/>
      <c r="AG49" s="1086" t="n"/>
      <c r="AH49" s="1086" t="n"/>
      <c r="AI49" s="34">
        <f>COUNTA(E49:AH49)</f>
        <v/>
      </c>
      <c r="AK49" s="36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>
      <c r="A50" s="472" t="inlineStr">
        <is>
          <t>ZAUVIJEK SUSJEDI 16:40</t>
        </is>
      </c>
      <c r="B50" s="249" t="inlineStr">
        <is>
          <t>16:30</t>
        </is>
      </c>
      <c r="C50" s="249" t="inlineStr">
        <is>
          <t>PT</t>
        </is>
      </c>
      <c r="D50" s="493" t="inlineStr">
        <is>
          <t>Mo - Su</t>
        </is>
      </c>
      <c r="E50" s="1086" t="n"/>
      <c r="F50" s="1086" t="n"/>
      <c r="G50" s="1086" t="n"/>
      <c r="H50" s="1086" t="n"/>
      <c r="I50" s="1086" t="n"/>
      <c r="J50" s="1094" t="n"/>
      <c r="K50" s="1094" t="n"/>
      <c r="L50" s="1086" t="n"/>
      <c r="M50" s="1086" t="n"/>
      <c r="N50" s="1086" t="n"/>
      <c r="O50" s="1086" t="n"/>
      <c r="P50" s="1086" t="n"/>
      <c r="Q50" s="1094" t="n"/>
      <c r="R50" s="1094" t="n"/>
      <c r="S50" s="1086" t="n"/>
      <c r="T50" s="1086" t="n"/>
      <c r="U50" s="1086" t="n"/>
      <c r="V50" s="1086" t="n"/>
      <c r="W50" s="1086" t="n"/>
      <c r="X50" s="1094" t="n"/>
      <c r="Y50" s="1094" t="n"/>
      <c r="Z50" s="1086" t="n"/>
      <c r="AA50" s="1086" t="n"/>
      <c r="AB50" s="1086" t="n"/>
      <c r="AC50" s="1086" t="n"/>
      <c r="AD50" s="1086" t="n"/>
      <c r="AE50" s="1094" t="n"/>
      <c r="AF50" s="1094" t="n"/>
      <c r="AG50" s="1086" t="n"/>
      <c r="AH50" s="1086" t="n"/>
      <c r="AI50" s="34">
        <f>COUNTA(E50:AH50)</f>
        <v/>
      </c>
      <c r="AJ50" s="38" t="n"/>
      <c r="AK50" s="36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>
      <c r="A51" s="472" t="inlineStr">
        <is>
          <t>DAR MAR 17:10</t>
        </is>
      </c>
      <c r="B51" s="249" t="inlineStr">
        <is>
          <t>17:00</t>
        </is>
      </c>
      <c r="C51" s="249" t="inlineStr">
        <is>
          <t>PT</t>
        </is>
      </c>
      <c r="D51" s="493" t="inlineStr">
        <is>
          <t>Mo - Su</t>
        </is>
      </c>
      <c r="E51" s="1086" t="n"/>
      <c r="F51" s="1086" t="n"/>
      <c r="G51" s="1086" t="n"/>
      <c r="H51" s="1086" t="n"/>
      <c r="I51" s="1086" t="n"/>
      <c r="J51" s="1094" t="n"/>
      <c r="K51" s="1094" t="n"/>
      <c r="L51" s="1086" t="n"/>
      <c r="M51" s="1086" t="n"/>
      <c r="N51" s="1086" t="n"/>
      <c r="O51" s="1086" t="n"/>
      <c r="P51" s="1086" t="n"/>
      <c r="Q51" s="1094" t="n"/>
      <c r="R51" s="1094" t="n"/>
      <c r="S51" s="1086" t="n"/>
      <c r="T51" s="1086" t="n"/>
      <c r="U51" s="1086" t="n"/>
      <c r="V51" s="1086" t="n"/>
      <c r="W51" s="1086" t="n"/>
      <c r="X51" s="1094" t="n"/>
      <c r="Y51" s="1094" t="n"/>
      <c r="Z51" s="1086" t="n"/>
      <c r="AA51" s="1086" t="n"/>
      <c r="AB51" s="1086" t="n"/>
      <c r="AC51" s="1086" t="n"/>
      <c r="AD51" s="1086" t="n"/>
      <c r="AE51" s="1094" t="n"/>
      <c r="AF51" s="1094" t="n"/>
      <c r="AG51" s="1086" t="n"/>
      <c r="AH51" s="1086" t="n"/>
      <c r="AI51" s="34">
        <f>COUNTA(E51:AH51)</f>
        <v/>
      </c>
      <c r="AK51" s="36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>
      <c r="A52" s="472" t="inlineStr">
        <is>
          <t>DAR MAR 17:40</t>
        </is>
      </c>
      <c r="B52" s="249" t="inlineStr">
        <is>
          <t>17:30</t>
        </is>
      </c>
      <c r="C52" s="249" t="inlineStr">
        <is>
          <t>PT</t>
        </is>
      </c>
      <c r="D52" s="493" t="inlineStr">
        <is>
          <t>Mo - Su</t>
        </is>
      </c>
      <c r="E52" s="1086" t="n"/>
      <c r="F52" s="1086" t="n"/>
      <c r="G52" s="1086" t="n"/>
      <c r="H52" s="1086" t="n"/>
      <c r="I52" s="1086" t="n"/>
      <c r="J52" s="1094" t="n"/>
      <c r="K52" s="1094" t="n"/>
      <c r="L52" s="1086" t="n"/>
      <c r="M52" s="1086" t="n"/>
      <c r="N52" s="1086" t="n"/>
      <c r="O52" s="1086" t="n"/>
      <c r="P52" s="1086" t="n"/>
      <c r="Q52" s="1094" t="n"/>
      <c r="R52" s="1094" t="n"/>
      <c r="S52" s="1086" t="n"/>
      <c r="T52" s="1086" t="n"/>
      <c r="U52" s="1086" t="n"/>
      <c r="V52" s="1086" t="n"/>
      <c r="W52" s="1086" t="n"/>
      <c r="X52" s="1094" t="n"/>
      <c r="Y52" s="1094" t="n"/>
      <c r="Z52" s="1086" t="n"/>
      <c r="AA52" s="1086" t="n"/>
      <c r="AB52" s="1086" t="n"/>
      <c r="AC52" s="1086" t="n"/>
      <c r="AD52" s="1086" t="n"/>
      <c r="AE52" s="1094" t="n"/>
      <c r="AF52" s="1094" t="n"/>
      <c r="AG52" s="1086" t="n"/>
      <c r="AH52" s="1086" t="n"/>
      <c r="AI52" s="34">
        <f>COUNTA(E52:AH52)</f>
        <v/>
      </c>
      <c r="AJ52" s="38" t="n"/>
      <c r="AK52" s="36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>
      <c r="A53" s="472" t="inlineStr">
        <is>
          <t>ZLATNI DVOR 18:10</t>
        </is>
      </c>
      <c r="B53" s="249" t="inlineStr">
        <is>
          <t>18:00</t>
        </is>
      </c>
      <c r="C53" s="249" t="inlineStr">
        <is>
          <t>PT</t>
        </is>
      </c>
      <c r="D53" s="493" t="inlineStr">
        <is>
          <t>Mo - Su</t>
        </is>
      </c>
      <c r="E53" s="1086" t="n"/>
      <c r="F53" s="1086" t="n"/>
      <c r="G53" s="1086" t="n"/>
      <c r="H53" s="1086" t="n"/>
      <c r="I53" s="1086" t="n"/>
      <c r="J53" s="1094" t="n"/>
      <c r="K53" s="1094" t="n"/>
      <c r="L53" s="1086" t="n"/>
      <c r="M53" s="1086" t="n"/>
      <c r="N53" s="1086" t="n"/>
      <c r="O53" s="1086" t="n"/>
      <c r="P53" s="1086" t="n"/>
      <c r="Q53" s="1094" t="n"/>
      <c r="R53" s="1094" t="n"/>
      <c r="S53" s="1086" t="n"/>
      <c r="T53" s="1086" t="n"/>
      <c r="U53" s="1086" t="n"/>
      <c r="V53" s="1086" t="n"/>
      <c r="W53" s="1086" t="n"/>
      <c r="X53" s="1094" t="n"/>
      <c r="Y53" s="1094" t="n"/>
      <c r="Z53" s="1086" t="n"/>
      <c r="AA53" s="1086" t="n"/>
      <c r="AB53" s="1086" t="n"/>
      <c r="AC53" s="1086" t="n"/>
      <c r="AD53" s="1086" t="n"/>
      <c r="AE53" s="1094" t="n"/>
      <c r="AF53" s="1094" t="n"/>
      <c r="AG53" s="1086" t="n"/>
      <c r="AH53" s="1086" t="n"/>
      <c r="AI53" s="34">
        <f>COUNTA(E53:AH53)</f>
        <v/>
      </c>
      <c r="AK53" s="36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472" t="inlineStr">
        <is>
          <t>ZLATNI DVOR 18:40</t>
        </is>
      </c>
      <c r="B54" s="249" t="inlineStr">
        <is>
          <t>18:30</t>
        </is>
      </c>
      <c r="C54" s="249" t="inlineStr">
        <is>
          <t>PT</t>
        </is>
      </c>
      <c r="D54" s="493" t="inlineStr">
        <is>
          <t>Mo - Su</t>
        </is>
      </c>
      <c r="E54" s="1086" t="n"/>
      <c r="F54" s="1086" t="n"/>
      <c r="G54" s="1086" t="n"/>
      <c r="H54" s="1086" t="n"/>
      <c r="I54" s="1086" t="n"/>
      <c r="J54" s="1094" t="n"/>
      <c r="K54" s="1094" t="n"/>
      <c r="L54" s="1086" t="n"/>
      <c r="M54" s="1086" t="n"/>
      <c r="N54" s="1086" t="n"/>
      <c r="O54" s="1086" t="n"/>
      <c r="P54" s="1086" t="n"/>
      <c r="Q54" s="1094" t="n"/>
      <c r="R54" s="1094" t="n"/>
      <c r="S54" s="1086" t="n"/>
      <c r="T54" s="1086" t="n"/>
      <c r="U54" s="1086" t="n"/>
      <c r="V54" s="1086" t="n"/>
      <c r="W54" s="1086" t="n"/>
      <c r="X54" s="1094" t="n"/>
      <c r="Y54" s="1094" t="n"/>
      <c r="Z54" s="1086" t="n"/>
      <c r="AA54" s="1086" t="n"/>
      <c r="AB54" s="1086" t="n"/>
      <c r="AC54" s="1086" t="n"/>
      <c r="AD54" s="1086" t="n"/>
      <c r="AE54" s="1094" t="n"/>
      <c r="AF54" s="1094" t="n"/>
      <c r="AG54" s="1086" t="n"/>
      <c r="AH54" s="1086" t="n"/>
      <c r="AI54" s="34">
        <f>COUNTA(E54:AH54)</f>
        <v/>
      </c>
      <c r="AJ54" s="38" t="n"/>
      <c r="AK54" s="36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>
      <c r="A55" s="472" t="inlineStr">
        <is>
          <t>ZLATNI DVOR 19:10</t>
        </is>
      </c>
      <c r="B55" s="249" t="inlineStr">
        <is>
          <t>19:00</t>
        </is>
      </c>
      <c r="C55" s="249" t="inlineStr">
        <is>
          <t>PT</t>
        </is>
      </c>
      <c r="D55" s="493" t="inlineStr">
        <is>
          <t>Mo - Su</t>
        </is>
      </c>
      <c r="E55" s="1086" t="n"/>
      <c r="F55" s="1086" t="n"/>
      <c r="G55" s="1086" t="n"/>
      <c r="H55" s="1086" t="n"/>
      <c r="I55" s="1086" t="n"/>
      <c r="J55" s="1094" t="n"/>
      <c r="K55" s="1094" t="n"/>
      <c r="L55" s="1086" t="n"/>
      <c r="M55" s="1086" t="n"/>
      <c r="N55" s="1086" t="n"/>
      <c r="O55" s="1086" t="n"/>
      <c r="P55" s="1086" t="n"/>
      <c r="Q55" s="1094" t="n"/>
      <c r="R55" s="1094" t="n"/>
      <c r="S55" s="1086" t="n"/>
      <c r="T55" s="1086" t="n"/>
      <c r="U55" s="1086" t="n"/>
      <c r="V55" s="1086" t="n"/>
      <c r="W55" s="1086" t="n"/>
      <c r="X55" s="1094" t="n"/>
      <c r="Y55" s="1094" t="n"/>
      <c r="Z55" s="1086" t="n"/>
      <c r="AA55" s="1086" t="n"/>
      <c r="AB55" s="1086" t="n"/>
      <c r="AC55" s="1086" t="n"/>
      <c r="AD55" s="1086" t="n"/>
      <c r="AE55" s="1094" t="n"/>
      <c r="AF55" s="1094" t="n"/>
      <c r="AG55" s="1086" t="n"/>
      <c r="AH55" s="1086" t="n"/>
      <c r="AI55" s="34">
        <f>COUNTA(E55:AH55)</f>
        <v/>
      </c>
      <c r="AK55" s="36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>
      <c r="A56" s="472" t="inlineStr">
        <is>
          <t>ZLATNI DVOR 19:40</t>
        </is>
      </c>
      <c r="B56" s="249" t="inlineStr">
        <is>
          <t>19:30</t>
        </is>
      </c>
      <c r="C56" s="249" t="inlineStr">
        <is>
          <t>PT</t>
        </is>
      </c>
      <c r="D56" s="493" t="inlineStr">
        <is>
          <t>Mo - Su</t>
        </is>
      </c>
      <c r="E56" s="1086" t="n"/>
      <c r="F56" s="1086" t="n"/>
      <c r="G56" s="1086" t="n"/>
      <c r="H56" s="1086" t="n"/>
      <c r="I56" s="1086" t="n"/>
      <c r="J56" s="1094" t="n"/>
      <c r="K56" s="1094" t="n"/>
      <c r="L56" s="1086" t="n"/>
      <c r="M56" s="1086" t="n"/>
      <c r="N56" s="1086" t="n"/>
      <c r="O56" s="1086" t="n"/>
      <c r="P56" s="1086" t="n"/>
      <c r="Q56" s="1094" t="n"/>
      <c r="R56" s="1094" t="n"/>
      <c r="S56" s="1086" t="n"/>
      <c r="T56" s="1086" t="n"/>
      <c r="U56" s="1086" t="n"/>
      <c r="V56" s="1086" t="n"/>
      <c r="W56" s="1086" t="n"/>
      <c r="X56" s="1094" t="n"/>
      <c r="Y56" s="1094" t="n"/>
      <c r="Z56" s="1086" t="n"/>
      <c r="AA56" s="1086" t="n"/>
      <c r="AB56" s="1086" t="n"/>
      <c r="AC56" s="1086" t="n"/>
      <c r="AD56" s="1086" t="n"/>
      <c r="AE56" s="1094" t="n"/>
      <c r="AF56" s="1094" t="n"/>
      <c r="AG56" s="1086" t="n"/>
      <c r="AH56" s="1086" t="n"/>
      <c r="AI56" s="34">
        <f>COUNTA(E56:AH56)</f>
        <v/>
      </c>
      <c r="AK56" s="36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>
      <c r="A57" s="472" t="inlineStr">
        <is>
          <t>VREME ZLA 20:20</t>
        </is>
      </c>
      <c r="B57" s="249" t="inlineStr">
        <is>
          <t>20:15</t>
        </is>
      </c>
      <c r="C57" s="249" t="inlineStr">
        <is>
          <t>PT</t>
        </is>
      </c>
      <c r="D57" s="493" t="inlineStr">
        <is>
          <t>Mo - Su</t>
        </is>
      </c>
      <c r="E57" s="1086" t="n"/>
      <c r="F57" s="1086" t="n"/>
      <c r="G57" s="1086" t="n"/>
      <c r="H57" s="1086" t="n"/>
      <c r="I57" s="1086" t="n"/>
      <c r="J57" s="1094" t="n"/>
      <c r="K57" s="1094" t="n"/>
      <c r="L57" s="1086" t="n"/>
      <c r="M57" s="1086" t="n"/>
      <c r="N57" s="1086" t="n"/>
      <c r="O57" s="1086" t="n"/>
      <c r="P57" s="1086" t="n"/>
      <c r="Q57" s="1094" t="n"/>
      <c r="R57" s="1094" t="n"/>
      <c r="S57" s="1086" t="n"/>
      <c r="T57" s="1086" t="n"/>
      <c r="U57" s="1086" t="n"/>
      <c r="V57" s="1086" t="n"/>
      <c r="W57" s="1086" t="n"/>
      <c r="X57" s="1094" t="n"/>
      <c r="Y57" s="1094" t="n"/>
      <c r="Z57" s="1086" t="n"/>
      <c r="AA57" s="1086" t="n"/>
      <c r="AB57" s="1086" t="n"/>
      <c r="AC57" s="1086" t="n"/>
      <c r="AD57" s="1086" t="n"/>
      <c r="AE57" s="1094" t="n"/>
      <c r="AF57" s="1094" t="n"/>
      <c r="AG57" s="1086" t="n"/>
      <c r="AH57" s="1086" t="n"/>
      <c r="AI57" s="34">
        <f>COUNTA(E57:AH57)</f>
        <v/>
      </c>
      <c r="AK57" s="36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>
      <c r="A58" s="472" t="inlineStr">
        <is>
          <t>KUD PUKLO DA PUKLO 21:10</t>
        </is>
      </c>
      <c r="B58" s="249" t="inlineStr">
        <is>
          <t>21:00</t>
        </is>
      </c>
      <c r="C58" s="249" t="inlineStr">
        <is>
          <t>PT</t>
        </is>
      </c>
      <c r="D58" s="493" t="inlineStr">
        <is>
          <t>Mo - Su</t>
        </is>
      </c>
      <c r="E58" s="1086" t="n"/>
      <c r="F58" s="1086" t="n"/>
      <c r="G58" s="1086" t="n"/>
      <c r="H58" s="1086" t="n"/>
      <c r="I58" s="1086" t="n"/>
      <c r="J58" s="1094" t="n"/>
      <c r="K58" s="1094" t="n"/>
      <c r="L58" s="1086" t="n"/>
      <c r="M58" s="1086" t="n"/>
      <c r="N58" s="1086" t="n"/>
      <c r="O58" s="1086" t="n"/>
      <c r="P58" s="1086" t="n"/>
      <c r="Q58" s="1094" t="n"/>
      <c r="R58" s="1094" t="n"/>
      <c r="S58" s="1086" t="n"/>
      <c r="T58" s="1086" t="n"/>
      <c r="U58" s="1086" t="n"/>
      <c r="V58" s="1086" t="n"/>
      <c r="W58" s="1086" t="n"/>
      <c r="X58" s="1094" t="n"/>
      <c r="Y58" s="1094" t="n"/>
      <c r="Z58" s="1086" t="n"/>
      <c r="AA58" s="1086" t="n"/>
      <c r="AB58" s="1086" t="n"/>
      <c r="AC58" s="1086" t="n"/>
      <c r="AD58" s="1086" t="n"/>
      <c r="AE58" s="1094" t="n"/>
      <c r="AF58" s="1094" t="n"/>
      <c r="AG58" s="1086" t="n"/>
      <c r="AH58" s="1086" t="n"/>
      <c r="AI58" s="34">
        <f>COUNTA(E58:AH58)</f>
        <v/>
      </c>
      <c r="AK58" s="36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>
      <c r="A59" s="472" t="inlineStr">
        <is>
          <t>DAR MAR 21:40</t>
        </is>
      </c>
      <c r="B59" s="249" t="inlineStr">
        <is>
          <t>21:30</t>
        </is>
      </c>
      <c r="C59" s="249" t="inlineStr">
        <is>
          <t>PT</t>
        </is>
      </c>
      <c r="D59" s="493" t="inlineStr">
        <is>
          <t>Mo - Su</t>
        </is>
      </c>
      <c r="E59" s="1086" t="n"/>
      <c r="F59" s="1086" t="n"/>
      <c r="G59" s="1086" t="n"/>
      <c r="H59" s="1086" t="n"/>
      <c r="I59" s="1086" t="n"/>
      <c r="J59" s="1094" t="n"/>
      <c r="K59" s="1094" t="n"/>
      <c r="L59" s="1086" t="n"/>
      <c r="M59" s="1086" t="n"/>
      <c r="N59" s="1086" t="n"/>
      <c r="O59" s="1086" t="n"/>
      <c r="P59" s="1086" t="n"/>
      <c r="Q59" s="1094" t="n"/>
      <c r="R59" s="1094" t="n"/>
      <c r="S59" s="1086" t="n"/>
      <c r="T59" s="1086" t="n"/>
      <c r="U59" s="1086" t="n"/>
      <c r="V59" s="1086" t="n"/>
      <c r="W59" s="1086" t="n"/>
      <c r="X59" s="1094" t="n"/>
      <c r="Y59" s="1094" t="n"/>
      <c r="Z59" s="1086" t="n"/>
      <c r="AA59" s="1086" t="n"/>
      <c r="AB59" s="1086" t="n"/>
      <c r="AC59" s="1086" t="n"/>
      <c r="AD59" s="1086" t="n"/>
      <c r="AE59" s="1094" t="n"/>
      <c r="AF59" s="1094" t="n"/>
      <c r="AG59" s="1086" t="n"/>
      <c r="AH59" s="1086" t="n"/>
      <c r="AI59" s="34">
        <f>COUNTA(E59:AH59)</f>
        <v/>
      </c>
      <c r="AK59" s="36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>
      <c r="A60" s="472" t="inlineStr">
        <is>
          <t>DAR MAR 22:10</t>
        </is>
      </c>
      <c r="B60" s="249" t="inlineStr">
        <is>
          <t>22:00</t>
        </is>
      </c>
      <c r="C60" s="249" t="inlineStr">
        <is>
          <t>PT</t>
        </is>
      </c>
      <c r="D60" s="493" t="inlineStr">
        <is>
          <t>Mo - Su</t>
        </is>
      </c>
      <c r="E60" s="1086" t="n"/>
      <c r="F60" s="1086" t="n"/>
      <c r="G60" s="1086" t="n"/>
      <c r="H60" s="1086" t="n"/>
      <c r="I60" s="1086" t="n"/>
      <c r="J60" s="1094" t="n"/>
      <c r="K60" s="1094" t="n"/>
      <c r="L60" s="1086" t="n"/>
      <c r="M60" s="1086" t="n"/>
      <c r="N60" s="1086" t="n"/>
      <c r="O60" s="1086" t="n"/>
      <c r="P60" s="1086" t="n"/>
      <c r="Q60" s="1094" t="n"/>
      <c r="R60" s="1094" t="n"/>
      <c r="S60" s="1086" t="n"/>
      <c r="T60" s="1086" t="n"/>
      <c r="U60" s="1086" t="n"/>
      <c r="V60" s="1086" t="n"/>
      <c r="W60" s="1086" t="n"/>
      <c r="X60" s="1094" t="n"/>
      <c r="Y60" s="1094" t="n"/>
      <c r="Z60" s="1086" t="n"/>
      <c r="AA60" s="1086" t="n"/>
      <c r="AB60" s="1086" t="n"/>
      <c r="AC60" s="1086" t="n"/>
      <c r="AD60" s="1086" t="n"/>
      <c r="AE60" s="1094" t="n"/>
      <c r="AF60" s="1094" t="n"/>
      <c r="AG60" s="1086" t="n"/>
      <c r="AH60" s="1086" t="n"/>
      <c r="AI60" s="34">
        <f>COUNTA(E60:AH60)</f>
        <v/>
      </c>
      <c r="AK60" s="36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>
      <c r="A61" s="472" t="inlineStr">
        <is>
          <t>ZLATNI DVOR 22:40</t>
        </is>
      </c>
      <c r="B61" s="249" t="inlineStr">
        <is>
          <t>22:30</t>
        </is>
      </c>
      <c r="C61" s="249" t="inlineStr">
        <is>
          <t>PT</t>
        </is>
      </c>
      <c r="D61" s="493" t="inlineStr">
        <is>
          <t>Mo - Su</t>
        </is>
      </c>
      <c r="E61" s="1086" t="n"/>
      <c r="F61" s="1086" t="n"/>
      <c r="G61" s="1086" t="n"/>
      <c r="H61" s="1086" t="n"/>
      <c r="I61" s="1086" t="n"/>
      <c r="J61" s="1094" t="n"/>
      <c r="K61" s="1094" t="n"/>
      <c r="L61" s="1086" t="n"/>
      <c r="M61" s="1086" t="n"/>
      <c r="N61" s="1086" t="n"/>
      <c r="O61" s="1086" t="n"/>
      <c r="P61" s="1086" t="n"/>
      <c r="Q61" s="1094" t="n"/>
      <c r="R61" s="1094" t="n"/>
      <c r="S61" s="1086" t="n"/>
      <c r="T61" s="1086" t="n"/>
      <c r="U61" s="1086" t="n"/>
      <c r="V61" s="1086" t="n"/>
      <c r="W61" s="1086" t="n"/>
      <c r="X61" s="1094" t="n"/>
      <c r="Y61" s="1094" t="n"/>
      <c r="Z61" s="1086" t="n"/>
      <c r="AA61" s="1086" t="n"/>
      <c r="AB61" s="1086" t="n"/>
      <c r="AC61" s="1086" t="n"/>
      <c r="AD61" s="1086" t="n"/>
      <c r="AE61" s="1094" t="n"/>
      <c r="AF61" s="1094" t="n"/>
      <c r="AG61" s="1086" t="n"/>
      <c r="AH61" s="1086" t="n"/>
      <c r="AI61" s="34">
        <f>COUNTA(E61:AH61)</f>
        <v/>
      </c>
      <c r="AK61" s="36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>
      <c r="A62" s="472" t="inlineStr">
        <is>
          <t>ZLATNI DVOR 23:10</t>
        </is>
      </c>
      <c r="B62" s="249" t="inlineStr">
        <is>
          <t>23:00</t>
        </is>
      </c>
      <c r="C62" s="249" t="inlineStr">
        <is>
          <t>NPT</t>
        </is>
      </c>
      <c r="D62" s="493" t="inlineStr">
        <is>
          <t>Mo - Su</t>
        </is>
      </c>
      <c r="E62" s="1086" t="n"/>
      <c r="F62" s="1086" t="n"/>
      <c r="G62" s="1086" t="n"/>
      <c r="H62" s="1086" t="n"/>
      <c r="I62" s="1086" t="n"/>
      <c r="J62" s="1094" t="n"/>
      <c r="K62" s="1094" t="n"/>
      <c r="L62" s="1086" t="n"/>
      <c r="M62" s="1086" t="n"/>
      <c r="N62" s="1086" t="n"/>
      <c r="O62" s="1086" t="n"/>
      <c r="P62" s="1086" t="n"/>
      <c r="Q62" s="1094" t="n"/>
      <c r="R62" s="1094" t="n"/>
      <c r="S62" s="1086" t="n"/>
      <c r="T62" s="1086" t="n"/>
      <c r="U62" s="1086" t="n"/>
      <c r="V62" s="1086" t="n"/>
      <c r="W62" s="1086" t="n"/>
      <c r="X62" s="1094" t="n"/>
      <c r="Y62" s="1094" t="n"/>
      <c r="Z62" s="1086" t="n"/>
      <c r="AA62" s="1086" t="n"/>
      <c r="AB62" s="1086" t="n"/>
      <c r="AC62" s="1086" t="n"/>
      <c r="AD62" s="1086" t="n"/>
      <c r="AE62" s="1094" t="n"/>
      <c r="AF62" s="1094" t="n"/>
      <c r="AG62" s="1086" t="n"/>
      <c r="AH62" s="1086" t="n"/>
      <c r="AI62" s="34">
        <f>COUNTA(E62:AH62)</f>
        <v/>
      </c>
      <c r="AK62" s="36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>
      <c r="A63" s="472" t="inlineStr">
        <is>
          <t>ZLATNI DVOR 23:40</t>
        </is>
      </c>
      <c r="B63" s="249" t="inlineStr">
        <is>
          <t>23:30</t>
        </is>
      </c>
      <c r="C63" s="249" t="inlineStr">
        <is>
          <t>NPT</t>
        </is>
      </c>
      <c r="D63" s="493" t="inlineStr">
        <is>
          <t>Mo - Su</t>
        </is>
      </c>
      <c r="E63" s="1086" t="n"/>
      <c r="F63" s="1086" t="n"/>
      <c r="G63" s="1086" t="n"/>
      <c r="H63" s="1086" t="n"/>
      <c r="I63" s="1086" t="n"/>
      <c r="J63" s="1094" t="n"/>
      <c r="K63" s="1094" t="n"/>
      <c r="L63" s="1086" t="n"/>
      <c r="M63" s="1086" t="n"/>
      <c r="N63" s="1086" t="n"/>
      <c r="O63" s="1086" t="n"/>
      <c r="P63" s="1086" t="n"/>
      <c r="Q63" s="1094" t="n"/>
      <c r="R63" s="1094" t="n"/>
      <c r="S63" s="1086" t="n"/>
      <c r="T63" s="1086" t="n"/>
      <c r="U63" s="1086" t="n"/>
      <c r="V63" s="1086" t="n"/>
      <c r="W63" s="1086" t="n"/>
      <c r="X63" s="1094" t="n"/>
      <c r="Y63" s="1094" t="n"/>
      <c r="Z63" s="1086" t="n"/>
      <c r="AA63" s="1086" t="n"/>
      <c r="AB63" s="1086" t="n"/>
      <c r="AC63" s="1086" t="n"/>
      <c r="AD63" s="1086" t="n"/>
      <c r="AE63" s="1094" t="n"/>
      <c r="AF63" s="1094" t="n"/>
      <c r="AG63" s="1086" t="n"/>
      <c r="AH63" s="1086" t="n"/>
      <c r="AI63" s="34">
        <f>COUNTA(E63:AH63)</f>
        <v/>
      </c>
      <c r="AK63" s="36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>
      <c r="A64" s="472" t="inlineStr">
        <is>
          <t>ZLATNI DVOR 00:10</t>
        </is>
      </c>
      <c r="B64" s="249" t="inlineStr">
        <is>
          <t>24:00</t>
        </is>
      </c>
      <c r="C64" s="249" t="inlineStr">
        <is>
          <t>NPT</t>
        </is>
      </c>
      <c r="D64" s="493" t="inlineStr">
        <is>
          <t>Mo - Su</t>
        </is>
      </c>
      <c r="E64" s="1086" t="n"/>
      <c r="F64" s="1086" t="n"/>
      <c r="G64" s="1086" t="n"/>
      <c r="H64" s="1086" t="n"/>
      <c r="I64" s="1086" t="n"/>
      <c r="J64" s="1094" t="n"/>
      <c r="K64" s="1094" t="n"/>
      <c r="L64" s="1086" t="n"/>
      <c r="M64" s="1086" t="n"/>
      <c r="N64" s="1086" t="n"/>
      <c r="O64" s="1086" t="n"/>
      <c r="P64" s="1086" t="n"/>
      <c r="Q64" s="1094" t="n"/>
      <c r="R64" s="1094" t="n"/>
      <c r="S64" s="1086" t="n"/>
      <c r="T64" s="1086" t="n"/>
      <c r="U64" s="1086" t="n"/>
      <c r="V64" s="1086" t="n"/>
      <c r="W64" s="1086" t="n"/>
      <c r="X64" s="1094" t="n"/>
      <c r="Y64" s="1094" t="n"/>
      <c r="Z64" s="1086" t="n"/>
      <c r="AA64" s="1086" t="n"/>
      <c r="AB64" s="1086" t="n"/>
      <c r="AC64" s="1086" t="n"/>
      <c r="AD64" s="1086" t="n"/>
      <c r="AE64" s="1094" t="n"/>
      <c r="AF64" s="1094" t="n"/>
      <c r="AG64" s="1086" t="n"/>
      <c r="AH64" s="1086" t="n"/>
      <c r="AI64" s="34">
        <f>COUNTA(E64:AH64)</f>
        <v/>
      </c>
      <c r="AK64" s="36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>
      <c r="A65" s="472" t="inlineStr">
        <is>
          <t>VREME ZLA 00:40</t>
        </is>
      </c>
      <c r="B65" s="249" t="inlineStr">
        <is>
          <t>24:30</t>
        </is>
      </c>
      <c r="C65" s="249" t="inlineStr">
        <is>
          <t>NPT</t>
        </is>
      </c>
      <c r="D65" s="493" t="inlineStr">
        <is>
          <t>Mo - Su</t>
        </is>
      </c>
      <c r="E65" s="1086" t="n"/>
      <c r="F65" s="1086" t="n"/>
      <c r="G65" s="1086" t="n"/>
      <c r="H65" s="1086" t="n"/>
      <c r="I65" s="1086" t="n"/>
      <c r="J65" s="1094" t="n"/>
      <c r="K65" s="1094" t="n"/>
      <c r="L65" s="1086" t="n"/>
      <c r="M65" s="1086" t="n"/>
      <c r="N65" s="1086" t="n"/>
      <c r="O65" s="1086" t="n"/>
      <c r="P65" s="1086" t="n"/>
      <c r="Q65" s="1094" t="n"/>
      <c r="R65" s="1094" t="n"/>
      <c r="S65" s="1086" t="n"/>
      <c r="T65" s="1086" t="n"/>
      <c r="U65" s="1086" t="n"/>
      <c r="V65" s="1086" t="n"/>
      <c r="W65" s="1086" t="n"/>
      <c r="X65" s="1094" t="n"/>
      <c r="Y65" s="1094" t="n"/>
      <c r="Z65" s="1086" t="n"/>
      <c r="AA65" s="1086" t="n"/>
      <c r="AB65" s="1086" t="n"/>
      <c r="AC65" s="1086" t="n"/>
      <c r="AD65" s="1086" t="n"/>
      <c r="AE65" s="1094" t="n"/>
      <c r="AF65" s="1094" t="n"/>
      <c r="AG65" s="1086" t="n"/>
      <c r="AH65" s="1086" t="n"/>
      <c r="AI65" s="34">
        <f>COUNTA(E65:AH65)</f>
        <v/>
      </c>
      <c r="AJ65" s="38" t="n"/>
      <c r="AK65" s="36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307" t="n"/>
      <c r="B66" s="308" t="n"/>
      <c r="C66" s="308" t="n"/>
      <c r="AK66" s="38" t="n"/>
      <c r="AL66" s="38" t="n"/>
      <c r="AM66" s="38" t="n"/>
      <c r="AN66" s="38" t="n"/>
      <c r="AO66" s="38" t="n"/>
      <c r="AP66" s="38" t="n"/>
      <c r="AQ66" s="38" t="n"/>
      <c r="AR66" s="38" t="n"/>
      <c r="AS66" s="38" t="n"/>
      <c r="AT66" s="38" t="n"/>
      <c r="AU66" s="38" t="n"/>
      <c r="AV66" s="38" t="n"/>
      <c r="AW66" s="38" t="n"/>
      <c r="AX66" s="38" t="n"/>
      <c r="AY66" s="38" t="n"/>
      <c r="BQ66" s="35" t="n"/>
    </row>
    <row r="67" ht="21.75" customHeight="1" thickBot="1">
      <c r="A67" s="38" t="n"/>
      <c r="B67" s="38" t="n"/>
      <c r="C67" s="38" t="n"/>
      <c r="D67" s="38" t="n"/>
      <c r="E67" s="309">
        <f>COUNTA(E33:E65)</f>
        <v/>
      </c>
      <c r="F67" s="309">
        <f>COUNTA(F33:F65)</f>
        <v/>
      </c>
      <c r="G67" s="309">
        <f>COUNTA(G33:G65)</f>
        <v/>
      </c>
      <c r="H67" s="309">
        <f>COUNTA(H33:H65)</f>
        <v/>
      </c>
      <c r="I67" s="309">
        <f>COUNTA(I33:I65)</f>
        <v/>
      </c>
      <c r="J67" s="309">
        <f>COUNTA(J33:J65)</f>
        <v/>
      </c>
      <c r="K67" s="309">
        <f>COUNTA(K33:K65)</f>
        <v/>
      </c>
      <c r="L67" s="309">
        <f>COUNTA(L33:L65)</f>
        <v/>
      </c>
      <c r="M67" s="309">
        <f>COUNTA(M33:M65)</f>
        <v/>
      </c>
      <c r="N67" s="309">
        <f>COUNTA(N33:N65)</f>
        <v/>
      </c>
      <c r="O67" s="309">
        <f>COUNTA(O33:O65)</f>
        <v/>
      </c>
      <c r="P67" s="309">
        <f>COUNTA(P33:P65)</f>
        <v/>
      </c>
      <c r="Q67" s="309">
        <f>COUNTA(Q33:Q65)</f>
        <v/>
      </c>
      <c r="R67" s="309">
        <f>COUNTA(R33:R65)</f>
        <v/>
      </c>
      <c r="S67" s="309">
        <f>COUNTA(S33:S65)</f>
        <v/>
      </c>
      <c r="T67" s="309">
        <f>COUNTA(T33:T65)</f>
        <v/>
      </c>
      <c r="U67" s="309">
        <f>COUNTA(U33:U65)</f>
        <v/>
      </c>
      <c r="V67" s="309">
        <f>COUNTA(V33:V65)</f>
        <v/>
      </c>
      <c r="W67" s="309">
        <f>COUNTA(W33:W65)</f>
        <v/>
      </c>
      <c r="X67" s="309">
        <f>COUNTA(X33:X65)</f>
        <v/>
      </c>
      <c r="Y67" s="309">
        <f>COUNTA(Y33:Y65)</f>
        <v/>
      </c>
      <c r="Z67" s="309">
        <f>COUNTA(Z33:Z65)</f>
        <v/>
      </c>
      <c r="AA67" s="309">
        <f>COUNTA(AA33:AA65)</f>
        <v/>
      </c>
      <c r="AB67" s="309">
        <f>COUNTA(AB33:AB65)</f>
        <v/>
      </c>
      <c r="AC67" s="309">
        <f>COUNTA(AC33:AC65)</f>
        <v/>
      </c>
      <c r="AD67" s="309">
        <f>COUNTA(AD33:AD65)</f>
        <v/>
      </c>
      <c r="AE67" s="309">
        <f>COUNTA(AE33:AE65)</f>
        <v/>
      </c>
      <c r="AF67" s="309">
        <f>COUNTA(AF33:AF65)</f>
        <v/>
      </c>
      <c r="AG67" s="309">
        <f>COUNTA(AG33:AG65)</f>
        <v/>
      </c>
      <c r="AH67" s="309">
        <f>COUNTA(AH33:AH65)</f>
        <v/>
      </c>
      <c r="AI67" s="309">
        <f>SUM(AI33:AI65)</f>
        <v/>
      </c>
      <c r="AK67" s="398">
        <f>SUM(AK33:AK65)</f>
        <v/>
      </c>
      <c r="AL67" s="398">
        <f>SUM(AL33:AL65)</f>
        <v/>
      </c>
      <c r="AM67" s="398">
        <f>SUM(AM33:AM65)</f>
        <v/>
      </c>
      <c r="AN67" s="398">
        <f>SUM(AN33:AN65)</f>
        <v/>
      </c>
      <c r="AO67" s="398">
        <f>SUM(AO33:AO65)</f>
        <v/>
      </c>
      <c r="AP67" s="398">
        <f>SUM(AP33:AP65)</f>
        <v/>
      </c>
      <c r="AQ67" s="398">
        <f>SUM(AQ33:AQ65)</f>
        <v/>
      </c>
      <c r="AR67" s="398">
        <f>SUM(AR33:AR65)</f>
        <v/>
      </c>
      <c r="AS67" s="398">
        <f>SUM(AS33:AS65)</f>
        <v/>
      </c>
      <c r="AT67" s="398">
        <f>SUM(AT33:AT65)</f>
        <v/>
      </c>
      <c r="AU67" s="398">
        <f>SUM(AU33:AU65)</f>
        <v/>
      </c>
      <c r="AV67" s="398">
        <f>SUM(AV33:AV65)</f>
        <v/>
      </c>
      <c r="AW67" s="398">
        <f>SUM(AW33:AW65)</f>
        <v/>
      </c>
      <c r="AX67" s="398">
        <f>SUM(AX33:AX65)</f>
        <v/>
      </c>
      <c r="AY67" s="398">
        <f>SUM(AY33:AY65)</f>
        <v/>
      </c>
      <c r="BA67" s="311">
        <f>SUM(BA33:BA65)</f>
        <v/>
      </c>
      <c r="BB67" s="311">
        <f>SUM(BB33:BB65)</f>
        <v/>
      </c>
      <c r="BC67" s="311">
        <f>SUM(BC33:BC65)</f>
        <v/>
      </c>
      <c r="BD67" s="311">
        <f>SUM(BD33:BD65)</f>
        <v/>
      </c>
      <c r="BE67" s="311">
        <f>SUM(BE33:BE65)</f>
        <v/>
      </c>
      <c r="BF67" s="311">
        <f>SUM(BF33:BF65)</f>
        <v/>
      </c>
      <c r="BG67" s="311">
        <f>SUM(BG33:BG65)</f>
        <v/>
      </c>
      <c r="BH67" s="311">
        <f>SUM(BH33:BH65)</f>
        <v/>
      </c>
      <c r="BI67" s="311">
        <f>SUM(BI33:BI65)</f>
        <v/>
      </c>
      <c r="BJ67" s="311">
        <f>SUM(BJ33:BJ65)</f>
        <v/>
      </c>
      <c r="BK67" s="311">
        <f>SUM(BK33:BK65)</f>
        <v/>
      </c>
      <c r="BL67" s="311">
        <f>SUM(BL33:BL65)</f>
        <v/>
      </c>
      <c r="BM67" s="311">
        <f>SUM(BM33:BM65)</f>
        <v/>
      </c>
      <c r="BN67" s="311">
        <f>SUM(BN33:BN65)</f>
        <v/>
      </c>
      <c r="BO67" s="311">
        <f>SUM(BO33:BO65)</f>
        <v/>
      </c>
      <c r="BP67" s="311">
        <f>SUM(BP33:BP65)</f>
        <v/>
      </c>
      <c r="BQ67" s="311">
        <f>SUM(BQ33:BQ65)</f>
        <v/>
      </c>
    </row>
    <row r="68">
      <c r="A68" s="38" t="n"/>
      <c r="B68" s="38" t="n"/>
      <c r="C68" s="38" t="n"/>
      <c r="D68" s="38" t="n"/>
      <c r="E68" s="38" t="n"/>
      <c r="F68" s="38" t="n"/>
      <c r="G68" s="38" t="n"/>
      <c r="H68" s="38" t="n"/>
      <c r="I68" s="38" t="n"/>
      <c r="J68" s="38" t="n"/>
      <c r="K68" s="38" t="n"/>
      <c r="L68" s="38" t="n"/>
      <c r="M68" s="38" t="n"/>
      <c r="N68" s="38" t="n"/>
      <c r="O68" s="38" t="n"/>
      <c r="P68" s="38" t="n"/>
      <c r="Q68" s="38" t="n"/>
      <c r="R68" s="38" t="n"/>
      <c r="S68" s="38" t="n"/>
      <c r="T68" s="38" t="n"/>
      <c r="U68" s="38" t="n"/>
      <c r="V68" s="38" t="n"/>
      <c r="W68" s="38" t="n"/>
      <c r="X68" s="38" t="n"/>
      <c r="Y68" s="38" t="n"/>
      <c r="Z68" s="38" t="n"/>
      <c r="AA68" s="38" t="n"/>
      <c r="AB68" s="38" t="n"/>
      <c r="AC68" s="38" t="n"/>
      <c r="AD68" s="38" t="n"/>
      <c r="AE68" s="38" t="n"/>
      <c r="AF68" s="38" t="n"/>
      <c r="AG68" s="38" t="n"/>
      <c r="AH68" s="38" t="n"/>
      <c r="AI68" s="38" t="n"/>
      <c r="AJ68" s="38" t="n"/>
      <c r="AY68" s="38" t="n"/>
      <c r="BQ68" s="35" t="n"/>
    </row>
    <row r="69" customFormat="1" s="38"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customFormat="1" s="38"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ht="21.75" customFormat="1" customHeight="1" s="38" thickBot="1"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ht="27.75" customFormat="1" customHeight="1" s="38" thickBot="1" thickTop="1">
      <c r="A72" s="640" t="inlineStr">
        <is>
          <t xml:space="preserve">By daypart </t>
        </is>
      </c>
      <c r="B72" s="1166" t="inlineStr">
        <is>
          <t>Ins</t>
        </is>
      </c>
      <c r="C72" s="1167" t="inlineStr">
        <is>
          <t>%</t>
        </is>
      </c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ht="26.25" customFormat="1" customHeight="1" s="38" thickTop="1">
      <c r="A73" s="643" t="inlineStr">
        <is>
          <t>NPT</t>
        </is>
      </c>
      <c r="B73" s="56">
        <f>BA67</f>
        <v/>
      </c>
      <c r="C73" s="57">
        <f>B73/$B$75</f>
        <v/>
      </c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ht="25.5" customFormat="1" customHeight="1" s="38">
      <c r="A74" s="644" t="inlineStr">
        <is>
          <t>PT</t>
        </is>
      </c>
      <c r="B74" s="58">
        <f>BB67</f>
        <v/>
      </c>
      <c r="C74" s="57">
        <f>B74/$B$75</f>
        <v/>
      </c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ht="27" customFormat="1" customHeight="1" s="38" thickBot="1">
      <c r="A75" s="645" t="inlineStr">
        <is>
          <t>TOTAL</t>
        </is>
      </c>
      <c r="B75" s="59">
        <f>SUM(B73:B74)</f>
        <v/>
      </c>
      <c r="C75" s="60">
        <f>SUM(C73:C74)</f>
        <v/>
      </c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ht="21.75" customFormat="1" customHeight="1" s="38" thickTop="1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ht="21.75" customFormat="1" customHeight="1" s="38" thickBot="1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ht="27.75" customFormat="1" customHeight="1" s="38" thickBot="1" thickTop="1">
      <c r="A79" s="646" t="inlineStr">
        <is>
          <t>Duration</t>
        </is>
      </c>
      <c r="B79" s="312">
        <f>SUM(BC67:BQ67)</f>
        <v/>
      </c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ht="21.75" customFormat="1" customHeight="1" s="38" thickTop="1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6.xml><?xml version="1.0" encoding="utf-8"?>
<worksheet xmlns="http://schemas.openxmlformats.org/spreadsheetml/2006/main">
  <sheetPr codeName="Sheet29">
    <outlinePr summaryBelow="1" summaryRight="1"/>
    <pageSetUpPr/>
  </sheetPr>
  <dimension ref="A1:BR665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" customWidth="1" style="35" min="1" max="1"/>
    <col width="17.28515625" customWidth="1" style="35" min="2" max="4"/>
    <col width="7" customWidth="1" style="35" min="5" max="35"/>
    <col width="12.140625" customWidth="1" style="35" min="36" max="36"/>
    <col width="8.140625" customWidth="1" style="35" min="37" max="37"/>
    <col width="9.140625" customWidth="1" style="373" min="38" max="38"/>
    <col width="9.140625" customWidth="1" style="373" min="39" max="52"/>
    <col width="9.140625" customWidth="1" style="38" min="53" max="53"/>
    <col width="11.28515625" bestFit="1" customWidth="1" style="38" min="54" max="54"/>
    <col width="11.7109375" customWidth="1" style="38" min="55" max="55"/>
    <col width="9.140625" customWidth="1" style="38" min="56" max="70"/>
    <col width="9.140625" customWidth="1" style="35" min="71" max="16384"/>
  </cols>
  <sheetData>
    <row r="1" ht="18" customFormat="1" customHeight="1" s="38" thickBot="1"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  <c r="AZ1" s="373" t="n"/>
    </row>
    <row r="2" ht="22.9" customHeight="1" thickBot="1">
      <c r="A2" s="647" t="inlineStr">
        <is>
          <t>Client:</t>
        </is>
      </c>
      <c r="B2" s="649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  <c r="AK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  <c r="AK3" s="38" t="n"/>
    </row>
    <row r="4" ht="18" customFormat="1" customHeight="1" s="38" thickBot="1"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  <c r="AZ4" s="373" t="n"/>
    </row>
    <row r="5" ht="21.75" customHeight="1" thickBot="1">
      <c r="A5" s="648" t="inlineStr">
        <is>
          <t>Campaign duration</t>
        </is>
      </c>
      <c r="B5" s="649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  <c r="AK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  <c r="AK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  <c r="AK7" s="38" t="n"/>
    </row>
    <row r="8" ht="18" customFormat="1" customHeight="1" s="38">
      <c r="D8" s="289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  <c r="AZ8" s="373" t="n"/>
    </row>
    <row r="9" ht="19.9" customFormat="1" customHeight="1" s="38" thickBot="1">
      <c r="D9" s="289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  <c r="AZ9" s="373" t="n"/>
    </row>
    <row r="10" ht="21.75" customHeight="1" thickBot="1">
      <c r="A10" s="650" t="inlineStr">
        <is>
          <t>Spot name</t>
        </is>
      </c>
      <c r="B10" s="651" t="inlineStr">
        <is>
          <t>Lenght</t>
        </is>
      </c>
      <c r="C10" s="652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  <c r="AI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  <c r="AI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  <c r="AI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I13" s="38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  <c r="AZ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I14" s="38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  <c r="AZ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I15" s="38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  <c r="AZ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I16" s="38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  <c r="AZ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I17" s="38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  <c r="AZ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I18" s="38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  <c r="AZ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I19" s="38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I20" s="38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  <c r="AZ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I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8" t="n"/>
      <c r="AU21" s="35" t="n"/>
      <c r="AV21" s="35" t="n"/>
      <c r="AW21" s="35" t="n"/>
      <c r="AX21" s="35" t="n"/>
      <c r="AY21" s="35" t="n"/>
      <c r="AZ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I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8" t="n"/>
      <c r="AU22" s="35" t="n"/>
      <c r="AV22" s="35" t="n"/>
      <c r="AW22" s="35" t="n"/>
      <c r="AX22" s="35" t="n"/>
      <c r="AY22" s="35" t="n"/>
      <c r="AZ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I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8" t="n"/>
      <c r="AU23" s="35" t="n"/>
      <c r="AV23" s="35" t="n"/>
      <c r="AW23" s="35" t="n"/>
      <c r="AX23" s="35" t="n"/>
      <c r="AY23" s="35" t="n"/>
      <c r="AZ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I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8" t="n"/>
      <c r="AU24" s="35" t="n"/>
      <c r="AV24" s="35" t="n"/>
      <c r="AW24" s="35" t="n"/>
      <c r="AX24" s="35" t="n"/>
      <c r="AY24" s="35" t="n"/>
      <c r="AZ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I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8" t="n"/>
      <c r="AU25" s="35" t="n"/>
      <c r="AV25" s="35" t="n"/>
      <c r="AW25" s="35" t="n"/>
      <c r="AX25" s="35" t="n"/>
      <c r="AY25" s="35" t="n"/>
      <c r="AZ25" s="35" t="n"/>
    </row>
    <row r="26" ht="18" customFormat="1" customHeight="1" s="38"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  <c r="AZ26" s="373" t="n"/>
    </row>
    <row r="27" ht="18" customFormat="1" customHeight="1" s="38" thickBot="1"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  <c r="AZ27" s="373" t="n"/>
    </row>
    <row r="28" ht="26.25" customHeight="1" thickBot="1">
      <c r="A28" s="1168" t="inlineStr">
        <is>
          <t>Nova Max</t>
        </is>
      </c>
      <c r="B28" s="1113" t="n"/>
      <c r="C28" s="1113" t="n"/>
      <c r="D28" s="1113" t="n"/>
      <c r="E28" s="1169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1113" t="n"/>
      <c r="AJ28" s="38" t="n"/>
      <c r="AK28" s="38" t="n"/>
      <c r="AL28" s="885" t="inlineStr">
        <is>
          <t># Of
Spots A</t>
        </is>
      </c>
      <c r="AM28" s="885" t="inlineStr">
        <is>
          <t># Of
Spots B</t>
        </is>
      </c>
      <c r="AN28" s="885" t="inlineStr">
        <is>
          <t># Of
Spots C</t>
        </is>
      </c>
      <c r="AO28" s="885" t="inlineStr">
        <is>
          <t># Of
Spots D</t>
        </is>
      </c>
      <c r="AP28" s="885" t="inlineStr">
        <is>
          <t># Of
Spots E</t>
        </is>
      </c>
      <c r="AQ28" s="885" t="inlineStr">
        <is>
          <t># Of
Spots F</t>
        </is>
      </c>
      <c r="AR28" s="885" t="inlineStr">
        <is>
          <t># Of
Spots G</t>
        </is>
      </c>
      <c r="AS28" s="885" t="inlineStr">
        <is>
          <t># Of
Spots H</t>
        </is>
      </c>
      <c r="AT28" s="885" t="inlineStr">
        <is>
          <t># Of
Spots I</t>
        </is>
      </c>
      <c r="AU28" s="885" t="inlineStr">
        <is>
          <t># Of
Spots J</t>
        </is>
      </c>
      <c r="AV28" s="885" t="inlineStr">
        <is>
          <t># Of
Spots K</t>
        </is>
      </c>
      <c r="AW28" s="885" t="inlineStr">
        <is>
          <t># Of
Spots L</t>
        </is>
      </c>
      <c r="AX28" s="885" t="inlineStr">
        <is>
          <t># Of
Spots M</t>
        </is>
      </c>
      <c r="AY28" s="885" t="inlineStr">
        <is>
          <t># Of
Spots N</t>
        </is>
      </c>
      <c r="AZ28" s="885" t="inlineStr">
        <is>
          <t># Of
Spots O</t>
        </is>
      </c>
      <c r="BB28" s="900" t="inlineStr">
        <is>
          <t>NPT</t>
        </is>
      </c>
      <c r="BC28" s="901" t="inlineStr">
        <is>
          <t>PT</t>
        </is>
      </c>
      <c r="BD28" s="899" t="inlineStr">
        <is>
          <t>A</t>
        </is>
      </c>
      <c r="BE28" s="899" t="inlineStr">
        <is>
          <t>B</t>
        </is>
      </c>
      <c r="BF28" s="899" t="inlineStr">
        <is>
          <t>C</t>
        </is>
      </c>
      <c r="BG28" s="899" t="inlineStr">
        <is>
          <t>D</t>
        </is>
      </c>
      <c r="BH28" s="899" t="inlineStr">
        <is>
          <t>E</t>
        </is>
      </c>
      <c r="BI28" s="899" t="inlineStr">
        <is>
          <t>F</t>
        </is>
      </c>
      <c r="BJ28" s="899" t="inlineStr">
        <is>
          <t>G</t>
        </is>
      </c>
      <c r="BK28" s="899" t="inlineStr">
        <is>
          <t>H</t>
        </is>
      </c>
      <c r="BL28" s="899" t="inlineStr">
        <is>
          <t>I</t>
        </is>
      </c>
      <c r="BM28" s="899" t="inlineStr">
        <is>
          <t>J</t>
        </is>
      </c>
      <c r="BN28" s="899" t="inlineStr">
        <is>
          <t>K</t>
        </is>
      </c>
      <c r="BO28" s="899" t="inlineStr">
        <is>
          <t>L</t>
        </is>
      </c>
      <c r="BP28" s="899" t="inlineStr">
        <is>
          <t>M</t>
        </is>
      </c>
      <c r="BQ28" s="899" t="inlineStr">
        <is>
          <t>N</t>
        </is>
      </c>
      <c r="BR28" s="899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1118" t="n"/>
      <c r="AJ29" s="38" t="n"/>
      <c r="AK29" s="38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AZ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  <c r="BR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1">
        <f>AH30+1</f>
        <v/>
      </c>
      <c r="AJ30" s="38" t="n"/>
      <c r="AK30" s="38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AZ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  <c r="BR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Su</t>
        </is>
      </c>
      <c r="F31" s="143" t="inlineStr">
        <is>
          <t>Mo</t>
        </is>
      </c>
      <c r="G31" s="143" t="inlineStr">
        <is>
          <t>Tu</t>
        </is>
      </c>
      <c r="H31" s="143" t="inlineStr">
        <is>
          <t>We</t>
        </is>
      </c>
      <c r="I31" s="143" t="inlineStr">
        <is>
          <t>Th</t>
        </is>
      </c>
      <c r="J31" s="143" t="inlineStr">
        <is>
          <t>Fr</t>
        </is>
      </c>
      <c r="K31" s="143" t="inlineStr">
        <is>
          <t>Sat</t>
        </is>
      </c>
      <c r="L31" s="143" t="inlineStr">
        <is>
          <t>Su</t>
        </is>
      </c>
      <c r="M31" s="143" t="inlineStr">
        <is>
          <t>Mo</t>
        </is>
      </c>
      <c r="N31" s="143" t="inlineStr">
        <is>
          <t>Tu</t>
        </is>
      </c>
      <c r="O31" s="143" t="inlineStr">
        <is>
          <t>We</t>
        </is>
      </c>
      <c r="P31" s="143" t="inlineStr">
        <is>
          <t>Th</t>
        </is>
      </c>
      <c r="Q31" s="143" t="inlineStr">
        <is>
          <t>Fr</t>
        </is>
      </c>
      <c r="R31" s="143" t="inlineStr">
        <is>
          <t>Sat</t>
        </is>
      </c>
      <c r="S31" s="143" t="inlineStr">
        <is>
          <t>Su</t>
        </is>
      </c>
      <c r="T31" s="143" t="inlineStr">
        <is>
          <t>Mo</t>
        </is>
      </c>
      <c r="U31" s="143" t="inlineStr">
        <is>
          <t>Tu</t>
        </is>
      </c>
      <c r="V31" s="143" t="inlineStr">
        <is>
          <t>We</t>
        </is>
      </c>
      <c r="W31" s="143" t="inlineStr">
        <is>
          <t>Th</t>
        </is>
      </c>
      <c r="X31" s="143" t="inlineStr">
        <is>
          <t>Fr</t>
        </is>
      </c>
      <c r="Y31" s="143" t="inlineStr">
        <is>
          <t>Sat</t>
        </is>
      </c>
      <c r="Z31" s="143" t="inlineStr">
        <is>
          <t>Su</t>
        </is>
      </c>
      <c r="AA31" s="143" t="inlineStr">
        <is>
          <t>Mo</t>
        </is>
      </c>
      <c r="AB31" s="143" t="inlineStr">
        <is>
          <t>Tu</t>
        </is>
      </c>
      <c r="AC31" s="143" t="inlineStr">
        <is>
          <t>We</t>
        </is>
      </c>
      <c r="AD31" s="143" t="inlineStr">
        <is>
          <t>Th</t>
        </is>
      </c>
      <c r="AE31" s="143" t="inlineStr">
        <is>
          <t>Fr</t>
        </is>
      </c>
      <c r="AF31" s="143" t="inlineStr">
        <is>
          <t>Sat</t>
        </is>
      </c>
      <c r="AG31" s="143" t="inlineStr">
        <is>
          <t>Su</t>
        </is>
      </c>
      <c r="AH31" s="143" t="inlineStr">
        <is>
          <t>Mo</t>
        </is>
      </c>
      <c r="AI31" s="143" t="inlineStr">
        <is>
          <t>Tu</t>
        </is>
      </c>
      <c r="AJ31" s="296" t="inlineStr">
        <is>
          <t>S Air</t>
        </is>
      </c>
      <c r="AK31" s="38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AZ31" s="1119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  <c r="BR31" s="1123" t="n"/>
    </row>
    <row r="32" ht="21.75" customHeight="1" thickBot="1">
      <c r="A32" s="653" t="inlineStr">
        <is>
          <t>Program Name</t>
        </is>
      </c>
      <c r="B32" s="654" t="inlineStr">
        <is>
          <t>Start</t>
        </is>
      </c>
      <c r="C32" s="655" t="inlineStr">
        <is>
          <t>Day Part</t>
        </is>
      </c>
      <c r="D32" s="656" t="inlineStr">
        <is>
          <t>Day</t>
        </is>
      </c>
      <c r="E32" s="454" t="n"/>
      <c r="AJ32" s="34" t="n"/>
      <c r="AK32" s="38" t="n"/>
      <c r="AL32" s="657" t="n"/>
      <c r="AM32" s="658" t="n"/>
      <c r="AN32" s="658" t="n"/>
      <c r="AO32" s="658" t="n"/>
      <c r="AP32" s="658" t="n"/>
      <c r="AQ32" s="658" t="n"/>
      <c r="AR32" s="658" t="n"/>
      <c r="AS32" s="658" t="n"/>
      <c r="AT32" s="658" t="n"/>
      <c r="AU32" s="658" t="n"/>
      <c r="AV32" s="658" t="n"/>
      <c r="AW32" s="658" t="n"/>
      <c r="AX32" s="658" t="n"/>
      <c r="AY32" s="658" t="n"/>
      <c r="AZ32" s="658" t="n"/>
      <c r="BB32" s="659" t="n"/>
      <c r="BC32" s="659" t="n"/>
      <c r="BD32" s="660" t="n"/>
      <c r="BE32" s="660" t="n"/>
      <c r="BF32" s="660" t="n"/>
      <c r="BG32" s="660" t="n"/>
      <c r="BH32" s="660" t="n"/>
      <c r="BI32" s="660" t="n"/>
      <c r="BJ32" s="660" t="n"/>
      <c r="BK32" s="660" t="n"/>
      <c r="BL32" s="660" t="n"/>
      <c r="BM32" s="660" t="n"/>
      <c r="BN32" s="660" t="n"/>
      <c r="BO32" s="660" t="n"/>
      <c r="BP32" s="660" t="n"/>
      <c r="BQ32" s="660" t="n"/>
      <c r="BR32" s="660" t="n"/>
    </row>
    <row r="33" ht="19.15" customHeight="1">
      <c r="A33" s="472" t="inlineStr">
        <is>
          <t>Nova Max Blok 1 08:00- 08:20</t>
        </is>
      </c>
      <c r="B33" s="249" t="inlineStr">
        <is>
          <t>08:00</t>
        </is>
      </c>
      <c r="C33" s="249" t="inlineStr">
        <is>
          <t>NPT</t>
        </is>
      </c>
      <c r="D33" s="493" t="inlineStr">
        <is>
          <t>Mo - Su</t>
        </is>
      </c>
      <c r="E33" s="708" t="n"/>
      <c r="F33" s="707" t="n"/>
      <c r="G33" s="707" t="n"/>
      <c r="H33" s="707" t="n"/>
      <c r="I33" s="707" t="n"/>
      <c r="J33" s="707" t="n"/>
      <c r="K33" s="708" t="n"/>
      <c r="L33" s="708" t="n"/>
      <c r="M33" s="707" t="n"/>
      <c r="N33" s="707" t="n"/>
      <c r="O33" s="707" t="n"/>
      <c r="P33" s="707" t="n"/>
      <c r="Q33" s="707" t="n"/>
      <c r="R33" s="708" t="n"/>
      <c r="S33" s="708" t="n"/>
      <c r="T33" s="707" t="n"/>
      <c r="U33" s="707" t="n"/>
      <c r="V33" s="707" t="n"/>
      <c r="W33" s="707" t="n"/>
      <c r="X33" s="707" t="n"/>
      <c r="Y33" s="708" t="n"/>
      <c r="Z33" s="708" t="n"/>
      <c r="AA33" s="707" t="n"/>
      <c r="AB33" s="707" t="n"/>
      <c r="AC33" s="707" t="n"/>
      <c r="AD33" s="707" t="n"/>
      <c r="AE33" s="707" t="n"/>
      <c r="AF33" s="708" t="n"/>
      <c r="AG33" s="708" t="n"/>
      <c r="AH33" s="707" t="n"/>
      <c r="AI33" s="707" t="n"/>
      <c r="AJ33" s="34">
        <f>COUNTA(E33:AI33)</f>
        <v/>
      </c>
      <c r="AK33" s="38" t="n"/>
      <c r="AL33" s="36">
        <f>+COUNTIF(E33:AI33,"*"&amp;"A"&amp;"*")</f>
        <v/>
      </c>
      <c r="AM33" s="37">
        <f>+COUNTIF(E33:AI33,"*"&amp;"B"&amp;"*")</f>
        <v/>
      </c>
      <c r="AN33" s="37">
        <f>+COUNTIF(E33:AI33,"*"&amp;"C"&amp;"*")</f>
        <v/>
      </c>
      <c r="AO33" s="37">
        <f>+COUNTIF(E33:AI33,"*"&amp;"D"&amp;"*")</f>
        <v/>
      </c>
      <c r="AP33" s="37">
        <f>+COUNTIF(E33:AI33,"*"&amp;"E"&amp;"*")</f>
        <v/>
      </c>
      <c r="AQ33" s="37">
        <f>+COUNTIF(E33:AI33,"*"&amp;"F"&amp;"*")</f>
        <v/>
      </c>
      <c r="AR33" s="37">
        <f>+COUNTIF(E33:AI33,"*"&amp;"G"&amp;"*")</f>
        <v/>
      </c>
      <c r="AS33" s="37">
        <f>+COUNTIF(E33:AI33,"*"&amp;"H"&amp;"*")</f>
        <v/>
      </c>
      <c r="AT33" s="37">
        <f>+COUNTIF(E33:AI33,"*"&amp;"I"&amp;"*")</f>
        <v/>
      </c>
      <c r="AU33" s="37">
        <f>+COUNTIF(E33:AI33,"*"&amp;"J"&amp;"*")</f>
        <v/>
      </c>
      <c r="AV33" s="37">
        <f>+COUNTIF(E33:AI33,"*"&amp;"K"&amp;"*")</f>
        <v/>
      </c>
      <c r="AW33" s="37">
        <f>+COUNTIF(E33:AI33,"*"&amp;"L"&amp;"*")</f>
        <v/>
      </c>
      <c r="AX33" s="37">
        <f>+COUNTIF(E33:AI33,"*"&amp;"M"&amp;"*")</f>
        <v/>
      </c>
      <c r="AY33" s="37">
        <f>+COUNTIF(E33:AI33,"*"&amp;"N"&amp;"*")</f>
        <v/>
      </c>
      <c r="AZ33" s="396">
        <f>+COUNTIF(E33:AI33,"*"&amp;"O"&amp;"*")</f>
        <v/>
      </c>
      <c r="BB33" s="39">
        <f>IF($C33="NPT",SUM($AL33:$AZ33),0)</f>
        <v/>
      </c>
      <c r="BC33" s="40">
        <f>IF($C33="PT",SUM($AL33:$AZ33),0)</f>
        <v/>
      </c>
      <c r="BD33" s="41">
        <f>AL33*$B$11</f>
        <v/>
      </c>
      <c r="BE33" s="41">
        <f>AM33*$B$12</f>
        <v/>
      </c>
      <c r="BF33" s="41">
        <f>AN33*$B$13</f>
        <v/>
      </c>
      <c r="BG33" s="41">
        <f>AO33*$B$14</f>
        <v/>
      </c>
      <c r="BH33" s="41">
        <f>AP33*$B$15</f>
        <v/>
      </c>
      <c r="BI33" s="41">
        <f>AQ33*$B$16</f>
        <v/>
      </c>
      <c r="BJ33" s="41">
        <f>AR33*$B$17</f>
        <v/>
      </c>
      <c r="BK33" s="41">
        <f>AS33*$B$18</f>
        <v/>
      </c>
      <c r="BL33" s="41">
        <f>AT33*$B$19</f>
        <v/>
      </c>
      <c r="BM33" s="41">
        <f>AU33*$B$20</f>
        <v/>
      </c>
      <c r="BN33" s="41">
        <f>AV33*$B$21</f>
        <v/>
      </c>
      <c r="BO33" s="41">
        <f>AW33*$B$22</f>
        <v/>
      </c>
      <c r="BP33" s="41">
        <f>AX33*$B$23</f>
        <v/>
      </c>
      <c r="BQ33" s="41">
        <f>AY33*$B$24</f>
        <v/>
      </c>
      <c r="BR33" s="306">
        <f>AZ33*$B$25</f>
        <v/>
      </c>
    </row>
    <row r="34" ht="21" customHeight="1">
      <c r="A34" s="472" t="inlineStr">
        <is>
          <t>Nova Max Blok 2 08:30- 08:50</t>
        </is>
      </c>
      <c r="B34" s="249" t="inlineStr">
        <is>
          <t>08:30</t>
        </is>
      </c>
      <c r="C34" s="249" t="inlineStr">
        <is>
          <t>NPT</t>
        </is>
      </c>
      <c r="D34" s="493" t="inlineStr">
        <is>
          <t>Mo - Su</t>
        </is>
      </c>
      <c r="E34" s="708" t="n"/>
      <c r="F34" s="707" t="n"/>
      <c r="G34" s="707" t="n"/>
      <c r="H34" s="707" t="n"/>
      <c r="I34" s="707" t="n"/>
      <c r="J34" s="707" t="n"/>
      <c r="K34" s="708" t="n"/>
      <c r="L34" s="708" t="n"/>
      <c r="M34" s="707" t="n"/>
      <c r="N34" s="707" t="n"/>
      <c r="O34" s="707" t="n"/>
      <c r="P34" s="707" t="n"/>
      <c r="Q34" s="707" t="n"/>
      <c r="R34" s="708" t="n"/>
      <c r="S34" s="708" t="n"/>
      <c r="T34" s="707" t="n"/>
      <c r="U34" s="707" t="n"/>
      <c r="V34" s="707" t="n"/>
      <c r="W34" s="707" t="n"/>
      <c r="X34" s="707" t="n"/>
      <c r="Y34" s="708" t="n"/>
      <c r="Z34" s="708" t="n"/>
      <c r="AA34" s="707" t="n"/>
      <c r="AB34" s="707" t="n"/>
      <c r="AC34" s="707" t="n"/>
      <c r="AD34" s="707" t="n"/>
      <c r="AE34" s="707" t="n"/>
      <c r="AF34" s="708" t="n"/>
      <c r="AG34" s="708" t="n"/>
      <c r="AH34" s="707" t="n"/>
      <c r="AI34" s="707" t="n"/>
      <c r="AJ34" s="34">
        <f>COUNTA(E34:AI34)</f>
        <v/>
      </c>
      <c r="AK34" s="38" t="n"/>
      <c r="AL34" s="36">
        <f>+COUNTIF(E34:AI34,"*"&amp;"A"&amp;"*")</f>
        <v/>
      </c>
      <c r="AM34" s="37">
        <f>+COUNTIF(E34:AI34,"*"&amp;"B"&amp;"*")</f>
        <v/>
      </c>
      <c r="AN34" s="37">
        <f>+COUNTIF(E34:AI34,"*"&amp;"C"&amp;"*")</f>
        <v/>
      </c>
      <c r="AO34" s="37">
        <f>+COUNTIF(E34:AI34,"*"&amp;"D"&amp;"*")</f>
        <v/>
      </c>
      <c r="AP34" s="37">
        <f>+COUNTIF(E34:AI34,"*"&amp;"E"&amp;"*")</f>
        <v/>
      </c>
      <c r="AQ34" s="37">
        <f>+COUNTIF(E34:AI34,"*"&amp;"F"&amp;"*")</f>
        <v/>
      </c>
      <c r="AR34" s="37">
        <f>+COUNTIF(E34:AI34,"*"&amp;"G"&amp;"*")</f>
        <v/>
      </c>
      <c r="AS34" s="37">
        <f>+COUNTIF(E34:AI34,"*"&amp;"H"&amp;"*")</f>
        <v/>
      </c>
      <c r="AT34" s="37">
        <f>+COUNTIF(E34:AI34,"*"&amp;"I"&amp;"*")</f>
        <v/>
      </c>
      <c r="AU34" s="37">
        <f>+COUNTIF(E34:AI34,"*"&amp;"J"&amp;"*")</f>
        <v/>
      </c>
      <c r="AV34" s="37">
        <f>+COUNTIF(E34:AI34,"*"&amp;"K"&amp;"*")</f>
        <v/>
      </c>
      <c r="AW34" s="37">
        <f>+COUNTIF(E34:AI34,"*"&amp;"L"&amp;"*")</f>
        <v/>
      </c>
      <c r="AX34" s="37">
        <f>+COUNTIF(E34:AI34,"*"&amp;"M"&amp;"*")</f>
        <v/>
      </c>
      <c r="AY34" s="37">
        <f>+COUNTIF(E34:AI34,"*"&amp;"N"&amp;"*")</f>
        <v/>
      </c>
      <c r="AZ34" s="396">
        <f>+COUNTIF(E34:AI34,"*"&amp;"O"&amp;"*")</f>
        <v/>
      </c>
      <c r="BB34" s="39">
        <f>IF($C34="NPT",SUM($AL34:$AZ34),0)</f>
        <v/>
      </c>
      <c r="BC34" s="40">
        <f>IF($C34="PT",SUM($AL34:$AZ34),0)</f>
        <v/>
      </c>
      <c r="BD34" s="41">
        <f>AL34*$B$11</f>
        <v/>
      </c>
      <c r="BE34" s="41">
        <f>AM34*$B$12</f>
        <v/>
      </c>
      <c r="BF34" s="41">
        <f>AN34*$B$13</f>
        <v/>
      </c>
      <c r="BG34" s="41">
        <f>AO34*$B$14</f>
        <v/>
      </c>
      <c r="BH34" s="41">
        <f>AP34*$B$15</f>
        <v/>
      </c>
      <c r="BI34" s="41">
        <f>AQ34*$B$16</f>
        <v/>
      </c>
      <c r="BJ34" s="41">
        <f>AR34*$B$17</f>
        <v/>
      </c>
      <c r="BK34" s="41">
        <f>AS34*$B$18</f>
        <v/>
      </c>
      <c r="BL34" s="41">
        <f>AT34*$B$19</f>
        <v/>
      </c>
      <c r="BM34" s="41">
        <f>AU34*$B$20</f>
        <v/>
      </c>
      <c r="BN34" s="41">
        <f>AV34*$B$21</f>
        <v/>
      </c>
      <c r="BO34" s="41">
        <f>AW34*$B$22</f>
        <v/>
      </c>
      <c r="BP34" s="41">
        <f>AX34*$B$23</f>
        <v/>
      </c>
      <c r="BQ34" s="41">
        <f>AY34*$B$24</f>
        <v/>
      </c>
      <c r="BR34" s="306">
        <f>AZ34*$B$25</f>
        <v/>
      </c>
    </row>
    <row r="35" ht="21" customHeight="1">
      <c r="A35" s="472" t="inlineStr">
        <is>
          <t>Nova Max Blok 3 09:00- 09:20</t>
        </is>
      </c>
      <c r="B35" s="249" t="inlineStr">
        <is>
          <t>09:00</t>
        </is>
      </c>
      <c r="C35" s="249" t="inlineStr">
        <is>
          <t>NPT</t>
        </is>
      </c>
      <c r="D35" s="493" t="inlineStr">
        <is>
          <t>Mo - Su</t>
        </is>
      </c>
      <c r="E35" s="708" t="n"/>
      <c r="F35" s="707" t="n"/>
      <c r="G35" s="707" t="n"/>
      <c r="H35" s="707" t="n"/>
      <c r="I35" s="707" t="n"/>
      <c r="J35" s="707" t="n"/>
      <c r="K35" s="708" t="n"/>
      <c r="L35" s="708" t="n"/>
      <c r="M35" s="707" t="n"/>
      <c r="N35" s="707" t="n"/>
      <c r="O35" s="707" t="n"/>
      <c r="P35" s="707" t="n"/>
      <c r="Q35" s="707" t="n"/>
      <c r="R35" s="708" t="n"/>
      <c r="S35" s="708" t="n"/>
      <c r="T35" s="707" t="n"/>
      <c r="U35" s="707" t="n"/>
      <c r="V35" s="707" t="n"/>
      <c r="W35" s="707" t="n"/>
      <c r="X35" s="707" t="n"/>
      <c r="Y35" s="708" t="n"/>
      <c r="Z35" s="708" t="n"/>
      <c r="AA35" s="707" t="n"/>
      <c r="AB35" s="707" t="n"/>
      <c r="AC35" s="707" t="n"/>
      <c r="AD35" s="707" t="n"/>
      <c r="AE35" s="707" t="n"/>
      <c r="AF35" s="708" t="n"/>
      <c r="AG35" s="708" t="n"/>
      <c r="AH35" s="707" t="n"/>
      <c r="AI35" s="707" t="n"/>
      <c r="AJ35" s="34">
        <f>COUNTA(E35:AI35)</f>
        <v/>
      </c>
      <c r="AL35" s="36">
        <f>+COUNTIF(E35:AI35,"*"&amp;"A"&amp;"*")</f>
        <v/>
      </c>
      <c r="AM35" s="37">
        <f>+COUNTIF(E35:AI35,"*"&amp;"B"&amp;"*")</f>
        <v/>
      </c>
      <c r="AN35" s="37">
        <f>+COUNTIF(E35:AI35,"*"&amp;"C"&amp;"*")</f>
        <v/>
      </c>
      <c r="AO35" s="37">
        <f>+COUNTIF(E35:AI35,"*"&amp;"D"&amp;"*")</f>
        <v/>
      </c>
      <c r="AP35" s="37">
        <f>+COUNTIF(E35:AI35,"*"&amp;"E"&amp;"*")</f>
        <v/>
      </c>
      <c r="AQ35" s="37">
        <f>+COUNTIF(E35:AI35,"*"&amp;"F"&amp;"*")</f>
        <v/>
      </c>
      <c r="AR35" s="37">
        <f>+COUNTIF(E35:AI35,"*"&amp;"G"&amp;"*")</f>
        <v/>
      </c>
      <c r="AS35" s="37">
        <f>+COUNTIF(E35:AI35,"*"&amp;"H"&amp;"*")</f>
        <v/>
      </c>
      <c r="AT35" s="37">
        <f>+COUNTIF(E35:AI35,"*"&amp;"I"&amp;"*")</f>
        <v/>
      </c>
      <c r="AU35" s="37">
        <f>+COUNTIF(E35:AI35,"*"&amp;"J"&amp;"*")</f>
        <v/>
      </c>
      <c r="AV35" s="37">
        <f>+COUNTIF(E35:AI35,"*"&amp;"K"&amp;"*")</f>
        <v/>
      </c>
      <c r="AW35" s="37">
        <f>+COUNTIF(E35:AI35,"*"&amp;"L"&amp;"*")</f>
        <v/>
      </c>
      <c r="AX35" s="37">
        <f>+COUNTIF(E35:AI35,"*"&amp;"M"&amp;"*")</f>
        <v/>
      </c>
      <c r="AY35" s="37">
        <f>+COUNTIF(E35:AI35,"*"&amp;"N"&amp;"*")</f>
        <v/>
      </c>
      <c r="AZ35" s="396">
        <f>+COUNTIF(E35:AI35,"*"&amp;"O"&amp;"*")</f>
        <v/>
      </c>
      <c r="BB35" s="39">
        <f>IF($C35="NPT",SUM($AL35:$AZ35),0)</f>
        <v/>
      </c>
      <c r="BC35" s="40">
        <f>IF($C35="PT",SUM($AL35:$AZ35),0)</f>
        <v/>
      </c>
      <c r="BD35" s="41">
        <f>AL35*$B$11</f>
        <v/>
      </c>
      <c r="BE35" s="41">
        <f>AM35*$B$12</f>
        <v/>
      </c>
      <c r="BF35" s="41">
        <f>AN35*$B$13</f>
        <v/>
      </c>
      <c r="BG35" s="41">
        <f>AO35*$B$14</f>
        <v/>
      </c>
      <c r="BH35" s="41">
        <f>AP35*$B$15</f>
        <v/>
      </c>
      <c r="BI35" s="41">
        <f>AQ35*$B$16</f>
        <v/>
      </c>
      <c r="BJ35" s="41">
        <f>AR35*$B$17</f>
        <v/>
      </c>
      <c r="BK35" s="41">
        <f>AS35*$B$18</f>
        <v/>
      </c>
      <c r="BL35" s="41">
        <f>AT35*$B$19</f>
        <v/>
      </c>
      <c r="BM35" s="41">
        <f>AU35*$B$20</f>
        <v/>
      </c>
      <c r="BN35" s="41">
        <f>AV35*$B$21</f>
        <v/>
      </c>
      <c r="BO35" s="41">
        <f>AW35*$B$22</f>
        <v/>
      </c>
      <c r="BP35" s="41">
        <f>AX35*$B$23</f>
        <v/>
      </c>
      <c r="BQ35" s="41">
        <f>AY35*$B$24</f>
        <v/>
      </c>
      <c r="BR35" s="306">
        <f>AZ35*$B$25</f>
        <v/>
      </c>
    </row>
    <row r="36" ht="21" customHeight="1">
      <c r="A36" s="472" t="inlineStr">
        <is>
          <t>Nova Max Blok 4 09:30- 09:50</t>
        </is>
      </c>
      <c r="B36" s="249" t="inlineStr">
        <is>
          <t>09:30</t>
        </is>
      </c>
      <c r="C36" s="249" t="inlineStr">
        <is>
          <t>NPT</t>
        </is>
      </c>
      <c r="D36" s="493" t="inlineStr">
        <is>
          <t>Mo - Su</t>
        </is>
      </c>
      <c r="E36" s="708" t="n"/>
      <c r="F36" s="707" t="n"/>
      <c r="G36" s="707" t="n"/>
      <c r="H36" s="707" t="n"/>
      <c r="I36" s="707" t="n"/>
      <c r="J36" s="707" t="n"/>
      <c r="K36" s="708" t="n"/>
      <c r="L36" s="708" t="n"/>
      <c r="M36" s="707" t="n"/>
      <c r="N36" s="707" t="n"/>
      <c r="O36" s="707" t="n"/>
      <c r="P36" s="707" t="n"/>
      <c r="Q36" s="707" t="n"/>
      <c r="R36" s="708" t="n"/>
      <c r="S36" s="708" t="n"/>
      <c r="T36" s="707" t="n"/>
      <c r="U36" s="707" t="n"/>
      <c r="V36" s="707" t="n"/>
      <c r="W36" s="707" t="n"/>
      <c r="X36" s="707" t="n"/>
      <c r="Y36" s="708" t="n"/>
      <c r="Z36" s="708" t="n"/>
      <c r="AA36" s="707" t="n"/>
      <c r="AB36" s="707" t="n"/>
      <c r="AC36" s="707" t="n"/>
      <c r="AD36" s="707" t="n"/>
      <c r="AE36" s="707" t="n"/>
      <c r="AF36" s="708" t="n"/>
      <c r="AG36" s="708" t="n"/>
      <c r="AH36" s="707" t="n"/>
      <c r="AI36" s="707" t="n"/>
      <c r="AJ36" s="34">
        <f>COUNTA(E36:AI36)</f>
        <v/>
      </c>
      <c r="AK36" s="38" t="n"/>
      <c r="AL36" s="36">
        <f>+COUNTIF(E36:AI36,"*"&amp;"A"&amp;"*")</f>
        <v/>
      </c>
      <c r="AM36" s="37">
        <f>+COUNTIF(E36:AI36,"*"&amp;"B"&amp;"*")</f>
        <v/>
      </c>
      <c r="AN36" s="37">
        <f>+COUNTIF(E36:AI36,"*"&amp;"C"&amp;"*")</f>
        <v/>
      </c>
      <c r="AO36" s="37">
        <f>+COUNTIF(E36:AI36,"*"&amp;"D"&amp;"*")</f>
        <v/>
      </c>
      <c r="AP36" s="37">
        <f>+COUNTIF(E36:AI36,"*"&amp;"E"&amp;"*")</f>
        <v/>
      </c>
      <c r="AQ36" s="37">
        <f>+COUNTIF(E36:AI36,"*"&amp;"F"&amp;"*")</f>
        <v/>
      </c>
      <c r="AR36" s="37">
        <f>+COUNTIF(E36:AI36,"*"&amp;"G"&amp;"*")</f>
        <v/>
      </c>
      <c r="AS36" s="37">
        <f>+COUNTIF(E36:AI36,"*"&amp;"H"&amp;"*")</f>
        <v/>
      </c>
      <c r="AT36" s="37">
        <f>+COUNTIF(E36:AI36,"*"&amp;"I"&amp;"*")</f>
        <v/>
      </c>
      <c r="AU36" s="37">
        <f>+COUNTIF(E36:AI36,"*"&amp;"J"&amp;"*")</f>
        <v/>
      </c>
      <c r="AV36" s="37">
        <f>+COUNTIF(E36:AI36,"*"&amp;"K"&amp;"*")</f>
        <v/>
      </c>
      <c r="AW36" s="37">
        <f>+COUNTIF(E36:AI36,"*"&amp;"L"&amp;"*")</f>
        <v/>
      </c>
      <c r="AX36" s="37">
        <f>+COUNTIF(E36:AI36,"*"&amp;"M"&amp;"*")</f>
        <v/>
      </c>
      <c r="AY36" s="37">
        <f>+COUNTIF(E36:AI36,"*"&amp;"N"&amp;"*")</f>
        <v/>
      </c>
      <c r="AZ36" s="396">
        <f>+COUNTIF(E36:AI36,"*"&amp;"O"&amp;"*")</f>
        <v/>
      </c>
      <c r="BB36" s="39">
        <f>IF($C36="NPT",SUM($AL36:$AZ36),0)</f>
        <v/>
      </c>
      <c r="BC36" s="40">
        <f>IF($C36="PT",SUM($AL36:$AZ36),0)</f>
        <v/>
      </c>
      <c r="BD36" s="41">
        <f>AL36*$B$11</f>
        <v/>
      </c>
      <c r="BE36" s="41">
        <f>AM36*$B$12</f>
        <v/>
      </c>
      <c r="BF36" s="41">
        <f>AN36*$B$13</f>
        <v/>
      </c>
      <c r="BG36" s="41">
        <f>AO36*$B$14</f>
        <v/>
      </c>
      <c r="BH36" s="41">
        <f>AP36*$B$15</f>
        <v/>
      </c>
      <c r="BI36" s="41">
        <f>AQ36*$B$16</f>
        <v/>
      </c>
      <c r="BJ36" s="41">
        <f>AR36*$B$17</f>
        <v/>
      </c>
      <c r="BK36" s="41">
        <f>AS36*$B$18</f>
        <v/>
      </c>
      <c r="BL36" s="41">
        <f>AT36*$B$19</f>
        <v/>
      </c>
      <c r="BM36" s="41">
        <f>AU36*$B$20</f>
        <v/>
      </c>
      <c r="BN36" s="41">
        <f>AV36*$B$21</f>
        <v/>
      </c>
      <c r="BO36" s="41">
        <f>AW36*$B$22</f>
        <v/>
      </c>
      <c r="BP36" s="41">
        <f>AX36*$B$23</f>
        <v/>
      </c>
      <c r="BQ36" s="41">
        <f>AY36*$B$24</f>
        <v/>
      </c>
      <c r="BR36" s="306">
        <f>AZ36*$B$25</f>
        <v/>
      </c>
    </row>
    <row r="37" ht="21" customHeight="1">
      <c r="A37" s="472" t="inlineStr">
        <is>
          <t>Nova Max Blok 5 10:00- 10:20</t>
        </is>
      </c>
      <c r="B37" s="249" t="inlineStr">
        <is>
          <t>10:00</t>
        </is>
      </c>
      <c r="C37" s="249" t="inlineStr">
        <is>
          <t>NPT</t>
        </is>
      </c>
      <c r="D37" s="493" t="inlineStr">
        <is>
          <t>Mo - Su</t>
        </is>
      </c>
      <c r="E37" s="708" t="n"/>
      <c r="F37" s="707" t="n"/>
      <c r="G37" s="707" t="n"/>
      <c r="H37" s="707" t="n"/>
      <c r="I37" s="707" t="n"/>
      <c r="J37" s="707" t="n"/>
      <c r="K37" s="708" t="n"/>
      <c r="L37" s="708" t="n"/>
      <c r="M37" s="707" t="n"/>
      <c r="N37" s="707" t="n"/>
      <c r="O37" s="707" t="n"/>
      <c r="P37" s="707" t="n"/>
      <c r="Q37" s="707" t="n"/>
      <c r="R37" s="708" t="n"/>
      <c r="S37" s="708" t="n"/>
      <c r="T37" s="707" t="n"/>
      <c r="U37" s="707" t="n"/>
      <c r="V37" s="707" t="n"/>
      <c r="W37" s="707" t="n"/>
      <c r="X37" s="707" t="n"/>
      <c r="Y37" s="708" t="n"/>
      <c r="Z37" s="708" t="n"/>
      <c r="AA37" s="707" t="n"/>
      <c r="AB37" s="707" t="n"/>
      <c r="AC37" s="707" t="n"/>
      <c r="AD37" s="707" t="n"/>
      <c r="AE37" s="707" t="n"/>
      <c r="AF37" s="708" t="n"/>
      <c r="AG37" s="708" t="n"/>
      <c r="AH37" s="707" t="n"/>
      <c r="AI37" s="707" t="n"/>
      <c r="AJ37" s="34">
        <f>COUNTA(E37:AI37)</f>
        <v/>
      </c>
      <c r="AL37" s="36">
        <f>+COUNTIF(E37:AI37,"*"&amp;"A"&amp;"*")</f>
        <v/>
      </c>
      <c r="AM37" s="37">
        <f>+COUNTIF(E37:AI37,"*"&amp;"B"&amp;"*")</f>
        <v/>
      </c>
      <c r="AN37" s="37">
        <f>+COUNTIF(E37:AI37,"*"&amp;"C"&amp;"*")</f>
        <v/>
      </c>
      <c r="AO37" s="37">
        <f>+COUNTIF(E37:AI37,"*"&amp;"D"&amp;"*")</f>
        <v/>
      </c>
      <c r="AP37" s="37">
        <f>+COUNTIF(E37:AI37,"*"&amp;"E"&amp;"*")</f>
        <v/>
      </c>
      <c r="AQ37" s="37">
        <f>+COUNTIF(E37:AI37,"*"&amp;"F"&amp;"*")</f>
        <v/>
      </c>
      <c r="AR37" s="37">
        <f>+COUNTIF(E37:AI37,"*"&amp;"G"&amp;"*")</f>
        <v/>
      </c>
      <c r="AS37" s="37">
        <f>+COUNTIF(E37:AI37,"*"&amp;"H"&amp;"*")</f>
        <v/>
      </c>
      <c r="AT37" s="37">
        <f>+COUNTIF(E37:AI37,"*"&amp;"I"&amp;"*")</f>
        <v/>
      </c>
      <c r="AU37" s="37">
        <f>+COUNTIF(E37:AI37,"*"&amp;"J"&amp;"*")</f>
        <v/>
      </c>
      <c r="AV37" s="37">
        <f>+COUNTIF(E37:AI37,"*"&amp;"K"&amp;"*")</f>
        <v/>
      </c>
      <c r="AW37" s="37">
        <f>+COUNTIF(E37:AI37,"*"&amp;"L"&amp;"*")</f>
        <v/>
      </c>
      <c r="AX37" s="37">
        <f>+COUNTIF(E37:AI37,"*"&amp;"M"&amp;"*")</f>
        <v/>
      </c>
      <c r="AY37" s="37">
        <f>+COUNTIF(E37:AI37,"*"&amp;"N"&amp;"*")</f>
        <v/>
      </c>
      <c r="AZ37" s="396">
        <f>+COUNTIF(E37:AI37,"*"&amp;"O"&amp;"*")</f>
        <v/>
      </c>
      <c r="BB37" s="39">
        <f>IF($C37="NPT",SUM($AL37:$AZ37),0)</f>
        <v/>
      </c>
      <c r="BC37" s="40">
        <f>IF($C37="PT",SUM($AL37:$AZ37),0)</f>
        <v/>
      </c>
      <c r="BD37" s="41">
        <f>AL37*$B$11</f>
        <v/>
      </c>
      <c r="BE37" s="41">
        <f>AM37*$B$12</f>
        <v/>
      </c>
      <c r="BF37" s="41">
        <f>AN37*$B$13</f>
        <v/>
      </c>
      <c r="BG37" s="41">
        <f>AO37*$B$14</f>
        <v/>
      </c>
      <c r="BH37" s="41">
        <f>AP37*$B$15</f>
        <v/>
      </c>
      <c r="BI37" s="41">
        <f>AQ37*$B$16</f>
        <v/>
      </c>
      <c r="BJ37" s="41">
        <f>AR37*$B$17</f>
        <v/>
      </c>
      <c r="BK37" s="41">
        <f>AS37*$B$18</f>
        <v/>
      </c>
      <c r="BL37" s="41">
        <f>AT37*$B$19</f>
        <v/>
      </c>
      <c r="BM37" s="41">
        <f>AU37*$B$20</f>
        <v/>
      </c>
      <c r="BN37" s="41">
        <f>AV37*$B$21</f>
        <v/>
      </c>
      <c r="BO37" s="41">
        <f>AW37*$B$22</f>
        <v/>
      </c>
      <c r="BP37" s="41">
        <f>AX37*$B$23</f>
        <v/>
      </c>
      <c r="BQ37" s="41">
        <f>AY37*$B$24</f>
        <v/>
      </c>
      <c r="BR37" s="306">
        <f>AZ37*$B$25</f>
        <v/>
      </c>
    </row>
    <row r="38" ht="21" customHeight="1">
      <c r="A38" s="472" t="inlineStr">
        <is>
          <t>Nova Max Blok 6 10:30- 10:50</t>
        </is>
      </c>
      <c r="B38" s="249" t="inlineStr">
        <is>
          <t>10:30</t>
        </is>
      </c>
      <c r="C38" s="249" t="inlineStr">
        <is>
          <t>NPT</t>
        </is>
      </c>
      <c r="D38" s="493" t="inlineStr">
        <is>
          <t>Mo - Su</t>
        </is>
      </c>
      <c r="E38" s="708" t="n"/>
      <c r="F38" s="707" t="n"/>
      <c r="G38" s="707" t="n"/>
      <c r="H38" s="707" t="n"/>
      <c r="I38" s="707" t="n"/>
      <c r="J38" s="707" t="n"/>
      <c r="K38" s="708" t="n"/>
      <c r="L38" s="708" t="n"/>
      <c r="M38" s="707" t="n"/>
      <c r="N38" s="707" t="n"/>
      <c r="O38" s="707" t="n"/>
      <c r="P38" s="707" t="n"/>
      <c r="Q38" s="707" t="n"/>
      <c r="R38" s="708" t="n"/>
      <c r="S38" s="708" t="n"/>
      <c r="T38" s="707" t="n"/>
      <c r="U38" s="707" t="n"/>
      <c r="V38" s="707" t="n"/>
      <c r="W38" s="707" t="n"/>
      <c r="X38" s="707" t="n"/>
      <c r="Y38" s="708" t="n"/>
      <c r="Z38" s="708" t="n"/>
      <c r="AA38" s="707" t="n"/>
      <c r="AB38" s="707" t="n"/>
      <c r="AC38" s="707" t="n"/>
      <c r="AD38" s="707" t="n"/>
      <c r="AE38" s="707" t="n"/>
      <c r="AF38" s="708" t="n"/>
      <c r="AG38" s="708" t="n"/>
      <c r="AH38" s="707" t="n"/>
      <c r="AI38" s="707" t="n"/>
      <c r="AJ38" s="34">
        <f>COUNTA(E38:AI38)</f>
        <v/>
      </c>
      <c r="AL38" s="36">
        <f>+COUNTIF(E38:AI38,"*"&amp;"A"&amp;"*")</f>
        <v/>
      </c>
      <c r="AM38" s="37">
        <f>+COUNTIF(E38:AI38,"*"&amp;"B"&amp;"*")</f>
        <v/>
      </c>
      <c r="AN38" s="37">
        <f>+COUNTIF(E38:AI38,"*"&amp;"C"&amp;"*")</f>
        <v/>
      </c>
      <c r="AO38" s="37">
        <f>+COUNTIF(E38:AI38,"*"&amp;"D"&amp;"*")</f>
        <v/>
      </c>
      <c r="AP38" s="37">
        <f>+COUNTIF(E38:AI38,"*"&amp;"E"&amp;"*")</f>
        <v/>
      </c>
      <c r="AQ38" s="37">
        <f>+COUNTIF(E38:AI38,"*"&amp;"F"&amp;"*")</f>
        <v/>
      </c>
      <c r="AR38" s="37">
        <f>+COUNTIF(E38:AI38,"*"&amp;"G"&amp;"*")</f>
        <v/>
      </c>
      <c r="AS38" s="37">
        <f>+COUNTIF(E38:AI38,"*"&amp;"H"&amp;"*")</f>
        <v/>
      </c>
      <c r="AT38" s="37">
        <f>+COUNTIF(E38:AI38,"*"&amp;"I"&amp;"*")</f>
        <v/>
      </c>
      <c r="AU38" s="37">
        <f>+COUNTIF(E38:AI38,"*"&amp;"J"&amp;"*")</f>
        <v/>
      </c>
      <c r="AV38" s="37">
        <f>+COUNTIF(E38:AI38,"*"&amp;"K"&amp;"*")</f>
        <v/>
      </c>
      <c r="AW38" s="37">
        <f>+COUNTIF(E38:AI38,"*"&amp;"L"&amp;"*")</f>
        <v/>
      </c>
      <c r="AX38" s="37">
        <f>+COUNTIF(E38:AI38,"*"&amp;"M"&amp;"*")</f>
        <v/>
      </c>
      <c r="AY38" s="37">
        <f>+COUNTIF(E38:AI38,"*"&amp;"N"&amp;"*")</f>
        <v/>
      </c>
      <c r="AZ38" s="396">
        <f>+COUNTIF(E38:AI38,"*"&amp;"O"&amp;"*")</f>
        <v/>
      </c>
      <c r="BB38" s="39">
        <f>IF($C38="NPT",SUM($AL38:$AZ38),0)</f>
        <v/>
      </c>
      <c r="BC38" s="40">
        <f>IF($C38="PT",SUM($AL38:$AZ38),0)</f>
        <v/>
      </c>
      <c r="BD38" s="41">
        <f>AL38*$B$11</f>
        <v/>
      </c>
      <c r="BE38" s="41">
        <f>AM38*$B$12</f>
        <v/>
      </c>
      <c r="BF38" s="41">
        <f>AN38*$B$13</f>
        <v/>
      </c>
      <c r="BG38" s="41">
        <f>AO38*$B$14</f>
        <v/>
      </c>
      <c r="BH38" s="41">
        <f>AP38*$B$15</f>
        <v/>
      </c>
      <c r="BI38" s="41">
        <f>AQ38*$B$16</f>
        <v/>
      </c>
      <c r="BJ38" s="41">
        <f>AR38*$B$17</f>
        <v/>
      </c>
      <c r="BK38" s="41">
        <f>AS38*$B$18</f>
        <v/>
      </c>
      <c r="BL38" s="41">
        <f>AT38*$B$19</f>
        <v/>
      </c>
      <c r="BM38" s="41">
        <f>AU38*$B$20</f>
        <v/>
      </c>
      <c r="BN38" s="41">
        <f>AV38*$B$21</f>
        <v/>
      </c>
      <c r="BO38" s="41">
        <f>AW38*$B$22</f>
        <v/>
      </c>
      <c r="BP38" s="41">
        <f>AX38*$B$23</f>
        <v/>
      </c>
      <c r="BQ38" s="41">
        <f>AY38*$B$24</f>
        <v/>
      </c>
      <c r="BR38" s="306">
        <f>AZ38*$B$25</f>
        <v/>
      </c>
    </row>
    <row r="39" ht="21" customHeight="1">
      <c r="A39" s="472" t="inlineStr">
        <is>
          <t>Nova Max Blok 7 11:00- 11:20</t>
        </is>
      </c>
      <c r="B39" s="249" t="inlineStr">
        <is>
          <t>11:00</t>
        </is>
      </c>
      <c r="C39" s="249" t="inlineStr">
        <is>
          <t>NPT</t>
        </is>
      </c>
      <c r="D39" s="493" t="inlineStr">
        <is>
          <t>Mo - Su</t>
        </is>
      </c>
      <c r="E39" s="708" t="n"/>
      <c r="F39" s="707" t="n"/>
      <c r="G39" s="707" t="n"/>
      <c r="H39" s="707" t="n"/>
      <c r="I39" s="707" t="n"/>
      <c r="J39" s="707" t="n"/>
      <c r="K39" s="708" t="n"/>
      <c r="L39" s="708" t="n"/>
      <c r="M39" s="707" t="n"/>
      <c r="N39" s="707" t="n"/>
      <c r="O39" s="707" t="n"/>
      <c r="P39" s="707" t="n"/>
      <c r="Q39" s="707" t="n"/>
      <c r="R39" s="708" t="n"/>
      <c r="S39" s="708" t="n"/>
      <c r="T39" s="707" t="n"/>
      <c r="U39" s="707" t="n"/>
      <c r="V39" s="707" t="n"/>
      <c r="W39" s="707" t="n"/>
      <c r="X39" s="707" t="n"/>
      <c r="Y39" s="708" t="n"/>
      <c r="Z39" s="708" t="n"/>
      <c r="AA39" s="707" t="n"/>
      <c r="AB39" s="707" t="n"/>
      <c r="AC39" s="707" t="n"/>
      <c r="AD39" s="707" t="n"/>
      <c r="AE39" s="707" t="n"/>
      <c r="AF39" s="708" t="n"/>
      <c r="AG39" s="708" t="n"/>
      <c r="AH39" s="707" t="n"/>
      <c r="AI39" s="707" t="n"/>
      <c r="AJ39" s="34">
        <f>COUNTA(E39:AI39)</f>
        <v/>
      </c>
      <c r="AL39" s="36">
        <f>+COUNTIF(E39:AI39,"*"&amp;"A"&amp;"*")</f>
        <v/>
      </c>
      <c r="AM39" s="37">
        <f>+COUNTIF(E39:AI39,"*"&amp;"B"&amp;"*")</f>
        <v/>
      </c>
      <c r="AN39" s="37">
        <f>+COUNTIF(E39:AI39,"*"&amp;"C"&amp;"*")</f>
        <v/>
      </c>
      <c r="AO39" s="37">
        <f>+COUNTIF(E39:AI39,"*"&amp;"D"&amp;"*")</f>
        <v/>
      </c>
      <c r="AP39" s="37">
        <f>+COUNTIF(E39:AI39,"*"&amp;"E"&amp;"*")</f>
        <v/>
      </c>
      <c r="AQ39" s="37">
        <f>+COUNTIF(E39:AI39,"*"&amp;"F"&amp;"*")</f>
        <v/>
      </c>
      <c r="AR39" s="37">
        <f>+COUNTIF(E39:AI39,"*"&amp;"G"&amp;"*")</f>
        <v/>
      </c>
      <c r="AS39" s="37">
        <f>+COUNTIF(E39:AI39,"*"&amp;"H"&amp;"*")</f>
        <v/>
      </c>
      <c r="AT39" s="37">
        <f>+COUNTIF(E39:AI39,"*"&amp;"I"&amp;"*")</f>
        <v/>
      </c>
      <c r="AU39" s="37">
        <f>+COUNTIF(E39:AI39,"*"&amp;"J"&amp;"*")</f>
        <v/>
      </c>
      <c r="AV39" s="37">
        <f>+COUNTIF(E39:AI39,"*"&amp;"K"&amp;"*")</f>
        <v/>
      </c>
      <c r="AW39" s="37">
        <f>+COUNTIF(E39:AI39,"*"&amp;"L"&amp;"*")</f>
        <v/>
      </c>
      <c r="AX39" s="37">
        <f>+COUNTIF(E39:AI39,"*"&amp;"M"&amp;"*")</f>
        <v/>
      </c>
      <c r="AY39" s="37">
        <f>+COUNTIF(E39:AI39,"*"&amp;"N"&amp;"*")</f>
        <v/>
      </c>
      <c r="AZ39" s="396">
        <f>+COUNTIF(E39:AI39,"*"&amp;"O"&amp;"*")</f>
        <v/>
      </c>
      <c r="BB39" s="39">
        <f>IF($C39="NPT",SUM($AL39:$AZ39),0)</f>
        <v/>
      </c>
      <c r="BC39" s="40">
        <f>IF($C39="PT",SUM($AL39:$AZ39),0)</f>
        <v/>
      </c>
      <c r="BD39" s="41">
        <f>AL39*$B$11</f>
        <v/>
      </c>
      <c r="BE39" s="41">
        <f>AM39*$B$12</f>
        <v/>
      </c>
      <c r="BF39" s="41">
        <f>AN39*$B$13</f>
        <v/>
      </c>
      <c r="BG39" s="41">
        <f>AO39*$B$14</f>
        <v/>
      </c>
      <c r="BH39" s="41">
        <f>AP39*$B$15</f>
        <v/>
      </c>
      <c r="BI39" s="41">
        <f>AQ39*$B$16</f>
        <v/>
      </c>
      <c r="BJ39" s="41">
        <f>AR39*$B$17</f>
        <v/>
      </c>
      <c r="BK39" s="41">
        <f>AS39*$B$18</f>
        <v/>
      </c>
      <c r="BL39" s="41">
        <f>AT39*$B$19</f>
        <v/>
      </c>
      <c r="BM39" s="41">
        <f>AU39*$B$20</f>
        <v/>
      </c>
      <c r="BN39" s="41">
        <f>AV39*$B$21</f>
        <v/>
      </c>
      <c r="BO39" s="41">
        <f>AW39*$B$22</f>
        <v/>
      </c>
      <c r="BP39" s="41">
        <f>AX39*$B$23</f>
        <v/>
      </c>
      <c r="BQ39" s="41">
        <f>AY39*$B$24</f>
        <v/>
      </c>
      <c r="BR39" s="306">
        <f>AZ39*$B$25</f>
        <v/>
      </c>
    </row>
    <row r="40" ht="21" customHeight="1">
      <c r="A40" s="472" t="inlineStr">
        <is>
          <t>Nova Max Blok 811:30- 11:50</t>
        </is>
      </c>
      <c r="B40" s="249" t="inlineStr">
        <is>
          <t>11:30</t>
        </is>
      </c>
      <c r="C40" s="249" t="inlineStr">
        <is>
          <t>NPT</t>
        </is>
      </c>
      <c r="D40" s="493" t="inlineStr">
        <is>
          <t>Mo - Su</t>
        </is>
      </c>
      <c r="E40" s="708" t="n"/>
      <c r="F40" s="707" t="n"/>
      <c r="G40" s="707" t="n"/>
      <c r="H40" s="707" t="n"/>
      <c r="I40" s="707" t="n"/>
      <c r="J40" s="707" t="n"/>
      <c r="K40" s="708" t="n"/>
      <c r="L40" s="708" t="n"/>
      <c r="M40" s="707" t="n"/>
      <c r="N40" s="707" t="n"/>
      <c r="O40" s="707" t="n"/>
      <c r="P40" s="707" t="n"/>
      <c r="Q40" s="707" t="n"/>
      <c r="R40" s="708" t="n"/>
      <c r="S40" s="708" t="n"/>
      <c r="T40" s="707" t="n"/>
      <c r="U40" s="707" t="n"/>
      <c r="V40" s="707" t="n"/>
      <c r="W40" s="707" t="n"/>
      <c r="X40" s="707" t="n"/>
      <c r="Y40" s="708" t="n"/>
      <c r="Z40" s="708" t="n"/>
      <c r="AA40" s="707" t="n"/>
      <c r="AB40" s="707" t="n"/>
      <c r="AC40" s="707" t="n"/>
      <c r="AD40" s="707" t="n"/>
      <c r="AE40" s="707" t="n"/>
      <c r="AF40" s="708" t="n"/>
      <c r="AG40" s="708" t="n"/>
      <c r="AH40" s="707" t="n"/>
      <c r="AI40" s="707" t="n"/>
      <c r="AJ40" s="34">
        <f>COUNTA(E40:AI40)</f>
        <v/>
      </c>
      <c r="AL40" s="36">
        <f>+COUNTIF(E40:AI40,"*"&amp;"A"&amp;"*")</f>
        <v/>
      </c>
      <c r="AM40" s="37">
        <f>+COUNTIF(E40:AI40,"*"&amp;"B"&amp;"*")</f>
        <v/>
      </c>
      <c r="AN40" s="37">
        <f>+COUNTIF(E40:AI40,"*"&amp;"C"&amp;"*")</f>
        <v/>
      </c>
      <c r="AO40" s="37">
        <f>+COUNTIF(E40:AI40,"*"&amp;"D"&amp;"*")</f>
        <v/>
      </c>
      <c r="AP40" s="37">
        <f>+COUNTIF(E40:AI40,"*"&amp;"E"&amp;"*")</f>
        <v/>
      </c>
      <c r="AQ40" s="37">
        <f>+COUNTIF(E40:AI40,"*"&amp;"F"&amp;"*")</f>
        <v/>
      </c>
      <c r="AR40" s="37">
        <f>+COUNTIF(E40:AI40,"*"&amp;"G"&amp;"*")</f>
        <v/>
      </c>
      <c r="AS40" s="37">
        <f>+COUNTIF(E40:AI40,"*"&amp;"H"&amp;"*")</f>
        <v/>
      </c>
      <c r="AT40" s="37">
        <f>+COUNTIF(E40:AI40,"*"&amp;"I"&amp;"*")</f>
        <v/>
      </c>
      <c r="AU40" s="37">
        <f>+COUNTIF(E40:AI40,"*"&amp;"J"&amp;"*")</f>
        <v/>
      </c>
      <c r="AV40" s="37">
        <f>+COUNTIF(E40:AI40,"*"&amp;"K"&amp;"*")</f>
        <v/>
      </c>
      <c r="AW40" s="37">
        <f>+COUNTIF(E40:AI40,"*"&amp;"L"&amp;"*")</f>
        <v/>
      </c>
      <c r="AX40" s="37">
        <f>+COUNTIF(E40:AI40,"*"&amp;"M"&amp;"*")</f>
        <v/>
      </c>
      <c r="AY40" s="37">
        <f>+COUNTIF(E40:AI40,"*"&amp;"N"&amp;"*")</f>
        <v/>
      </c>
      <c r="AZ40" s="396">
        <f>+COUNTIF(E40:AI40,"*"&amp;"O"&amp;"*")</f>
        <v/>
      </c>
      <c r="BB40" s="39">
        <f>IF($C40="NPT",SUM($AL40:$AZ40),0)</f>
        <v/>
      </c>
      <c r="BC40" s="40">
        <f>IF($C40="PT",SUM($AL40:$AZ40),0)</f>
        <v/>
      </c>
      <c r="BD40" s="41">
        <f>AL40*$B$11</f>
        <v/>
      </c>
      <c r="BE40" s="41">
        <f>AM40*$B$12</f>
        <v/>
      </c>
      <c r="BF40" s="41">
        <f>AN40*$B$13</f>
        <v/>
      </c>
      <c r="BG40" s="41">
        <f>AO40*$B$14</f>
        <v/>
      </c>
      <c r="BH40" s="41">
        <f>AP40*$B$15</f>
        <v/>
      </c>
      <c r="BI40" s="41">
        <f>AQ40*$B$16</f>
        <v/>
      </c>
      <c r="BJ40" s="41">
        <f>AR40*$B$17</f>
        <v/>
      </c>
      <c r="BK40" s="41">
        <f>AS40*$B$18</f>
        <v/>
      </c>
      <c r="BL40" s="41">
        <f>AT40*$B$19</f>
        <v/>
      </c>
      <c r="BM40" s="41">
        <f>AU40*$B$20</f>
        <v/>
      </c>
      <c r="BN40" s="41">
        <f>AV40*$B$21</f>
        <v/>
      </c>
      <c r="BO40" s="41">
        <f>AW40*$B$22</f>
        <v/>
      </c>
      <c r="BP40" s="41">
        <f>AX40*$B$23</f>
        <v/>
      </c>
      <c r="BQ40" s="41">
        <f>AY40*$B$24</f>
        <v/>
      </c>
      <c r="BR40" s="306">
        <f>AZ40*$B$25</f>
        <v/>
      </c>
    </row>
    <row r="41" ht="21" customHeight="1">
      <c r="A41" s="472" t="inlineStr">
        <is>
          <t>Nova Max Blok 9 12:00- 12:20</t>
        </is>
      </c>
      <c r="B41" s="249" t="inlineStr">
        <is>
          <t>12:00</t>
        </is>
      </c>
      <c r="C41" s="249" t="inlineStr">
        <is>
          <t>NPT</t>
        </is>
      </c>
      <c r="D41" s="493" t="inlineStr">
        <is>
          <t>Mo - Su</t>
        </is>
      </c>
      <c r="E41" s="708" t="n"/>
      <c r="F41" s="707" t="n"/>
      <c r="G41" s="707" t="n"/>
      <c r="H41" s="707" t="n"/>
      <c r="I41" s="707" t="n"/>
      <c r="J41" s="707" t="n"/>
      <c r="K41" s="708" t="n"/>
      <c r="L41" s="708" t="n"/>
      <c r="M41" s="707" t="n"/>
      <c r="N41" s="707" t="n"/>
      <c r="O41" s="707" t="n"/>
      <c r="P41" s="707" t="n"/>
      <c r="Q41" s="707" t="n"/>
      <c r="R41" s="708" t="n"/>
      <c r="S41" s="708" t="n"/>
      <c r="T41" s="707" t="n"/>
      <c r="U41" s="707" t="n"/>
      <c r="V41" s="707" t="n"/>
      <c r="W41" s="707" t="n"/>
      <c r="X41" s="707" t="n"/>
      <c r="Y41" s="708" t="n"/>
      <c r="Z41" s="708" t="n"/>
      <c r="AA41" s="707" t="n"/>
      <c r="AB41" s="707" t="n"/>
      <c r="AC41" s="707" t="n"/>
      <c r="AD41" s="707" t="n"/>
      <c r="AE41" s="707" t="n"/>
      <c r="AF41" s="708" t="n"/>
      <c r="AG41" s="708" t="n"/>
      <c r="AH41" s="707" t="n"/>
      <c r="AI41" s="707" t="n"/>
      <c r="AJ41" s="34">
        <f>COUNTA(E41:AI41)</f>
        <v/>
      </c>
      <c r="AL41" s="36">
        <f>+COUNTIF(E41:AI41,"*"&amp;"A"&amp;"*")</f>
        <v/>
      </c>
      <c r="AM41" s="37">
        <f>+COUNTIF(E41:AI41,"*"&amp;"B"&amp;"*")</f>
        <v/>
      </c>
      <c r="AN41" s="37">
        <f>+COUNTIF(E41:AI41,"*"&amp;"C"&amp;"*")</f>
        <v/>
      </c>
      <c r="AO41" s="37">
        <f>+COUNTIF(E41:AI41,"*"&amp;"D"&amp;"*")</f>
        <v/>
      </c>
      <c r="AP41" s="37">
        <f>+COUNTIF(E41:AI41,"*"&amp;"E"&amp;"*")</f>
        <v/>
      </c>
      <c r="AQ41" s="37">
        <f>+COUNTIF(E41:AI41,"*"&amp;"F"&amp;"*")</f>
        <v/>
      </c>
      <c r="AR41" s="37">
        <f>+COUNTIF(E41:AI41,"*"&amp;"G"&amp;"*")</f>
        <v/>
      </c>
      <c r="AS41" s="37">
        <f>+COUNTIF(E41:AI41,"*"&amp;"H"&amp;"*")</f>
        <v/>
      </c>
      <c r="AT41" s="37">
        <f>+COUNTIF(E41:AI41,"*"&amp;"I"&amp;"*")</f>
        <v/>
      </c>
      <c r="AU41" s="37">
        <f>+COUNTIF(E41:AI41,"*"&amp;"J"&amp;"*")</f>
        <v/>
      </c>
      <c r="AV41" s="37">
        <f>+COUNTIF(E41:AI41,"*"&amp;"K"&amp;"*")</f>
        <v/>
      </c>
      <c r="AW41" s="37">
        <f>+COUNTIF(E41:AI41,"*"&amp;"L"&amp;"*")</f>
        <v/>
      </c>
      <c r="AX41" s="37">
        <f>+COUNTIF(E41:AI41,"*"&amp;"M"&amp;"*")</f>
        <v/>
      </c>
      <c r="AY41" s="37">
        <f>+COUNTIF(E41:AI41,"*"&amp;"N"&amp;"*")</f>
        <v/>
      </c>
      <c r="AZ41" s="396">
        <f>+COUNTIF(E41:AI41,"*"&amp;"O"&amp;"*")</f>
        <v/>
      </c>
      <c r="BB41" s="39">
        <f>IF($C41="NPT",SUM($AL41:$AZ41),0)</f>
        <v/>
      </c>
      <c r="BC41" s="40">
        <f>IF($C41="PT",SUM($AL41:$AZ41),0)</f>
        <v/>
      </c>
      <c r="BD41" s="41">
        <f>AL41*$B$11</f>
        <v/>
      </c>
      <c r="BE41" s="41">
        <f>AM41*$B$12</f>
        <v/>
      </c>
      <c r="BF41" s="41">
        <f>AN41*$B$13</f>
        <v/>
      </c>
      <c r="BG41" s="41">
        <f>AO41*$B$14</f>
        <v/>
      </c>
      <c r="BH41" s="41">
        <f>AP41*$B$15</f>
        <v/>
      </c>
      <c r="BI41" s="41">
        <f>AQ41*$B$16</f>
        <v/>
      </c>
      <c r="BJ41" s="41">
        <f>AR41*$B$17</f>
        <v/>
      </c>
      <c r="BK41" s="41">
        <f>AS41*$B$18</f>
        <v/>
      </c>
      <c r="BL41" s="41">
        <f>AT41*$B$19</f>
        <v/>
      </c>
      <c r="BM41" s="41">
        <f>AU41*$B$20</f>
        <v/>
      </c>
      <c r="BN41" s="41">
        <f>AV41*$B$21</f>
        <v/>
      </c>
      <c r="BO41" s="41">
        <f>AW41*$B$22</f>
        <v/>
      </c>
      <c r="BP41" s="41">
        <f>AX41*$B$23</f>
        <v/>
      </c>
      <c r="BQ41" s="41">
        <f>AY41*$B$24</f>
        <v/>
      </c>
      <c r="BR41" s="306">
        <f>AZ41*$B$25</f>
        <v/>
      </c>
    </row>
    <row r="42" ht="21" customHeight="1">
      <c r="A42" s="472" t="inlineStr">
        <is>
          <t>Nova Max Blok 10 12:30- 12:50</t>
        </is>
      </c>
      <c r="B42" s="249" t="inlineStr">
        <is>
          <t>12:30</t>
        </is>
      </c>
      <c r="C42" s="249" t="inlineStr">
        <is>
          <t>NPT</t>
        </is>
      </c>
      <c r="D42" s="493" t="inlineStr">
        <is>
          <t>Mo - Su</t>
        </is>
      </c>
      <c r="E42" s="708" t="n"/>
      <c r="F42" s="707" t="n"/>
      <c r="G42" s="707" t="n"/>
      <c r="H42" s="707" t="n"/>
      <c r="I42" s="707" t="n"/>
      <c r="J42" s="707" t="n"/>
      <c r="K42" s="708" t="n"/>
      <c r="L42" s="708" t="n"/>
      <c r="M42" s="707" t="n"/>
      <c r="N42" s="707" t="n"/>
      <c r="O42" s="707" t="n"/>
      <c r="P42" s="707" t="n"/>
      <c r="Q42" s="707" t="n"/>
      <c r="R42" s="708" t="n"/>
      <c r="S42" s="708" t="n"/>
      <c r="T42" s="707" t="n"/>
      <c r="U42" s="707" t="n"/>
      <c r="V42" s="707" t="n"/>
      <c r="W42" s="707" t="n"/>
      <c r="X42" s="707" t="n"/>
      <c r="Y42" s="708" t="n"/>
      <c r="Z42" s="708" t="n"/>
      <c r="AA42" s="707" t="n"/>
      <c r="AB42" s="707" t="n"/>
      <c r="AC42" s="707" t="n"/>
      <c r="AD42" s="707" t="n"/>
      <c r="AE42" s="707" t="n"/>
      <c r="AF42" s="708" t="n"/>
      <c r="AG42" s="708" t="n"/>
      <c r="AH42" s="707" t="n"/>
      <c r="AI42" s="707" t="n"/>
      <c r="AJ42" s="34">
        <f>COUNTA(E42:AI42)</f>
        <v/>
      </c>
      <c r="AL42" s="36">
        <f>+COUNTIF(E42:AI42,"*"&amp;"A"&amp;"*")</f>
        <v/>
      </c>
      <c r="AM42" s="37">
        <f>+COUNTIF(E42:AI42,"*"&amp;"B"&amp;"*")</f>
        <v/>
      </c>
      <c r="AN42" s="37">
        <f>+COUNTIF(E42:AI42,"*"&amp;"C"&amp;"*")</f>
        <v/>
      </c>
      <c r="AO42" s="37">
        <f>+COUNTIF(E42:AI42,"*"&amp;"D"&amp;"*")</f>
        <v/>
      </c>
      <c r="AP42" s="37">
        <f>+COUNTIF(E42:AI42,"*"&amp;"E"&amp;"*")</f>
        <v/>
      </c>
      <c r="AQ42" s="37">
        <f>+COUNTIF(E42:AI42,"*"&amp;"F"&amp;"*")</f>
        <v/>
      </c>
      <c r="AR42" s="37">
        <f>+COUNTIF(E42:AI42,"*"&amp;"G"&amp;"*")</f>
        <v/>
      </c>
      <c r="AS42" s="37">
        <f>+COUNTIF(E42:AI42,"*"&amp;"H"&amp;"*")</f>
        <v/>
      </c>
      <c r="AT42" s="37">
        <f>+COUNTIF(E42:AI42,"*"&amp;"I"&amp;"*")</f>
        <v/>
      </c>
      <c r="AU42" s="37">
        <f>+COUNTIF(E42:AI42,"*"&amp;"J"&amp;"*")</f>
        <v/>
      </c>
      <c r="AV42" s="37">
        <f>+COUNTIF(E42:AI42,"*"&amp;"K"&amp;"*")</f>
        <v/>
      </c>
      <c r="AW42" s="37">
        <f>+COUNTIF(E42:AI42,"*"&amp;"L"&amp;"*")</f>
        <v/>
      </c>
      <c r="AX42" s="37">
        <f>+COUNTIF(E42:AI42,"*"&amp;"M"&amp;"*")</f>
        <v/>
      </c>
      <c r="AY42" s="37">
        <f>+COUNTIF(E42:AI42,"*"&amp;"N"&amp;"*")</f>
        <v/>
      </c>
      <c r="AZ42" s="396">
        <f>+COUNTIF(E42:AI42,"*"&amp;"O"&amp;"*")</f>
        <v/>
      </c>
      <c r="BB42" s="39">
        <f>IF($C42="NPT",SUM($AL42:$AZ42),0)</f>
        <v/>
      </c>
      <c r="BC42" s="40">
        <f>IF($C42="PT",SUM($AL42:$AZ42),0)</f>
        <v/>
      </c>
      <c r="BD42" s="41">
        <f>AL42*$B$11</f>
        <v/>
      </c>
      <c r="BE42" s="41">
        <f>AM42*$B$12</f>
        <v/>
      </c>
      <c r="BF42" s="41">
        <f>AN42*$B$13</f>
        <v/>
      </c>
      <c r="BG42" s="41">
        <f>AO42*$B$14</f>
        <v/>
      </c>
      <c r="BH42" s="41">
        <f>AP42*$B$15</f>
        <v/>
      </c>
      <c r="BI42" s="41">
        <f>AQ42*$B$16</f>
        <v/>
      </c>
      <c r="BJ42" s="41">
        <f>AR42*$B$17</f>
        <v/>
      </c>
      <c r="BK42" s="41">
        <f>AS42*$B$18</f>
        <v/>
      </c>
      <c r="BL42" s="41">
        <f>AT42*$B$19</f>
        <v/>
      </c>
      <c r="BM42" s="41">
        <f>AU42*$B$20</f>
        <v/>
      </c>
      <c r="BN42" s="41">
        <f>AV42*$B$21</f>
        <v/>
      </c>
      <c r="BO42" s="41">
        <f>AW42*$B$22</f>
        <v/>
      </c>
      <c r="BP42" s="41">
        <f>AX42*$B$23</f>
        <v/>
      </c>
      <c r="BQ42" s="41">
        <f>AY42*$B$24</f>
        <v/>
      </c>
      <c r="BR42" s="306">
        <f>AZ42*$B$25</f>
        <v/>
      </c>
    </row>
    <row r="43" ht="21" customHeight="1">
      <c r="A43" s="472" t="inlineStr">
        <is>
          <t>Nova Max Blok 11 13:00- 13:20</t>
        </is>
      </c>
      <c r="B43" s="249" t="inlineStr">
        <is>
          <t>13:00</t>
        </is>
      </c>
      <c r="C43" s="249" t="inlineStr">
        <is>
          <t>NPT</t>
        </is>
      </c>
      <c r="D43" s="493" t="inlineStr">
        <is>
          <t>Mo - Su</t>
        </is>
      </c>
      <c r="E43" s="708" t="n"/>
      <c r="F43" s="707" t="n"/>
      <c r="G43" s="707" t="n"/>
      <c r="H43" s="707" t="n"/>
      <c r="I43" s="707" t="n"/>
      <c r="J43" s="707" t="n"/>
      <c r="K43" s="708" t="n"/>
      <c r="L43" s="708" t="n"/>
      <c r="M43" s="707" t="n"/>
      <c r="N43" s="707" t="n"/>
      <c r="O43" s="707" t="n"/>
      <c r="P43" s="707" t="n"/>
      <c r="Q43" s="707" t="n"/>
      <c r="R43" s="708" t="n"/>
      <c r="S43" s="708" t="n"/>
      <c r="T43" s="707" t="n"/>
      <c r="U43" s="707" t="n"/>
      <c r="V43" s="707" t="n"/>
      <c r="W43" s="707" t="n"/>
      <c r="X43" s="707" t="n"/>
      <c r="Y43" s="708" t="n"/>
      <c r="Z43" s="708" t="n"/>
      <c r="AA43" s="707" t="n"/>
      <c r="AB43" s="707" t="n"/>
      <c r="AC43" s="707" t="n"/>
      <c r="AD43" s="707" t="n"/>
      <c r="AE43" s="707" t="n"/>
      <c r="AF43" s="708" t="n"/>
      <c r="AG43" s="708" t="n"/>
      <c r="AH43" s="707" t="n"/>
      <c r="AI43" s="707" t="n"/>
      <c r="AJ43" s="34">
        <f>COUNTA(E43:AI43)</f>
        <v/>
      </c>
      <c r="AL43" s="36">
        <f>+COUNTIF(E43:AI43,"*"&amp;"A"&amp;"*")</f>
        <v/>
      </c>
      <c r="AM43" s="37">
        <f>+COUNTIF(E43:AI43,"*"&amp;"B"&amp;"*")</f>
        <v/>
      </c>
      <c r="AN43" s="37">
        <f>+COUNTIF(E43:AI43,"*"&amp;"C"&amp;"*")</f>
        <v/>
      </c>
      <c r="AO43" s="37">
        <f>+COUNTIF(E43:AI43,"*"&amp;"D"&amp;"*")</f>
        <v/>
      </c>
      <c r="AP43" s="37">
        <f>+COUNTIF(E43:AI43,"*"&amp;"E"&amp;"*")</f>
        <v/>
      </c>
      <c r="AQ43" s="37">
        <f>+COUNTIF(E43:AI43,"*"&amp;"F"&amp;"*")</f>
        <v/>
      </c>
      <c r="AR43" s="37">
        <f>+COUNTIF(E43:AI43,"*"&amp;"G"&amp;"*")</f>
        <v/>
      </c>
      <c r="AS43" s="37">
        <f>+COUNTIF(E43:AI43,"*"&amp;"H"&amp;"*")</f>
        <v/>
      </c>
      <c r="AT43" s="37">
        <f>+COUNTIF(E43:AI43,"*"&amp;"I"&amp;"*")</f>
        <v/>
      </c>
      <c r="AU43" s="37">
        <f>+COUNTIF(E43:AI43,"*"&amp;"J"&amp;"*")</f>
        <v/>
      </c>
      <c r="AV43" s="37">
        <f>+COUNTIF(E43:AI43,"*"&amp;"K"&amp;"*")</f>
        <v/>
      </c>
      <c r="AW43" s="37">
        <f>+COUNTIF(E43:AI43,"*"&amp;"L"&amp;"*")</f>
        <v/>
      </c>
      <c r="AX43" s="37">
        <f>+COUNTIF(E43:AI43,"*"&amp;"M"&amp;"*")</f>
        <v/>
      </c>
      <c r="AY43" s="37">
        <f>+COUNTIF(E43:AI43,"*"&amp;"N"&amp;"*")</f>
        <v/>
      </c>
      <c r="AZ43" s="396">
        <f>+COUNTIF(E43:AI43,"*"&amp;"O"&amp;"*")</f>
        <v/>
      </c>
      <c r="BB43" s="39">
        <f>IF($C43="NPT",SUM($AL43:$AZ43),0)</f>
        <v/>
      </c>
      <c r="BC43" s="40">
        <f>IF($C43="PT",SUM($AL43:$AZ43),0)</f>
        <v/>
      </c>
      <c r="BD43" s="41">
        <f>AL43*$B$11</f>
        <v/>
      </c>
      <c r="BE43" s="41">
        <f>AM43*$B$12</f>
        <v/>
      </c>
      <c r="BF43" s="41">
        <f>AN43*$B$13</f>
        <v/>
      </c>
      <c r="BG43" s="41">
        <f>AO43*$B$14</f>
        <v/>
      </c>
      <c r="BH43" s="41">
        <f>AP43*$B$15</f>
        <v/>
      </c>
      <c r="BI43" s="41">
        <f>AQ43*$B$16</f>
        <v/>
      </c>
      <c r="BJ43" s="41">
        <f>AR43*$B$17</f>
        <v/>
      </c>
      <c r="BK43" s="41">
        <f>AS43*$B$18</f>
        <v/>
      </c>
      <c r="BL43" s="41">
        <f>AT43*$B$19</f>
        <v/>
      </c>
      <c r="BM43" s="41">
        <f>AU43*$B$20</f>
        <v/>
      </c>
      <c r="BN43" s="41">
        <f>AV43*$B$21</f>
        <v/>
      </c>
      <c r="BO43" s="41">
        <f>AW43*$B$22</f>
        <v/>
      </c>
      <c r="BP43" s="41">
        <f>AX43*$B$23</f>
        <v/>
      </c>
      <c r="BQ43" s="41">
        <f>AY43*$B$24</f>
        <v/>
      </c>
      <c r="BR43" s="306">
        <f>AZ43*$B$25</f>
        <v/>
      </c>
    </row>
    <row r="44" ht="21" customHeight="1">
      <c r="A44" s="472" t="inlineStr">
        <is>
          <t>Nova Max Blok 12 13:30- 13:50</t>
        </is>
      </c>
      <c r="B44" s="249" t="inlineStr">
        <is>
          <t>13:30</t>
        </is>
      </c>
      <c r="C44" s="249" t="inlineStr">
        <is>
          <t>NPT</t>
        </is>
      </c>
      <c r="D44" s="493" t="inlineStr">
        <is>
          <t>Mo - Su</t>
        </is>
      </c>
      <c r="E44" s="708" t="n"/>
      <c r="F44" s="707" t="n"/>
      <c r="G44" s="707" t="n"/>
      <c r="H44" s="707" t="n"/>
      <c r="I44" s="707" t="n"/>
      <c r="J44" s="707" t="n"/>
      <c r="K44" s="708" t="n"/>
      <c r="L44" s="708" t="n"/>
      <c r="M44" s="707" t="n"/>
      <c r="N44" s="707" t="n"/>
      <c r="O44" s="707" t="n"/>
      <c r="P44" s="707" t="n"/>
      <c r="Q44" s="707" t="n"/>
      <c r="R44" s="708" t="n"/>
      <c r="S44" s="708" t="n"/>
      <c r="T44" s="707" t="n"/>
      <c r="U44" s="707" t="n"/>
      <c r="V44" s="707" t="n"/>
      <c r="W44" s="707" t="n"/>
      <c r="X44" s="707" t="n"/>
      <c r="Y44" s="708" t="n"/>
      <c r="Z44" s="708" t="n"/>
      <c r="AA44" s="707" t="n"/>
      <c r="AB44" s="707" t="n"/>
      <c r="AC44" s="707" t="n"/>
      <c r="AD44" s="707" t="n"/>
      <c r="AE44" s="707" t="n"/>
      <c r="AF44" s="708" t="n"/>
      <c r="AG44" s="708" t="n"/>
      <c r="AH44" s="707" t="n"/>
      <c r="AI44" s="707" t="n"/>
      <c r="AJ44" s="34">
        <f>COUNTA(E44:AI44)</f>
        <v/>
      </c>
      <c r="AL44" s="36">
        <f>+COUNTIF(E44:AI44,"*"&amp;"A"&amp;"*")</f>
        <v/>
      </c>
      <c r="AM44" s="37">
        <f>+COUNTIF(E44:AI44,"*"&amp;"B"&amp;"*")</f>
        <v/>
      </c>
      <c r="AN44" s="37">
        <f>+COUNTIF(E44:AI44,"*"&amp;"C"&amp;"*")</f>
        <v/>
      </c>
      <c r="AO44" s="37">
        <f>+COUNTIF(E44:AI44,"*"&amp;"D"&amp;"*")</f>
        <v/>
      </c>
      <c r="AP44" s="37">
        <f>+COUNTIF(E44:AI44,"*"&amp;"E"&amp;"*")</f>
        <v/>
      </c>
      <c r="AQ44" s="37">
        <f>+COUNTIF(E44:AI44,"*"&amp;"F"&amp;"*")</f>
        <v/>
      </c>
      <c r="AR44" s="37">
        <f>+COUNTIF(E44:AI44,"*"&amp;"G"&amp;"*")</f>
        <v/>
      </c>
      <c r="AS44" s="37">
        <f>+COUNTIF(E44:AI44,"*"&amp;"H"&amp;"*")</f>
        <v/>
      </c>
      <c r="AT44" s="37">
        <f>+COUNTIF(E44:AI44,"*"&amp;"I"&amp;"*")</f>
        <v/>
      </c>
      <c r="AU44" s="37">
        <f>+COUNTIF(E44:AI44,"*"&amp;"J"&amp;"*")</f>
        <v/>
      </c>
      <c r="AV44" s="37">
        <f>+COUNTIF(E44:AI44,"*"&amp;"K"&amp;"*")</f>
        <v/>
      </c>
      <c r="AW44" s="37">
        <f>+COUNTIF(E44:AI44,"*"&amp;"L"&amp;"*")</f>
        <v/>
      </c>
      <c r="AX44" s="37">
        <f>+COUNTIF(E44:AI44,"*"&amp;"M"&amp;"*")</f>
        <v/>
      </c>
      <c r="AY44" s="37">
        <f>+COUNTIF(E44:AI44,"*"&amp;"N"&amp;"*")</f>
        <v/>
      </c>
      <c r="AZ44" s="396">
        <f>+COUNTIF(E44:AI44,"*"&amp;"O"&amp;"*")</f>
        <v/>
      </c>
      <c r="BB44" s="39">
        <f>IF($C44="NPT",SUM($AL44:$AZ44),0)</f>
        <v/>
      </c>
      <c r="BC44" s="40">
        <f>IF($C44="PT",SUM($AL44:$AZ44),0)</f>
        <v/>
      </c>
      <c r="BD44" s="41">
        <f>AL44*$B$11</f>
        <v/>
      </c>
      <c r="BE44" s="41">
        <f>AM44*$B$12</f>
        <v/>
      </c>
      <c r="BF44" s="41">
        <f>AN44*$B$13</f>
        <v/>
      </c>
      <c r="BG44" s="41">
        <f>AO44*$B$14</f>
        <v/>
      </c>
      <c r="BH44" s="41">
        <f>AP44*$B$15</f>
        <v/>
      </c>
      <c r="BI44" s="41">
        <f>AQ44*$B$16</f>
        <v/>
      </c>
      <c r="BJ44" s="41">
        <f>AR44*$B$17</f>
        <v/>
      </c>
      <c r="BK44" s="41">
        <f>AS44*$B$18</f>
        <v/>
      </c>
      <c r="BL44" s="41">
        <f>AT44*$B$19</f>
        <v/>
      </c>
      <c r="BM44" s="41">
        <f>AU44*$B$20</f>
        <v/>
      </c>
      <c r="BN44" s="41">
        <f>AV44*$B$21</f>
        <v/>
      </c>
      <c r="BO44" s="41">
        <f>AW44*$B$22</f>
        <v/>
      </c>
      <c r="BP44" s="41">
        <f>AX44*$B$23</f>
        <v/>
      </c>
      <c r="BQ44" s="41">
        <f>AY44*$B$24</f>
        <v/>
      </c>
      <c r="BR44" s="306">
        <f>AZ44*$B$25</f>
        <v/>
      </c>
    </row>
    <row r="45" ht="21" customHeight="1">
      <c r="A45" s="472" t="inlineStr">
        <is>
          <t>Nova Max Blok 13 14:00- 14:20</t>
        </is>
      </c>
      <c r="B45" s="249" t="inlineStr">
        <is>
          <t>14:00</t>
        </is>
      </c>
      <c r="C45" s="249" t="inlineStr">
        <is>
          <t>NPT</t>
        </is>
      </c>
      <c r="D45" s="493" t="inlineStr">
        <is>
          <t>Mo - Su</t>
        </is>
      </c>
      <c r="E45" s="708" t="n"/>
      <c r="F45" s="707" t="n"/>
      <c r="G45" s="707" t="n"/>
      <c r="H45" s="707" t="n"/>
      <c r="I45" s="707" t="n"/>
      <c r="J45" s="707" t="n"/>
      <c r="K45" s="708" t="n"/>
      <c r="L45" s="708" t="n"/>
      <c r="M45" s="707" t="n"/>
      <c r="N45" s="707" t="n"/>
      <c r="O45" s="707" t="n"/>
      <c r="P45" s="707" t="n"/>
      <c r="Q45" s="707" t="n"/>
      <c r="R45" s="708" t="n"/>
      <c r="S45" s="708" t="n"/>
      <c r="T45" s="707" t="n"/>
      <c r="U45" s="707" t="n"/>
      <c r="V45" s="707" t="n"/>
      <c r="W45" s="707" t="n"/>
      <c r="X45" s="707" t="n"/>
      <c r="Y45" s="708" t="n"/>
      <c r="Z45" s="708" t="n"/>
      <c r="AA45" s="707" t="n"/>
      <c r="AB45" s="707" t="n"/>
      <c r="AC45" s="707" t="n"/>
      <c r="AD45" s="707" t="n"/>
      <c r="AE45" s="707" t="n"/>
      <c r="AF45" s="708" t="n"/>
      <c r="AG45" s="708" t="n"/>
      <c r="AH45" s="707" t="n"/>
      <c r="AI45" s="707" t="n"/>
      <c r="AJ45" s="34">
        <f>COUNTA(E45:AI45)</f>
        <v/>
      </c>
      <c r="AL45" s="36">
        <f>+COUNTIF(E45:AI45,"*"&amp;"A"&amp;"*")</f>
        <v/>
      </c>
      <c r="AM45" s="37">
        <f>+COUNTIF(E45:AI45,"*"&amp;"B"&amp;"*")</f>
        <v/>
      </c>
      <c r="AN45" s="37">
        <f>+COUNTIF(E45:AI45,"*"&amp;"C"&amp;"*")</f>
        <v/>
      </c>
      <c r="AO45" s="37">
        <f>+COUNTIF(E45:AI45,"*"&amp;"D"&amp;"*")</f>
        <v/>
      </c>
      <c r="AP45" s="37">
        <f>+COUNTIF(E45:AI45,"*"&amp;"E"&amp;"*")</f>
        <v/>
      </c>
      <c r="AQ45" s="37">
        <f>+COUNTIF(E45:AI45,"*"&amp;"F"&amp;"*")</f>
        <v/>
      </c>
      <c r="AR45" s="37">
        <f>+COUNTIF(E45:AI45,"*"&amp;"G"&amp;"*")</f>
        <v/>
      </c>
      <c r="AS45" s="37">
        <f>+COUNTIF(E45:AI45,"*"&amp;"H"&amp;"*")</f>
        <v/>
      </c>
      <c r="AT45" s="37">
        <f>+COUNTIF(E45:AI45,"*"&amp;"I"&amp;"*")</f>
        <v/>
      </c>
      <c r="AU45" s="37">
        <f>+COUNTIF(E45:AI45,"*"&amp;"J"&amp;"*")</f>
        <v/>
      </c>
      <c r="AV45" s="37">
        <f>+COUNTIF(E45:AI45,"*"&amp;"K"&amp;"*")</f>
        <v/>
      </c>
      <c r="AW45" s="37">
        <f>+COUNTIF(E45:AI45,"*"&amp;"L"&amp;"*")</f>
        <v/>
      </c>
      <c r="AX45" s="37">
        <f>+COUNTIF(E45:AI45,"*"&amp;"M"&amp;"*")</f>
        <v/>
      </c>
      <c r="AY45" s="37">
        <f>+COUNTIF(E45:AI45,"*"&amp;"N"&amp;"*")</f>
        <v/>
      </c>
      <c r="AZ45" s="396">
        <f>+COUNTIF(E45:AI45,"*"&amp;"O"&amp;"*")</f>
        <v/>
      </c>
      <c r="BB45" s="39">
        <f>IF($C45="NPT",SUM($AL45:$AZ45),0)</f>
        <v/>
      </c>
      <c r="BC45" s="40">
        <f>IF($C45="PT",SUM($AL45:$AZ45),0)</f>
        <v/>
      </c>
      <c r="BD45" s="41">
        <f>AL45*$B$11</f>
        <v/>
      </c>
      <c r="BE45" s="41">
        <f>AM45*$B$12</f>
        <v/>
      </c>
      <c r="BF45" s="41">
        <f>AN45*$B$13</f>
        <v/>
      </c>
      <c r="BG45" s="41">
        <f>AO45*$B$14</f>
        <v/>
      </c>
      <c r="BH45" s="41">
        <f>AP45*$B$15</f>
        <v/>
      </c>
      <c r="BI45" s="41">
        <f>AQ45*$B$16</f>
        <v/>
      </c>
      <c r="BJ45" s="41">
        <f>AR45*$B$17</f>
        <v/>
      </c>
      <c r="BK45" s="41">
        <f>AS45*$B$18</f>
        <v/>
      </c>
      <c r="BL45" s="41">
        <f>AT45*$B$19</f>
        <v/>
      </c>
      <c r="BM45" s="41">
        <f>AU45*$B$20</f>
        <v/>
      </c>
      <c r="BN45" s="41">
        <f>AV45*$B$21</f>
        <v/>
      </c>
      <c r="BO45" s="41">
        <f>AW45*$B$22</f>
        <v/>
      </c>
      <c r="BP45" s="41">
        <f>AX45*$B$23</f>
        <v/>
      </c>
      <c r="BQ45" s="41">
        <f>AY45*$B$24</f>
        <v/>
      </c>
      <c r="BR45" s="306">
        <f>AZ45*$B$25</f>
        <v/>
      </c>
    </row>
    <row r="46" ht="21" customHeight="1">
      <c r="A46" s="472" t="inlineStr">
        <is>
          <t>Nova Max Blok 14 14:30- 14:450</t>
        </is>
      </c>
      <c r="B46" s="249" t="inlineStr">
        <is>
          <t>14:30</t>
        </is>
      </c>
      <c r="C46" s="249" t="inlineStr">
        <is>
          <t>NPT</t>
        </is>
      </c>
      <c r="D46" s="493" t="inlineStr">
        <is>
          <t>Mo - Su</t>
        </is>
      </c>
      <c r="E46" s="708" t="n"/>
      <c r="F46" s="707" t="n"/>
      <c r="G46" s="707" t="n"/>
      <c r="H46" s="707" t="n"/>
      <c r="I46" s="707" t="n"/>
      <c r="J46" s="707" t="n"/>
      <c r="K46" s="708" t="n"/>
      <c r="L46" s="708" t="n"/>
      <c r="M46" s="707" t="n"/>
      <c r="N46" s="707" t="n"/>
      <c r="O46" s="707" t="n"/>
      <c r="P46" s="707" t="n"/>
      <c r="Q46" s="707" t="n"/>
      <c r="R46" s="708" t="n"/>
      <c r="S46" s="708" t="n"/>
      <c r="T46" s="707" t="n"/>
      <c r="U46" s="707" t="n"/>
      <c r="V46" s="707" t="n"/>
      <c r="W46" s="707" t="n"/>
      <c r="X46" s="707" t="n"/>
      <c r="Y46" s="708" t="n"/>
      <c r="Z46" s="708" t="n"/>
      <c r="AA46" s="707" t="n"/>
      <c r="AB46" s="707" t="n"/>
      <c r="AC46" s="707" t="n"/>
      <c r="AD46" s="707" t="n"/>
      <c r="AE46" s="707" t="n"/>
      <c r="AF46" s="708" t="n"/>
      <c r="AG46" s="708" t="n"/>
      <c r="AH46" s="707" t="n"/>
      <c r="AI46" s="707" t="n"/>
      <c r="AJ46" s="34">
        <f>COUNTA(E46:AI46)</f>
        <v/>
      </c>
      <c r="AL46" s="36">
        <f>+COUNTIF(E46:AI46,"*"&amp;"A"&amp;"*")</f>
        <v/>
      </c>
      <c r="AM46" s="37">
        <f>+COUNTIF(E46:AI46,"*"&amp;"B"&amp;"*")</f>
        <v/>
      </c>
      <c r="AN46" s="37">
        <f>+COUNTIF(E46:AI46,"*"&amp;"C"&amp;"*")</f>
        <v/>
      </c>
      <c r="AO46" s="37">
        <f>+COUNTIF(E46:AI46,"*"&amp;"D"&amp;"*")</f>
        <v/>
      </c>
      <c r="AP46" s="37">
        <f>+COUNTIF(E46:AI46,"*"&amp;"E"&amp;"*")</f>
        <v/>
      </c>
      <c r="AQ46" s="37">
        <f>+COUNTIF(E46:AI46,"*"&amp;"F"&amp;"*")</f>
        <v/>
      </c>
      <c r="AR46" s="37">
        <f>+COUNTIF(E46:AI46,"*"&amp;"G"&amp;"*")</f>
        <v/>
      </c>
      <c r="AS46" s="37">
        <f>+COUNTIF(E46:AI46,"*"&amp;"H"&amp;"*")</f>
        <v/>
      </c>
      <c r="AT46" s="37">
        <f>+COUNTIF(E46:AI46,"*"&amp;"I"&amp;"*")</f>
        <v/>
      </c>
      <c r="AU46" s="37">
        <f>+COUNTIF(E46:AI46,"*"&amp;"J"&amp;"*")</f>
        <v/>
      </c>
      <c r="AV46" s="37">
        <f>+COUNTIF(E46:AI46,"*"&amp;"K"&amp;"*")</f>
        <v/>
      </c>
      <c r="AW46" s="37">
        <f>+COUNTIF(E46:AI46,"*"&amp;"L"&amp;"*")</f>
        <v/>
      </c>
      <c r="AX46" s="37">
        <f>+COUNTIF(E46:AI46,"*"&amp;"M"&amp;"*")</f>
        <v/>
      </c>
      <c r="AY46" s="37">
        <f>+COUNTIF(E46:AI46,"*"&amp;"N"&amp;"*")</f>
        <v/>
      </c>
      <c r="AZ46" s="396">
        <f>+COUNTIF(E46:AI46,"*"&amp;"O"&amp;"*")</f>
        <v/>
      </c>
      <c r="BB46" s="39">
        <f>IF($C46="NPT",SUM($AL46:$AZ46),0)</f>
        <v/>
      </c>
      <c r="BC46" s="40">
        <f>IF($C46="PT",SUM($AL46:$AZ46),0)</f>
        <v/>
      </c>
      <c r="BD46" s="41">
        <f>AL46*$B$11</f>
        <v/>
      </c>
      <c r="BE46" s="41">
        <f>AM46*$B$12</f>
        <v/>
      </c>
      <c r="BF46" s="41">
        <f>AN46*$B$13</f>
        <v/>
      </c>
      <c r="BG46" s="41">
        <f>AO46*$B$14</f>
        <v/>
      </c>
      <c r="BH46" s="41">
        <f>AP46*$B$15</f>
        <v/>
      </c>
      <c r="BI46" s="41">
        <f>AQ46*$B$16</f>
        <v/>
      </c>
      <c r="BJ46" s="41">
        <f>AR46*$B$17</f>
        <v/>
      </c>
      <c r="BK46" s="41">
        <f>AS46*$B$18</f>
        <v/>
      </c>
      <c r="BL46" s="41">
        <f>AT46*$B$19</f>
        <v/>
      </c>
      <c r="BM46" s="41">
        <f>AU46*$B$20</f>
        <v/>
      </c>
      <c r="BN46" s="41">
        <f>AV46*$B$21</f>
        <v/>
      </c>
      <c r="BO46" s="41">
        <f>AW46*$B$22</f>
        <v/>
      </c>
      <c r="BP46" s="41">
        <f>AX46*$B$23</f>
        <v/>
      </c>
      <c r="BQ46" s="41">
        <f>AY46*$B$24</f>
        <v/>
      </c>
      <c r="BR46" s="306">
        <f>AZ46*$B$25</f>
        <v/>
      </c>
    </row>
    <row r="47" ht="21" customHeight="1">
      <c r="A47" s="472" t="inlineStr">
        <is>
          <t>Nova Max Blok 15 15:00- 15:20</t>
        </is>
      </c>
      <c r="B47" s="249" t="inlineStr">
        <is>
          <t>15:00</t>
        </is>
      </c>
      <c r="C47" s="249" t="inlineStr">
        <is>
          <t>NPT</t>
        </is>
      </c>
      <c r="D47" s="493" t="inlineStr">
        <is>
          <t>Mo - Su</t>
        </is>
      </c>
      <c r="E47" s="708" t="n"/>
      <c r="F47" s="707" t="n"/>
      <c r="G47" s="707" t="n"/>
      <c r="H47" s="707" t="n"/>
      <c r="I47" s="707" t="n"/>
      <c r="J47" s="707" t="n"/>
      <c r="K47" s="708" t="n"/>
      <c r="L47" s="708" t="n"/>
      <c r="M47" s="707" t="n"/>
      <c r="N47" s="707" t="n"/>
      <c r="O47" s="707" t="n"/>
      <c r="P47" s="707" t="n"/>
      <c r="Q47" s="707" t="n"/>
      <c r="R47" s="708" t="n"/>
      <c r="S47" s="708" t="n"/>
      <c r="T47" s="707" t="n"/>
      <c r="U47" s="707" t="n"/>
      <c r="V47" s="707" t="n"/>
      <c r="W47" s="707" t="n"/>
      <c r="X47" s="707" t="n"/>
      <c r="Y47" s="708" t="n"/>
      <c r="Z47" s="708" t="n"/>
      <c r="AA47" s="707" t="n"/>
      <c r="AB47" s="707" t="n"/>
      <c r="AC47" s="707" t="n"/>
      <c r="AD47" s="707" t="n"/>
      <c r="AE47" s="707" t="n"/>
      <c r="AF47" s="708" t="n"/>
      <c r="AG47" s="708" t="n"/>
      <c r="AH47" s="707" t="n"/>
      <c r="AI47" s="707" t="n"/>
      <c r="AJ47" s="34">
        <f>COUNTA(E47:AI47)</f>
        <v/>
      </c>
      <c r="AL47" s="36">
        <f>+COUNTIF(E47:AI47,"*"&amp;"A"&amp;"*")</f>
        <v/>
      </c>
      <c r="AM47" s="37">
        <f>+COUNTIF(E47:AI47,"*"&amp;"B"&amp;"*")</f>
        <v/>
      </c>
      <c r="AN47" s="37">
        <f>+COUNTIF(E47:AI47,"*"&amp;"C"&amp;"*")</f>
        <v/>
      </c>
      <c r="AO47" s="37">
        <f>+COUNTIF(E47:AI47,"*"&amp;"D"&amp;"*")</f>
        <v/>
      </c>
      <c r="AP47" s="37">
        <f>+COUNTIF(E47:AI47,"*"&amp;"E"&amp;"*")</f>
        <v/>
      </c>
      <c r="AQ47" s="37">
        <f>+COUNTIF(E47:AI47,"*"&amp;"F"&amp;"*")</f>
        <v/>
      </c>
      <c r="AR47" s="37">
        <f>+COUNTIF(E47:AI47,"*"&amp;"G"&amp;"*")</f>
        <v/>
      </c>
      <c r="AS47" s="37">
        <f>+COUNTIF(E47:AI47,"*"&amp;"H"&amp;"*")</f>
        <v/>
      </c>
      <c r="AT47" s="37">
        <f>+COUNTIF(E47:AI47,"*"&amp;"I"&amp;"*")</f>
        <v/>
      </c>
      <c r="AU47" s="37">
        <f>+COUNTIF(E47:AI47,"*"&amp;"J"&amp;"*")</f>
        <v/>
      </c>
      <c r="AV47" s="37">
        <f>+COUNTIF(E47:AI47,"*"&amp;"K"&amp;"*")</f>
        <v/>
      </c>
      <c r="AW47" s="37">
        <f>+COUNTIF(E47:AI47,"*"&amp;"L"&amp;"*")</f>
        <v/>
      </c>
      <c r="AX47" s="37">
        <f>+COUNTIF(E47:AI47,"*"&amp;"M"&amp;"*")</f>
        <v/>
      </c>
      <c r="AY47" s="37">
        <f>+COUNTIF(E47:AI47,"*"&amp;"N"&amp;"*")</f>
        <v/>
      </c>
      <c r="AZ47" s="396">
        <f>+COUNTIF(E47:AI47,"*"&amp;"O"&amp;"*")</f>
        <v/>
      </c>
      <c r="BB47" s="39">
        <f>IF($C47="NPT",SUM($AL47:$AZ47),0)</f>
        <v/>
      </c>
      <c r="BC47" s="40">
        <f>IF($C47="PT",SUM($AL47:$AZ47),0)</f>
        <v/>
      </c>
      <c r="BD47" s="41">
        <f>AL47*$B$11</f>
        <v/>
      </c>
      <c r="BE47" s="41">
        <f>AM47*$B$12</f>
        <v/>
      </c>
      <c r="BF47" s="41">
        <f>AN47*$B$13</f>
        <v/>
      </c>
      <c r="BG47" s="41">
        <f>AO47*$B$14</f>
        <v/>
      </c>
      <c r="BH47" s="41">
        <f>AP47*$B$15</f>
        <v/>
      </c>
      <c r="BI47" s="41">
        <f>AQ47*$B$16</f>
        <v/>
      </c>
      <c r="BJ47" s="41">
        <f>AR47*$B$17</f>
        <v/>
      </c>
      <c r="BK47" s="41">
        <f>AS47*$B$18</f>
        <v/>
      </c>
      <c r="BL47" s="41">
        <f>AT47*$B$19</f>
        <v/>
      </c>
      <c r="BM47" s="41">
        <f>AU47*$B$20</f>
        <v/>
      </c>
      <c r="BN47" s="41">
        <f>AV47*$B$21</f>
        <v/>
      </c>
      <c r="BO47" s="41">
        <f>AW47*$B$22</f>
        <v/>
      </c>
      <c r="BP47" s="41">
        <f>AX47*$B$23</f>
        <v/>
      </c>
      <c r="BQ47" s="41">
        <f>AY47*$B$24</f>
        <v/>
      </c>
      <c r="BR47" s="306">
        <f>AZ47*$B$25</f>
        <v/>
      </c>
    </row>
    <row r="48" ht="21" customHeight="1">
      <c r="A48" s="472" t="inlineStr">
        <is>
          <t>Nova Max Blok 16 15:30- 15:50</t>
        </is>
      </c>
      <c r="B48" s="249" t="inlineStr">
        <is>
          <t>15:30</t>
        </is>
      </c>
      <c r="C48" s="249" t="inlineStr">
        <is>
          <t>NPT</t>
        </is>
      </c>
      <c r="D48" s="493" t="inlineStr">
        <is>
          <t>Mo - Su</t>
        </is>
      </c>
      <c r="E48" s="708" t="n"/>
      <c r="F48" s="707" t="n"/>
      <c r="G48" s="707" t="n"/>
      <c r="H48" s="707" t="n"/>
      <c r="I48" s="707" t="n"/>
      <c r="J48" s="707" t="n"/>
      <c r="K48" s="708" t="n"/>
      <c r="L48" s="708" t="n"/>
      <c r="M48" s="707" t="n"/>
      <c r="N48" s="707" t="n"/>
      <c r="O48" s="707" t="n"/>
      <c r="P48" s="707" t="n"/>
      <c r="Q48" s="707" t="n"/>
      <c r="R48" s="708" t="n"/>
      <c r="S48" s="708" t="n"/>
      <c r="T48" s="707" t="n"/>
      <c r="U48" s="707" t="n"/>
      <c r="V48" s="707" t="n"/>
      <c r="W48" s="707" t="n"/>
      <c r="X48" s="707" t="n"/>
      <c r="Y48" s="708" t="n"/>
      <c r="Z48" s="708" t="n"/>
      <c r="AA48" s="707" t="n"/>
      <c r="AB48" s="707" t="n"/>
      <c r="AC48" s="707" t="n"/>
      <c r="AD48" s="707" t="n"/>
      <c r="AE48" s="707" t="n"/>
      <c r="AF48" s="708" t="n"/>
      <c r="AG48" s="708" t="n"/>
      <c r="AH48" s="707" t="n"/>
      <c r="AI48" s="707" t="n"/>
      <c r="AJ48" s="34">
        <f>COUNTA(E48:AI48)</f>
        <v/>
      </c>
      <c r="AK48" s="38" t="n"/>
      <c r="AL48" s="36">
        <f>+COUNTIF(E48:AI48,"*"&amp;"A"&amp;"*")</f>
        <v/>
      </c>
      <c r="AM48" s="37">
        <f>+COUNTIF(E48:AI48,"*"&amp;"B"&amp;"*")</f>
        <v/>
      </c>
      <c r="AN48" s="37">
        <f>+COUNTIF(E48:AI48,"*"&amp;"C"&amp;"*")</f>
        <v/>
      </c>
      <c r="AO48" s="37">
        <f>+COUNTIF(E48:AI48,"*"&amp;"D"&amp;"*")</f>
        <v/>
      </c>
      <c r="AP48" s="37">
        <f>+COUNTIF(E48:AI48,"*"&amp;"E"&amp;"*")</f>
        <v/>
      </c>
      <c r="AQ48" s="37">
        <f>+COUNTIF(E48:AI48,"*"&amp;"F"&amp;"*")</f>
        <v/>
      </c>
      <c r="AR48" s="37">
        <f>+COUNTIF(E48:AI48,"*"&amp;"G"&amp;"*")</f>
        <v/>
      </c>
      <c r="AS48" s="37">
        <f>+COUNTIF(E48:AI48,"*"&amp;"H"&amp;"*")</f>
        <v/>
      </c>
      <c r="AT48" s="37">
        <f>+COUNTIF(E48:AI48,"*"&amp;"I"&amp;"*")</f>
        <v/>
      </c>
      <c r="AU48" s="37">
        <f>+COUNTIF(E48:AI48,"*"&amp;"J"&amp;"*")</f>
        <v/>
      </c>
      <c r="AV48" s="37">
        <f>+COUNTIF(E48:AI48,"*"&amp;"K"&amp;"*")</f>
        <v/>
      </c>
      <c r="AW48" s="37">
        <f>+COUNTIF(E48:AI48,"*"&amp;"L"&amp;"*")</f>
        <v/>
      </c>
      <c r="AX48" s="37">
        <f>+COUNTIF(E48:AI48,"*"&amp;"M"&amp;"*")</f>
        <v/>
      </c>
      <c r="AY48" s="37">
        <f>+COUNTIF(E48:AI48,"*"&amp;"N"&amp;"*")</f>
        <v/>
      </c>
      <c r="AZ48" s="396">
        <f>+COUNTIF(E48:AI48,"*"&amp;"O"&amp;"*")</f>
        <v/>
      </c>
      <c r="BB48" s="39">
        <f>IF($C48="NPT",SUM($AL48:$AZ48),0)</f>
        <v/>
      </c>
      <c r="BC48" s="40">
        <f>IF($C48="PT",SUM($AL48:$AZ48),0)</f>
        <v/>
      </c>
      <c r="BD48" s="41">
        <f>AL48*$B$11</f>
        <v/>
      </c>
      <c r="BE48" s="41">
        <f>AM48*$B$12</f>
        <v/>
      </c>
      <c r="BF48" s="41">
        <f>AN48*$B$13</f>
        <v/>
      </c>
      <c r="BG48" s="41">
        <f>AO48*$B$14</f>
        <v/>
      </c>
      <c r="BH48" s="41">
        <f>AP48*$B$15</f>
        <v/>
      </c>
      <c r="BI48" s="41">
        <f>AQ48*$B$16</f>
        <v/>
      </c>
      <c r="BJ48" s="41">
        <f>AR48*$B$17</f>
        <v/>
      </c>
      <c r="BK48" s="41">
        <f>AS48*$B$18</f>
        <v/>
      </c>
      <c r="BL48" s="41">
        <f>AT48*$B$19</f>
        <v/>
      </c>
      <c r="BM48" s="41">
        <f>AU48*$B$20</f>
        <v/>
      </c>
      <c r="BN48" s="41">
        <f>AV48*$B$21</f>
        <v/>
      </c>
      <c r="BO48" s="41">
        <f>AW48*$B$22</f>
        <v/>
      </c>
      <c r="BP48" s="41">
        <f>AX48*$B$23</f>
        <v/>
      </c>
      <c r="BQ48" s="41">
        <f>AY48*$B$24</f>
        <v/>
      </c>
      <c r="BR48" s="306">
        <f>AZ48*$B$25</f>
        <v/>
      </c>
    </row>
    <row r="49" ht="21" customHeight="1">
      <c r="A49" s="472" t="inlineStr">
        <is>
          <t>Nova Max Blok 17 16:00- 16:20</t>
        </is>
      </c>
      <c r="B49" s="249" t="inlineStr">
        <is>
          <t>16:00</t>
        </is>
      </c>
      <c r="C49" s="249" t="inlineStr">
        <is>
          <t>PT</t>
        </is>
      </c>
      <c r="D49" s="493" t="inlineStr">
        <is>
          <t>Mo - Su</t>
        </is>
      </c>
      <c r="E49" s="708" t="n"/>
      <c r="F49" s="707" t="n"/>
      <c r="G49" s="707" t="n"/>
      <c r="H49" s="707" t="n"/>
      <c r="I49" s="707" t="n"/>
      <c r="J49" s="707" t="n"/>
      <c r="K49" s="708" t="n"/>
      <c r="L49" s="708" t="n"/>
      <c r="M49" s="707" t="n"/>
      <c r="N49" s="707" t="n"/>
      <c r="O49" s="707" t="n"/>
      <c r="P49" s="707" t="n"/>
      <c r="Q49" s="707" t="n"/>
      <c r="R49" s="708" t="n"/>
      <c r="S49" s="708" t="n"/>
      <c r="T49" s="707" t="n"/>
      <c r="U49" s="707" t="n"/>
      <c r="V49" s="707" t="n"/>
      <c r="W49" s="707" t="n"/>
      <c r="X49" s="707" t="n"/>
      <c r="Y49" s="708" t="n"/>
      <c r="Z49" s="708" t="n"/>
      <c r="AA49" s="707" t="n"/>
      <c r="AB49" s="707" t="n"/>
      <c r="AC49" s="707" t="n"/>
      <c r="AD49" s="707" t="n"/>
      <c r="AE49" s="707" t="n"/>
      <c r="AF49" s="708" t="n"/>
      <c r="AG49" s="708" t="n"/>
      <c r="AH49" s="707" t="n"/>
      <c r="AI49" s="707" t="n"/>
      <c r="AJ49" s="34">
        <f>COUNTA(E49:AI49)</f>
        <v/>
      </c>
      <c r="AL49" s="36">
        <f>+COUNTIF(E49:AI49,"*"&amp;"A"&amp;"*")</f>
        <v/>
      </c>
      <c r="AM49" s="37">
        <f>+COUNTIF(E49:AI49,"*"&amp;"B"&amp;"*")</f>
        <v/>
      </c>
      <c r="AN49" s="37">
        <f>+COUNTIF(E49:AI49,"*"&amp;"C"&amp;"*")</f>
        <v/>
      </c>
      <c r="AO49" s="37">
        <f>+COUNTIF(E49:AI49,"*"&amp;"D"&amp;"*")</f>
        <v/>
      </c>
      <c r="AP49" s="37">
        <f>+COUNTIF(E49:AI49,"*"&amp;"E"&amp;"*")</f>
        <v/>
      </c>
      <c r="AQ49" s="37">
        <f>+COUNTIF(E49:AI49,"*"&amp;"F"&amp;"*")</f>
        <v/>
      </c>
      <c r="AR49" s="37">
        <f>+COUNTIF(E49:AI49,"*"&amp;"G"&amp;"*")</f>
        <v/>
      </c>
      <c r="AS49" s="37">
        <f>+COUNTIF(E49:AI49,"*"&amp;"H"&amp;"*")</f>
        <v/>
      </c>
      <c r="AT49" s="37">
        <f>+COUNTIF(E49:AI49,"*"&amp;"I"&amp;"*")</f>
        <v/>
      </c>
      <c r="AU49" s="37">
        <f>+COUNTIF(E49:AI49,"*"&amp;"J"&amp;"*")</f>
        <v/>
      </c>
      <c r="AV49" s="37">
        <f>+COUNTIF(E49:AI49,"*"&amp;"K"&amp;"*")</f>
        <v/>
      </c>
      <c r="AW49" s="37">
        <f>+COUNTIF(E49:AI49,"*"&amp;"L"&amp;"*")</f>
        <v/>
      </c>
      <c r="AX49" s="37">
        <f>+COUNTIF(E49:AI49,"*"&amp;"M"&amp;"*")</f>
        <v/>
      </c>
      <c r="AY49" s="37">
        <f>+COUNTIF(E49:AI49,"*"&amp;"N"&amp;"*")</f>
        <v/>
      </c>
      <c r="AZ49" s="396">
        <f>+COUNTIF(E49:AI49,"*"&amp;"O"&amp;"*")</f>
        <v/>
      </c>
      <c r="BB49" s="39">
        <f>IF($C49="NPT",SUM($AL49:$AZ49),0)</f>
        <v/>
      </c>
      <c r="BC49" s="40">
        <f>IF($C49="PT",SUM($AL49:$AZ49),0)</f>
        <v/>
      </c>
      <c r="BD49" s="41">
        <f>AL49*$B$11</f>
        <v/>
      </c>
      <c r="BE49" s="41">
        <f>AM49*$B$12</f>
        <v/>
      </c>
      <c r="BF49" s="41">
        <f>AN49*$B$13</f>
        <v/>
      </c>
      <c r="BG49" s="41">
        <f>AO49*$B$14</f>
        <v/>
      </c>
      <c r="BH49" s="41">
        <f>AP49*$B$15</f>
        <v/>
      </c>
      <c r="BI49" s="41">
        <f>AQ49*$B$16</f>
        <v/>
      </c>
      <c r="BJ49" s="41">
        <f>AR49*$B$17</f>
        <v/>
      </c>
      <c r="BK49" s="41">
        <f>AS49*$B$18</f>
        <v/>
      </c>
      <c r="BL49" s="41">
        <f>AT49*$B$19</f>
        <v/>
      </c>
      <c r="BM49" s="41">
        <f>AU49*$B$20</f>
        <v/>
      </c>
      <c r="BN49" s="41">
        <f>AV49*$B$21</f>
        <v/>
      </c>
      <c r="BO49" s="41">
        <f>AW49*$B$22</f>
        <v/>
      </c>
      <c r="BP49" s="41">
        <f>AX49*$B$23</f>
        <v/>
      </c>
      <c r="BQ49" s="41">
        <f>AY49*$B$24</f>
        <v/>
      </c>
      <c r="BR49" s="306">
        <f>AZ49*$B$25</f>
        <v/>
      </c>
    </row>
    <row r="50" ht="21" customHeight="1">
      <c r="A50" s="472" t="inlineStr">
        <is>
          <t>Nova Max Blok 18 16:30- 16:50</t>
        </is>
      </c>
      <c r="B50" s="249" t="inlineStr">
        <is>
          <t>16:30</t>
        </is>
      </c>
      <c r="C50" s="249" t="inlineStr">
        <is>
          <t>PT</t>
        </is>
      </c>
      <c r="D50" s="493" t="inlineStr">
        <is>
          <t>Mo - Su</t>
        </is>
      </c>
      <c r="E50" s="708" t="n"/>
      <c r="F50" s="707" t="n"/>
      <c r="G50" s="707" t="n"/>
      <c r="H50" s="707" t="n"/>
      <c r="I50" s="707" t="n"/>
      <c r="J50" s="707" t="n"/>
      <c r="K50" s="708" t="n"/>
      <c r="L50" s="708" t="n"/>
      <c r="M50" s="707" t="n"/>
      <c r="N50" s="707" t="n"/>
      <c r="O50" s="707" t="n"/>
      <c r="P50" s="707" t="n"/>
      <c r="Q50" s="707" t="n"/>
      <c r="R50" s="708" t="n"/>
      <c r="S50" s="708" t="n"/>
      <c r="T50" s="707" t="n"/>
      <c r="U50" s="707" t="n"/>
      <c r="V50" s="707" t="n"/>
      <c r="W50" s="707" t="n"/>
      <c r="X50" s="707" t="n"/>
      <c r="Y50" s="708" t="n"/>
      <c r="Z50" s="708" t="n"/>
      <c r="AA50" s="707" t="n"/>
      <c r="AB50" s="707" t="n"/>
      <c r="AC50" s="707" t="n"/>
      <c r="AD50" s="707" t="n"/>
      <c r="AE50" s="707" t="n"/>
      <c r="AF50" s="708" t="n"/>
      <c r="AG50" s="708" t="n"/>
      <c r="AH50" s="707" t="n"/>
      <c r="AI50" s="707" t="n"/>
      <c r="AJ50" s="34">
        <f>COUNTA(E50:AI50)</f>
        <v/>
      </c>
      <c r="AK50" s="38" t="n"/>
      <c r="AL50" s="36">
        <f>+COUNTIF(E50:AI50,"*"&amp;"A"&amp;"*")</f>
        <v/>
      </c>
      <c r="AM50" s="37">
        <f>+COUNTIF(E50:AI50,"*"&amp;"B"&amp;"*")</f>
        <v/>
      </c>
      <c r="AN50" s="37">
        <f>+COUNTIF(E50:AI50,"*"&amp;"C"&amp;"*")</f>
        <v/>
      </c>
      <c r="AO50" s="37">
        <f>+COUNTIF(E50:AI50,"*"&amp;"D"&amp;"*")</f>
        <v/>
      </c>
      <c r="AP50" s="37">
        <f>+COUNTIF(E50:AI50,"*"&amp;"E"&amp;"*")</f>
        <v/>
      </c>
      <c r="AQ50" s="37">
        <f>+COUNTIF(E50:AI50,"*"&amp;"F"&amp;"*")</f>
        <v/>
      </c>
      <c r="AR50" s="37">
        <f>+COUNTIF(E50:AI50,"*"&amp;"G"&amp;"*")</f>
        <v/>
      </c>
      <c r="AS50" s="37">
        <f>+COUNTIF(E50:AI50,"*"&amp;"H"&amp;"*")</f>
        <v/>
      </c>
      <c r="AT50" s="37">
        <f>+COUNTIF(E50:AI50,"*"&amp;"I"&amp;"*")</f>
        <v/>
      </c>
      <c r="AU50" s="37">
        <f>+COUNTIF(E50:AI50,"*"&amp;"J"&amp;"*")</f>
        <v/>
      </c>
      <c r="AV50" s="37">
        <f>+COUNTIF(E50:AI50,"*"&amp;"K"&amp;"*")</f>
        <v/>
      </c>
      <c r="AW50" s="37">
        <f>+COUNTIF(E50:AI50,"*"&amp;"L"&amp;"*")</f>
        <v/>
      </c>
      <c r="AX50" s="37">
        <f>+COUNTIF(E50:AI50,"*"&amp;"M"&amp;"*")</f>
        <v/>
      </c>
      <c r="AY50" s="37">
        <f>+COUNTIF(E50:AI50,"*"&amp;"N"&amp;"*")</f>
        <v/>
      </c>
      <c r="AZ50" s="396">
        <f>+COUNTIF(E50:AI50,"*"&amp;"O"&amp;"*")</f>
        <v/>
      </c>
      <c r="BB50" s="39">
        <f>IF($C50="NPT",SUM($AL50:$AZ50),0)</f>
        <v/>
      </c>
      <c r="BC50" s="40">
        <f>IF($C50="PT",SUM($AL50:$AZ50),0)</f>
        <v/>
      </c>
      <c r="BD50" s="41">
        <f>AL50*$B$11</f>
        <v/>
      </c>
      <c r="BE50" s="41">
        <f>AM50*$B$12</f>
        <v/>
      </c>
      <c r="BF50" s="41">
        <f>AN50*$B$13</f>
        <v/>
      </c>
      <c r="BG50" s="41">
        <f>AO50*$B$14</f>
        <v/>
      </c>
      <c r="BH50" s="41">
        <f>AP50*$B$15</f>
        <v/>
      </c>
      <c r="BI50" s="41">
        <f>AQ50*$B$16</f>
        <v/>
      </c>
      <c r="BJ50" s="41">
        <f>AR50*$B$17</f>
        <v/>
      </c>
      <c r="BK50" s="41">
        <f>AS50*$B$18</f>
        <v/>
      </c>
      <c r="BL50" s="41">
        <f>AT50*$B$19</f>
        <v/>
      </c>
      <c r="BM50" s="41">
        <f>AU50*$B$20</f>
        <v/>
      </c>
      <c r="BN50" s="41">
        <f>AV50*$B$21</f>
        <v/>
      </c>
      <c r="BO50" s="41">
        <f>AW50*$B$22</f>
        <v/>
      </c>
      <c r="BP50" s="41">
        <f>AX50*$B$23</f>
        <v/>
      </c>
      <c r="BQ50" s="41">
        <f>AY50*$B$24</f>
        <v/>
      </c>
      <c r="BR50" s="306">
        <f>AZ50*$B$25</f>
        <v/>
      </c>
    </row>
    <row r="51" ht="21" customHeight="1">
      <c r="A51" s="472" t="inlineStr">
        <is>
          <t>Nova Max Blok 19 17:00- 17:20</t>
        </is>
      </c>
      <c r="B51" s="249" t="inlineStr">
        <is>
          <t>17:00</t>
        </is>
      </c>
      <c r="C51" s="249" t="inlineStr">
        <is>
          <t>PT</t>
        </is>
      </c>
      <c r="D51" s="493" t="inlineStr">
        <is>
          <t>Mo - Su</t>
        </is>
      </c>
      <c r="E51" s="708" t="n"/>
      <c r="F51" s="707" t="n"/>
      <c r="G51" s="707" t="n"/>
      <c r="H51" s="707" t="n"/>
      <c r="I51" s="707" t="n"/>
      <c r="J51" s="707" t="n"/>
      <c r="K51" s="708" t="n"/>
      <c r="L51" s="708" t="n"/>
      <c r="M51" s="707" t="n"/>
      <c r="N51" s="707" t="n"/>
      <c r="O51" s="707" t="n"/>
      <c r="P51" s="707" t="n"/>
      <c r="Q51" s="707" t="n"/>
      <c r="R51" s="708" t="n"/>
      <c r="S51" s="708" t="n"/>
      <c r="T51" s="707" t="n"/>
      <c r="U51" s="707" t="n"/>
      <c r="V51" s="707" t="n"/>
      <c r="W51" s="707" t="n"/>
      <c r="X51" s="707" t="n"/>
      <c r="Y51" s="708" t="n"/>
      <c r="Z51" s="708" t="n"/>
      <c r="AA51" s="707" t="n"/>
      <c r="AB51" s="707" t="n"/>
      <c r="AC51" s="707" t="n"/>
      <c r="AD51" s="707" t="n"/>
      <c r="AE51" s="707" t="n"/>
      <c r="AF51" s="708" t="n"/>
      <c r="AG51" s="708" t="n"/>
      <c r="AH51" s="707" t="n"/>
      <c r="AI51" s="707" t="n"/>
      <c r="AJ51" s="34">
        <f>COUNTA(E51:AI51)</f>
        <v/>
      </c>
      <c r="AL51" s="36">
        <f>+COUNTIF(E51:AI51,"*"&amp;"A"&amp;"*")</f>
        <v/>
      </c>
      <c r="AM51" s="37">
        <f>+COUNTIF(E51:AI51,"*"&amp;"B"&amp;"*")</f>
        <v/>
      </c>
      <c r="AN51" s="37">
        <f>+COUNTIF(E51:AI51,"*"&amp;"C"&amp;"*")</f>
        <v/>
      </c>
      <c r="AO51" s="37">
        <f>+COUNTIF(E51:AI51,"*"&amp;"D"&amp;"*")</f>
        <v/>
      </c>
      <c r="AP51" s="37">
        <f>+COUNTIF(E51:AI51,"*"&amp;"E"&amp;"*")</f>
        <v/>
      </c>
      <c r="AQ51" s="37">
        <f>+COUNTIF(E51:AI51,"*"&amp;"F"&amp;"*")</f>
        <v/>
      </c>
      <c r="AR51" s="37">
        <f>+COUNTIF(E51:AI51,"*"&amp;"G"&amp;"*")</f>
        <v/>
      </c>
      <c r="AS51" s="37">
        <f>+COUNTIF(E51:AI51,"*"&amp;"H"&amp;"*")</f>
        <v/>
      </c>
      <c r="AT51" s="37">
        <f>+COUNTIF(E51:AI51,"*"&amp;"I"&amp;"*")</f>
        <v/>
      </c>
      <c r="AU51" s="37">
        <f>+COUNTIF(E51:AI51,"*"&amp;"J"&amp;"*")</f>
        <v/>
      </c>
      <c r="AV51" s="37">
        <f>+COUNTIF(E51:AI51,"*"&amp;"K"&amp;"*")</f>
        <v/>
      </c>
      <c r="AW51" s="37">
        <f>+COUNTIF(E51:AI51,"*"&amp;"L"&amp;"*")</f>
        <v/>
      </c>
      <c r="AX51" s="37">
        <f>+COUNTIF(E51:AI51,"*"&amp;"M"&amp;"*")</f>
        <v/>
      </c>
      <c r="AY51" s="37">
        <f>+COUNTIF(E51:AI51,"*"&amp;"N"&amp;"*")</f>
        <v/>
      </c>
      <c r="AZ51" s="396">
        <f>+COUNTIF(E51:AI51,"*"&amp;"O"&amp;"*")</f>
        <v/>
      </c>
      <c r="BB51" s="39">
        <f>IF($C51="NPT",SUM($AL51:$AZ51),0)</f>
        <v/>
      </c>
      <c r="BC51" s="40">
        <f>IF($C51="PT",SUM($AL51:$AZ51),0)</f>
        <v/>
      </c>
      <c r="BD51" s="41">
        <f>AL51*$B$11</f>
        <v/>
      </c>
      <c r="BE51" s="41">
        <f>AM51*$B$12</f>
        <v/>
      </c>
      <c r="BF51" s="41">
        <f>AN51*$B$13</f>
        <v/>
      </c>
      <c r="BG51" s="41">
        <f>AO51*$B$14</f>
        <v/>
      </c>
      <c r="BH51" s="41">
        <f>AP51*$B$15</f>
        <v/>
      </c>
      <c r="BI51" s="41">
        <f>AQ51*$B$16</f>
        <v/>
      </c>
      <c r="BJ51" s="41">
        <f>AR51*$B$17</f>
        <v/>
      </c>
      <c r="BK51" s="41">
        <f>AS51*$B$18</f>
        <v/>
      </c>
      <c r="BL51" s="41">
        <f>AT51*$B$19</f>
        <v/>
      </c>
      <c r="BM51" s="41">
        <f>AU51*$B$20</f>
        <v/>
      </c>
      <c r="BN51" s="41">
        <f>AV51*$B$21</f>
        <v/>
      </c>
      <c r="BO51" s="41">
        <f>AW51*$B$22</f>
        <v/>
      </c>
      <c r="BP51" s="41">
        <f>AX51*$B$23</f>
        <v/>
      </c>
      <c r="BQ51" s="41">
        <f>AY51*$B$24</f>
        <v/>
      </c>
      <c r="BR51" s="306">
        <f>AZ51*$B$25</f>
        <v/>
      </c>
    </row>
    <row r="52" ht="21" customHeight="1">
      <c r="A52" s="472" t="inlineStr">
        <is>
          <t>Nova Max Blok 20 17:30- 17:50</t>
        </is>
      </c>
      <c r="B52" s="249" t="inlineStr">
        <is>
          <t>17:30</t>
        </is>
      </c>
      <c r="C52" s="249" t="inlineStr">
        <is>
          <t>PT</t>
        </is>
      </c>
      <c r="D52" s="493" t="inlineStr">
        <is>
          <t>Mo - Su</t>
        </is>
      </c>
      <c r="E52" s="708" t="n"/>
      <c r="F52" s="707" t="n"/>
      <c r="G52" s="707" t="n"/>
      <c r="H52" s="707" t="n"/>
      <c r="I52" s="707" t="n"/>
      <c r="J52" s="707" t="n"/>
      <c r="K52" s="708" t="n"/>
      <c r="L52" s="708" t="n"/>
      <c r="M52" s="707" t="n"/>
      <c r="N52" s="707" t="n"/>
      <c r="O52" s="707" t="n"/>
      <c r="P52" s="707" t="n"/>
      <c r="Q52" s="707" t="n"/>
      <c r="R52" s="708" t="n"/>
      <c r="S52" s="708" t="n"/>
      <c r="T52" s="707" t="n"/>
      <c r="U52" s="707" t="n"/>
      <c r="V52" s="707" t="n"/>
      <c r="W52" s="707" t="n"/>
      <c r="X52" s="707" t="n"/>
      <c r="Y52" s="708" t="n"/>
      <c r="Z52" s="708" t="n"/>
      <c r="AA52" s="707" t="n"/>
      <c r="AB52" s="707" t="n"/>
      <c r="AC52" s="707" t="n"/>
      <c r="AD52" s="707" t="n"/>
      <c r="AE52" s="707" t="n"/>
      <c r="AF52" s="708" t="n"/>
      <c r="AG52" s="708" t="n"/>
      <c r="AH52" s="707" t="n"/>
      <c r="AI52" s="707" t="n"/>
      <c r="AJ52" s="34">
        <f>COUNTA(E52:AI52)</f>
        <v/>
      </c>
      <c r="AK52" s="38" t="n"/>
      <c r="AL52" s="36">
        <f>+COUNTIF(E52:AI52,"*"&amp;"A"&amp;"*")</f>
        <v/>
      </c>
      <c r="AM52" s="37">
        <f>+COUNTIF(E52:AI52,"*"&amp;"B"&amp;"*")</f>
        <v/>
      </c>
      <c r="AN52" s="37">
        <f>+COUNTIF(E52:AI52,"*"&amp;"C"&amp;"*")</f>
        <v/>
      </c>
      <c r="AO52" s="37">
        <f>+COUNTIF(E52:AI52,"*"&amp;"D"&amp;"*")</f>
        <v/>
      </c>
      <c r="AP52" s="37">
        <f>+COUNTIF(E52:AI52,"*"&amp;"E"&amp;"*")</f>
        <v/>
      </c>
      <c r="AQ52" s="37">
        <f>+COUNTIF(E52:AI52,"*"&amp;"F"&amp;"*")</f>
        <v/>
      </c>
      <c r="AR52" s="37">
        <f>+COUNTIF(E52:AI52,"*"&amp;"G"&amp;"*")</f>
        <v/>
      </c>
      <c r="AS52" s="37">
        <f>+COUNTIF(E52:AI52,"*"&amp;"H"&amp;"*")</f>
        <v/>
      </c>
      <c r="AT52" s="37">
        <f>+COUNTIF(E52:AI52,"*"&amp;"I"&amp;"*")</f>
        <v/>
      </c>
      <c r="AU52" s="37">
        <f>+COUNTIF(E52:AI52,"*"&amp;"J"&amp;"*")</f>
        <v/>
      </c>
      <c r="AV52" s="37">
        <f>+COUNTIF(E52:AI52,"*"&amp;"K"&amp;"*")</f>
        <v/>
      </c>
      <c r="AW52" s="37">
        <f>+COUNTIF(E52:AI52,"*"&amp;"L"&amp;"*")</f>
        <v/>
      </c>
      <c r="AX52" s="37">
        <f>+COUNTIF(E52:AI52,"*"&amp;"M"&amp;"*")</f>
        <v/>
      </c>
      <c r="AY52" s="37">
        <f>+COUNTIF(E52:AI52,"*"&amp;"N"&amp;"*")</f>
        <v/>
      </c>
      <c r="AZ52" s="396">
        <f>+COUNTIF(E52:AI52,"*"&amp;"O"&amp;"*")</f>
        <v/>
      </c>
      <c r="BB52" s="39">
        <f>IF($C52="NPT",SUM($AL52:$AZ52),0)</f>
        <v/>
      </c>
      <c r="BC52" s="40">
        <f>IF($C52="PT",SUM($AL52:$AZ52),0)</f>
        <v/>
      </c>
      <c r="BD52" s="41">
        <f>AL52*$B$11</f>
        <v/>
      </c>
      <c r="BE52" s="41">
        <f>AM52*$B$12</f>
        <v/>
      </c>
      <c r="BF52" s="41">
        <f>AN52*$B$13</f>
        <v/>
      </c>
      <c r="BG52" s="41">
        <f>AO52*$B$14</f>
        <v/>
      </c>
      <c r="BH52" s="41">
        <f>AP52*$B$15</f>
        <v/>
      </c>
      <c r="BI52" s="41">
        <f>AQ52*$B$16</f>
        <v/>
      </c>
      <c r="BJ52" s="41">
        <f>AR52*$B$17</f>
        <v/>
      </c>
      <c r="BK52" s="41">
        <f>AS52*$B$18</f>
        <v/>
      </c>
      <c r="BL52" s="41">
        <f>AT52*$B$19</f>
        <v/>
      </c>
      <c r="BM52" s="41">
        <f>AU52*$B$20</f>
        <v/>
      </c>
      <c r="BN52" s="41">
        <f>AV52*$B$21</f>
        <v/>
      </c>
      <c r="BO52" s="41">
        <f>AW52*$B$22</f>
        <v/>
      </c>
      <c r="BP52" s="41">
        <f>AX52*$B$23</f>
        <v/>
      </c>
      <c r="BQ52" s="41">
        <f>AY52*$B$24</f>
        <v/>
      </c>
      <c r="BR52" s="306">
        <f>AZ52*$B$25</f>
        <v/>
      </c>
    </row>
    <row r="53" ht="21" customHeight="1">
      <c r="A53" s="472" t="inlineStr">
        <is>
          <t>Nova Max Blok 21 18:00- 18:20</t>
        </is>
      </c>
      <c r="B53" s="249" t="inlineStr">
        <is>
          <t>18:00</t>
        </is>
      </c>
      <c r="C53" s="249" t="inlineStr">
        <is>
          <t>PT</t>
        </is>
      </c>
      <c r="D53" s="493" t="inlineStr">
        <is>
          <t>Mo - Su</t>
        </is>
      </c>
      <c r="E53" s="708" t="n"/>
      <c r="F53" s="707" t="n"/>
      <c r="G53" s="707" t="n"/>
      <c r="H53" s="707" t="n"/>
      <c r="I53" s="707" t="n"/>
      <c r="J53" s="707" t="n"/>
      <c r="K53" s="708" t="n"/>
      <c r="L53" s="708" t="n"/>
      <c r="M53" s="707" t="n"/>
      <c r="N53" s="707" t="n"/>
      <c r="O53" s="707" t="n"/>
      <c r="P53" s="707" t="n"/>
      <c r="Q53" s="707" t="n"/>
      <c r="R53" s="708" t="n"/>
      <c r="S53" s="708" t="n"/>
      <c r="T53" s="707" t="n"/>
      <c r="U53" s="707" t="n"/>
      <c r="V53" s="707" t="n"/>
      <c r="W53" s="707" t="n"/>
      <c r="X53" s="707" t="n"/>
      <c r="Y53" s="708" t="n"/>
      <c r="Z53" s="708" t="n"/>
      <c r="AA53" s="707" t="n"/>
      <c r="AB53" s="707" t="n"/>
      <c r="AC53" s="707" t="n"/>
      <c r="AD53" s="707" t="n"/>
      <c r="AE53" s="707" t="n"/>
      <c r="AF53" s="708" t="n"/>
      <c r="AG53" s="708" t="n"/>
      <c r="AH53" s="707" t="n"/>
      <c r="AI53" s="707" t="n"/>
      <c r="AJ53" s="34">
        <f>COUNTA(E53:AI53)</f>
        <v/>
      </c>
      <c r="AL53" s="36">
        <f>+COUNTIF(E53:AI53,"*"&amp;"A"&amp;"*")</f>
        <v/>
      </c>
      <c r="AM53" s="37">
        <f>+COUNTIF(E53:AI53,"*"&amp;"B"&amp;"*")</f>
        <v/>
      </c>
      <c r="AN53" s="37">
        <f>+COUNTIF(E53:AI53,"*"&amp;"C"&amp;"*")</f>
        <v/>
      </c>
      <c r="AO53" s="37">
        <f>+COUNTIF(E53:AI53,"*"&amp;"D"&amp;"*")</f>
        <v/>
      </c>
      <c r="AP53" s="37">
        <f>+COUNTIF(E53:AI53,"*"&amp;"E"&amp;"*")</f>
        <v/>
      </c>
      <c r="AQ53" s="37">
        <f>+COUNTIF(E53:AI53,"*"&amp;"F"&amp;"*")</f>
        <v/>
      </c>
      <c r="AR53" s="37">
        <f>+COUNTIF(E53:AI53,"*"&amp;"G"&amp;"*")</f>
        <v/>
      </c>
      <c r="AS53" s="37">
        <f>+COUNTIF(E53:AI53,"*"&amp;"H"&amp;"*")</f>
        <v/>
      </c>
      <c r="AT53" s="37">
        <f>+COUNTIF(E53:AI53,"*"&amp;"I"&amp;"*")</f>
        <v/>
      </c>
      <c r="AU53" s="37">
        <f>+COUNTIF(E53:AI53,"*"&amp;"J"&amp;"*")</f>
        <v/>
      </c>
      <c r="AV53" s="37">
        <f>+COUNTIF(E53:AI53,"*"&amp;"K"&amp;"*")</f>
        <v/>
      </c>
      <c r="AW53" s="37">
        <f>+COUNTIF(E53:AI53,"*"&amp;"L"&amp;"*")</f>
        <v/>
      </c>
      <c r="AX53" s="37">
        <f>+COUNTIF(E53:AI53,"*"&amp;"M"&amp;"*")</f>
        <v/>
      </c>
      <c r="AY53" s="37">
        <f>+COUNTIF(E53:AI53,"*"&amp;"N"&amp;"*")</f>
        <v/>
      </c>
      <c r="AZ53" s="396">
        <f>+COUNTIF(E53:AI53,"*"&amp;"O"&amp;"*")</f>
        <v/>
      </c>
      <c r="BB53" s="39">
        <f>IF($C53="NPT",SUM($AL53:$AZ53),0)</f>
        <v/>
      </c>
      <c r="BC53" s="40">
        <f>IF($C53="PT",SUM($AL53:$AZ53),0)</f>
        <v/>
      </c>
      <c r="BD53" s="41">
        <f>AL53*$B$11</f>
        <v/>
      </c>
      <c r="BE53" s="41">
        <f>AM53*$B$12</f>
        <v/>
      </c>
      <c r="BF53" s="41">
        <f>AN53*$B$13</f>
        <v/>
      </c>
      <c r="BG53" s="41">
        <f>AO53*$B$14</f>
        <v/>
      </c>
      <c r="BH53" s="41">
        <f>AP53*$B$15</f>
        <v/>
      </c>
      <c r="BI53" s="41">
        <f>AQ53*$B$16</f>
        <v/>
      </c>
      <c r="BJ53" s="41">
        <f>AR53*$B$17</f>
        <v/>
      </c>
      <c r="BK53" s="41">
        <f>AS53*$B$18</f>
        <v/>
      </c>
      <c r="BL53" s="41">
        <f>AT53*$B$19</f>
        <v/>
      </c>
      <c r="BM53" s="41">
        <f>AU53*$B$20</f>
        <v/>
      </c>
      <c r="BN53" s="41">
        <f>AV53*$B$21</f>
        <v/>
      </c>
      <c r="BO53" s="41">
        <f>AW53*$B$22</f>
        <v/>
      </c>
      <c r="BP53" s="41">
        <f>AX53*$B$23</f>
        <v/>
      </c>
      <c r="BQ53" s="41">
        <f>AY53*$B$24</f>
        <v/>
      </c>
      <c r="BR53" s="306">
        <f>AZ53*$B$25</f>
        <v/>
      </c>
    </row>
    <row r="54" ht="21" customHeight="1">
      <c r="A54" s="472" t="inlineStr">
        <is>
          <t>Nova Max Blok 22 18:30- 18:50</t>
        </is>
      </c>
      <c r="B54" s="249" t="inlineStr">
        <is>
          <t>18:30</t>
        </is>
      </c>
      <c r="C54" s="249" t="inlineStr">
        <is>
          <t>PT</t>
        </is>
      </c>
      <c r="D54" s="493" t="inlineStr">
        <is>
          <t>Mo - Su</t>
        </is>
      </c>
      <c r="E54" s="708" t="n"/>
      <c r="F54" s="707" t="n"/>
      <c r="G54" s="707" t="n"/>
      <c r="H54" s="707" t="n"/>
      <c r="I54" s="707" t="n"/>
      <c r="J54" s="707" t="n"/>
      <c r="K54" s="708" t="n"/>
      <c r="L54" s="708" t="n"/>
      <c r="M54" s="707" t="n"/>
      <c r="N54" s="707" t="n"/>
      <c r="O54" s="707" t="n"/>
      <c r="P54" s="707" t="n"/>
      <c r="Q54" s="707" t="n"/>
      <c r="R54" s="708" t="n"/>
      <c r="S54" s="708" t="n"/>
      <c r="T54" s="707" t="n"/>
      <c r="U54" s="707" t="n"/>
      <c r="V54" s="707" t="n"/>
      <c r="W54" s="707" t="n"/>
      <c r="X54" s="707" t="n"/>
      <c r="Y54" s="708" t="n"/>
      <c r="Z54" s="708" t="n"/>
      <c r="AA54" s="707" t="n"/>
      <c r="AB54" s="707" t="n"/>
      <c r="AC54" s="707" t="n"/>
      <c r="AD54" s="707" t="n"/>
      <c r="AE54" s="707" t="n"/>
      <c r="AF54" s="708" t="n"/>
      <c r="AG54" s="708" t="n"/>
      <c r="AH54" s="707" t="n"/>
      <c r="AI54" s="707" t="n"/>
      <c r="AJ54" s="34">
        <f>COUNTA(E54:AI54)</f>
        <v/>
      </c>
      <c r="AL54" s="36">
        <f>+COUNTIF(E54:AI54,"*"&amp;"A"&amp;"*")</f>
        <v/>
      </c>
      <c r="AM54" s="37">
        <f>+COUNTIF(E54:AI54,"*"&amp;"B"&amp;"*")</f>
        <v/>
      </c>
      <c r="AN54" s="37">
        <f>+COUNTIF(E54:AI54,"*"&amp;"C"&amp;"*")</f>
        <v/>
      </c>
      <c r="AO54" s="37">
        <f>+COUNTIF(E54:AI54,"*"&amp;"D"&amp;"*")</f>
        <v/>
      </c>
      <c r="AP54" s="37">
        <f>+COUNTIF(E54:AI54,"*"&amp;"E"&amp;"*")</f>
        <v/>
      </c>
      <c r="AQ54" s="37">
        <f>+COUNTIF(E54:AI54,"*"&amp;"F"&amp;"*")</f>
        <v/>
      </c>
      <c r="AR54" s="37">
        <f>+COUNTIF(E54:AI54,"*"&amp;"G"&amp;"*")</f>
        <v/>
      </c>
      <c r="AS54" s="37">
        <f>+COUNTIF(E54:AI54,"*"&amp;"H"&amp;"*")</f>
        <v/>
      </c>
      <c r="AT54" s="37">
        <f>+COUNTIF(E54:AI54,"*"&amp;"I"&amp;"*")</f>
        <v/>
      </c>
      <c r="AU54" s="37">
        <f>+COUNTIF(E54:AI54,"*"&amp;"J"&amp;"*")</f>
        <v/>
      </c>
      <c r="AV54" s="37">
        <f>+COUNTIF(E54:AI54,"*"&amp;"K"&amp;"*")</f>
        <v/>
      </c>
      <c r="AW54" s="37">
        <f>+COUNTIF(E54:AI54,"*"&amp;"L"&amp;"*")</f>
        <v/>
      </c>
      <c r="AX54" s="37">
        <f>+COUNTIF(E54:AI54,"*"&amp;"M"&amp;"*")</f>
        <v/>
      </c>
      <c r="AY54" s="37">
        <f>+COUNTIF(E54:AI54,"*"&amp;"N"&amp;"*")</f>
        <v/>
      </c>
      <c r="AZ54" s="396">
        <f>+COUNTIF(E54:AI54,"*"&amp;"O"&amp;"*")</f>
        <v/>
      </c>
      <c r="BB54" s="39">
        <f>IF($C54="NPT",SUM($AL54:$AZ54),0)</f>
        <v/>
      </c>
      <c r="BC54" s="40">
        <f>IF($C54="PT",SUM($AL54:$AZ54),0)</f>
        <v/>
      </c>
      <c r="BD54" s="41">
        <f>AL54*$B$11</f>
        <v/>
      </c>
      <c r="BE54" s="41">
        <f>AM54*$B$12</f>
        <v/>
      </c>
      <c r="BF54" s="41">
        <f>AN54*$B$13</f>
        <v/>
      </c>
      <c r="BG54" s="41">
        <f>AO54*$B$14</f>
        <v/>
      </c>
      <c r="BH54" s="41">
        <f>AP54*$B$15</f>
        <v/>
      </c>
      <c r="BI54" s="41">
        <f>AQ54*$B$16</f>
        <v/>
      </c>
      <c r="BJ54" s="41">
        <f>AR54*$B$17</f>
        <v/>
      </c>
      <c r="BK54" s="41">
        <f>AS54*$B$18</f>
        <v/>
      </c>
      <c r="BL54" s="41">
        <f>AT54*$B$19</f>
        <v/>
      </c>
      <c r="BM54" s="41">
        <f>AU54*$B$20</f>
        <v/>
      </c>
      <c r="BN54" s="41">
        <f>AV54*$B$21</f>
        <v/>
      </c>
      <c r="BO54" s="41">
        <f>AW54*$B$22</f>
        <v/>
      </c>
      <c r="BP54" s="41">
        <f>AX54*$B$23</f>
        <v/>
      </c>
      <c r="BQ54" s="41">
        <f>AY54*$B$24</f>
        <v/>
      </c>
      <c r="BR54" s="306">
        <f>AZ54*$B$25</f>
        <v/>
      </c>
    </row>
    <row r="55" ht="21" customHeight="1">
      <c r="A55" s="472" t="inlineStr">
        <is>
          <t>Nova Max Blok 23 19:00- 19:20</t>
        </is>
      </c>
      <c r="B55" s="249" t="inlineStr">
        <is>
          <t>19:00</t>
        </is>
      </c>
      <c r="C55" s="249" t="inlineStr">
        <is>
          <t>PT</t>
        </is>
      </c>
      <c r="D55" s="493" t="inlineStr">
        <is>
          <t>Mo - Su</t>
        </is>
      </c>
      <c r="E55" s="708" t="n"/>
      <c r="F55" s="707" t="n"/>
      <c r="G55" s="707" t="n"/>
      <c r="H55" s="707" t="n"/>
      <c r="I55" s="707" t="n"/>
      <c r="J55" s="707" t="n"/>
      <c r="K55" s="708" t="n"/>
      <c r="L55" s="708" t="n"/>
      <c r="M55" s="707" t="n"/>
      <c r="N55" s="707" t="n"/>
      <c r="O55" s="707" t="n"/>
      <c r="P55" s="707" t="n"/>
      <c r="Q55" s="707" t="n"/>
      <c r="R55" s="708" t="n"/>
      <c r="S55" s="708" t="n"/>
      <c r="T55" s="707" t="n"/>
      <c r="U55" s="707" t="n"/>
      <c r="V55" s="707" t="n"/>
      <c r="W55" s="707" t="n"/>
      <c r="X55" s="707" t="n"/>
      <c r="Y55" s="708" t="n"/>
      <c r="Z55" s="708" t="n"/>
      <c r="AA55" s="707" t="n"/>
      <c r="AB55" s="707" t="n"/>
      <c r="AC55" s="707" t="n"/>
      <c r="AD55" s="707" t="n"/>
      <c r="AE55" s="707" t="n"/>
      <c r="AF55" s="708" t="n"/>
      <c r="AG55" s="708" t="n"/>
      <c r="AH55" s="707" t="n"/>
      <c r="AI55" s="707" t="n"/>
      <c r="AJ55" s="34">
        <f>COUNTA(E55:AI55)</f>
        <v/>
      </c>
      <c r="AL55" s="36">
        <f>+COUNTIF(E55:AI55,"*"&amp;"A"&amp;"*")</f>
        <v/>
      </c>
      <c r="AM55" s="37">
        <f>+COUNTIF(E55:AI55,"*"&amp;"B"&amp;"*")</f>
        <v/>
      </c>
      <c r="AN55" s="37">
        <f>+COUNTIF(E55:AI55,"*"&amp;"C"&amp;"*")</f>
        <v/>
      </c>
      <c r="AO55" s="37">
        <f>+COUNTIF(E55:AI55,"*"&amp;"D"&amp;"*")</f>
        <v/>
      </c>
      <c r="AP55" s="37">
        <f>+COUNTIF(E55:AI55,"*"&amp;"E"&amp;"*")</f>
        <v/>
      </c>
      <c r="AQ55" s="37">
        <f>+COUNTIF(E55:AI55,"*"&amp;"F"&amp;"*")</f>
        <v/>
      </c>
      <c r="AR55" s="37">
        <f>+COUNTIF(E55:AI55,"*"&amp;"G"&amp;"*")</f>
        <v/>
      </c>
      <c r="AS55" s="37">
        <f>+COUNTIF(E55:AI55,"*"&amp;"H"&amp;"*")</f>
        <v/>
      </c>
      <c r="AT55" s="37">
        <f>+COUNTIF(E55:AI55,"*"&amp;"I"&amp;"*")</f>
        <v/>
      </c>
      <c r="AU55" s="37">
        <f>+COUNTIF(E55:AI55,"*"&amp;"J"&amp;"*")</f>
        <v/>
      </c>
      <c r="AV55" s="37">
        <f>+COUNTIF(E55:AI55,"*"&amp;"K"&amp;"*")</f>
        <v/>
      </c>
      <c r="AW55" s="37">
        <f>+COUNTIF(E55:AI55,"*"&amp;"L"&amp;"*")</f>
        <v/>
      </c>
      <c r="AX55" s="37">
        <f>+COUNTIF(E55:AI55,"*"&amp;"M"&amp;"*")</f>
        <v/>
      </c>
      <c r="AY55" s="37">
        <f>+COUNTIF(E55:AI55,"*"&amp;"N"&amp;"*")</f>
        <v/>
      </c>
      <c r="AZ55" s="396">
        <f>+COUNTIF(E55:AI55,"*"&amp;"O"&amp;"*")</f>
        <v/>
      </c>
      <c r="BB55" s="39">
        <f>IF($C55="NPT",SUM($AL55:$AZ55),0)</f>
        <v/>
      </c>
      <c r="BC55" s="40">
        <f>IF($C55="PT",SUM($AL55:$AZ55),0)</f>
        <v/>
      </c>
      <c r="BD55" s="41">
        <f>AL55*$B$11</f>
        <v/>
      </c>
      <c r="BE55" s="41">
        <f>AM55*$B$12</f>
        <v/>
      </c>
      <c r="BF55" s="41">
        <f>AN55*$B$13</f>
        <v/>
      </c>
      <c r="BG55" s="41">
        <f>AO55*$B$14</f>
        <v/>
      </c>
      <c r="BH55" s="41">
        <f>AP55*$B$15</f>
        <v/>
      </c>
      <c r="BI55" s="41">
        <f>AQ55*$B$16</f>
        <v/>
      </c>
      <c r="BJ55" s="41">
        <f>AR55*$B$17</f>
        <v/>
      </c>
      <c r="BK55" s="41">
        <f>AS55*$B$18</f>
        <v/>
      </c>
      <c r="BL55" s="41">
        <f>AT55*$B$19</f>
        <v/>
      </c>
      <c r="BM55" s="41">
        <f>AU55*$B$20</f>
        <v/>
      </c>
      <c r="BN55" s="41">
        <f>AV55*$B$21</f>
        <v/>
      </c>
      <c r="BO55" s="41">
        <f>AW55*$B$22</f>
        <v/>
      </c>
      <c r="BP55" s="41">
        <f>AX55*$B$23</f>
        <v/>
      </c>
      <c r="BQ55" s="41">
        <f>AY55*$B$24</f>
        <v/>
      </c>
      <c r="BR55" s="306">
        <f>AZ55*$B$25</f>
        <v/>
      </c>
    </row>
    <row r="56" ht="21" customHeight="1">
      <c r="A56" s="472" t="inlineStr">
        <is>
          <t>Nova Max Blok 24 19:30- 19:50</t>
        </is>
      </c>
      <c r="B56" s="249" t="inlineStr">
        <is>
          <t>19:30</t>
        </is>
      </c>
      <c r="C56" s="249" t="inlineStr">
        <is>
          <t>PT</t>
        </is>
      </c>
      <c r="D56" s="493" t="inlineStr">
        <is>
          <t>Mo - Su</t>
        </is>
      </c>
      <c r="E56" s="708" t="n"/>
      <c r="F56" s="707" t="n"/>
      <c r="G56" s="707" t="n"/>
      <c r="H56" s="707" t="n"/>
      <c r="I56" s="707" t="n"/>
      <c r="J56" s="707" t="n"/>
      <c r="K56" s="708" t="n"/>
      <c r="L56" s="708" t="n"/>
      <c r="M56" s="707" t="n"/>
      <c r="N56" s="707" t="n"/>
      <c r="O56" s="707" t="n"/>
      <c r="P56" s="707" t="n"/>
      <c r="Q56" s="707" t="n"/>
      <c r="R56" s="708" t="n"/>
      <c r="S56" s="708" t="n"/>
      <c r="T56" s="707" t="n"/>
      <c r="U56" s="707" t="n"/>
      <c r="V56" s="707" t="n"/>
      <c r="W56" s="707" t="n"/>
      <c r="X56" s="707" t="n"/>
      <c r="Y56" s="708" t="n"/>
      <c r="Z56" s="708" t="n"/>
      <c r="AA56" s="707" t="n"/>
      <c r="AB56" s="707" t="n"/>
      <c r="AC56" s="707" t="n"/>
      <c r="AD56" s="707" t="n"/>
      <c r="AE56" s="707" t="n"/>
      <c r="AF56" s="708" t="n"/>
      <c r="AG56" s="708" t="n"/>
      <c r="AH56" s="707" t="n"/>
      <c r="AI56" s="707" t="n"/>
      <c r="AJ56" s="34">
        <f>COUNTA(E56:AI56)</f>
        <v/>
      </c>
      <c r="AL56" s="36">
        <f>+COUNTIF(E56:AI56,"*"&amp;"A"&amp;"*")</f>
        <v/>
      </c>
      <c r="AM56" s="37">
        <f>+COUNTIF(E56:AI56,"*"&amp;"B"&amp;"*")</f>
        <v/>
      </c>
      <c r="AN56" s="37">
        <f>+COUNTIF(E56:AI56,"*"&amp;"C"&amp;"*")</f>
        <v/>
      </c>
      <c r="AO56" s="37">
        <f>+COUNTIF(E56:AI56,"*"&amp;"D"&amp;"*")</f>
        <v/>
      </c>
      <c r="AP56" s="37">
        <f>+COUNTIF(E56:AI56,"*"&amp;"E"&amp;"*")</f>
        <v/>
      </c>
      <c r="AQ56" s="37">
        <f>+COUNTIF(E56:AI56,"*"&amp;"F"&amp;"*")</f>
        <v/>
      </c>
      <c r="AR56" s="37">
        <f>+COUNTIF(E56:AI56,"*"&amp;"G"&amp;"*")</f>
        <v/>
      </c>
      <c r="AS56" s="37">
        <f>+COUNTIF(E56:AI56,"*"&amp;"H"&amp;"*")</f>
        <v/>
      </c>
      <c r="AT56" s="37">
        <f>+COUNTIF(E56:AI56,"*"&amp;"I"&amp;"*")</f>
        <v/>
      </c>
      <c r="AU56" s="37">
        <f>+COUNTIF(E56:AI56,"*"&amp;"J"&amp;"*")</f>
        <v/>
      </c>
      <c r="AV56" s="37">
        <f>+COUNTIF(E56:AI56,"*"&amp;"K"&amp;"*")</f>
        <v/>
      </c>
      <c r="AW56" s="37">
        <f>+COUNTIF(E56:AI56,"*"&amp;"L"&amp;"*")</f>
        <v/>
      </c>
      <c r="AX56" s="37">
        <f>+COUNTIF(E56:AI56,"*"&amp;"M"&amp;"*")</f>
        <v/>
      </c>
      <c r="AY56" s="37">
        <f>+COUNTIF(E56:AI56,"*"&amp;"N"&amp;"*")</f>
        <v/>
      </c>
      <c r="AZ56" s="396">
        <f>+COUNTIF(E56:AI56,"*"&amp;"O"&amp;"*")</f>
        <v/>
      </c>
      <c r="BB56" s="39">
        <f>IF($C56="NPT",SUM($AL56:$AZ56),0)</f>
        <v/>
      </c>
      <c r="BC56" s="40">
        <f>IF($C56="PT",SUM($AL56:$AZ56),0)</f>
        <v/>
      </c>
      <c r="BD56" s="41">
        <f>AL56*$B$11</f>
        <v/>
      </c>
      <c r="BE56" s="41">
        <f>AM56*$B$12</f>
        <v/>
      </c>
      <c r="BF56" s="41">
        <f>AN56*$B$13</f>
        <v/>
      </c>
      <c r="BG56" s="41">
        <f>AO56*$B$14</f>
        <v/>
      </c>
      <c r="BH56" s="41">
        <f>AP56*$B$15</f>
        <v/>
      </c>
      <c r="BI56" s="41">
        <f>AQ56*$B$16</f>
        <v/>
      </c>
      <c r="BJ56" s="41">
        <f>AR56*$B$17</f>
        <v/>
      </c>
      <c r="BK56" s="41">
        <f>AS56*$B$18</f>
        <v/>
      </c>
      <c r="BL56" s="41">
        <f>AT56*$B$19</f>
        <v/>
      </c>
      <c r="BM56" s="41">
        <f>AU56*$B$20</f>
        <v/>
      </c>
      <c r="BN56" s="41">
        <f>AV56*$B$21</f>
        <v/>
      </c>
      <c r="BO56" s="41">
        <f>AW56*$B$22</f>
        <v/>
      </c>
      <c r="BP56" s="41">
        <f>AX56*$B$23</f>
        <v/>
      </c>
      <c r="BQ56" s="41">
        <f>AY56*$B$24</f>
        <v/>
      </c>
      <c r="BR56" s="306">
        <f>AZ56*$B$25</f>
        <v/>
      </c>
    </row>
    <row r="57" ht="21" customHeight="1">
      <c r="A57" s="472" t="inlineStr">
        <is>
          <t>Nova Max Blok 25 20:00- 20:20</t>
        </is>
      </c>
      <c r="B57" s="249" t="inlineStr">
        <is>
          <t>20:00</t>
        </is>
      </c>
      <c r="C57" s="249" t="inlineStr">
        <is>
          <t>PT</t>
        </is>
      </c>
      <c r="D57" s="493" t="inlineStr">
        <is>
          <t>Mo - Su</t>
        </is>
      </c>
      <c r="E57" s="708" t="n"/>
      <c r="F57" s="707" t="n"/>
      <c r="G57" s="707" t="n"/>
      <c r="H57" s="707" t="n"/>
      <c r="I57" s="707" t="n"/>
      <c r="J57" s="707" t="n"/>
      <c r="K57" s="708" t="n"/>
      <c r="L57" s="708" t="n"/>
      <c r="M57" s="707" t="n"/>
      <c r="N57" s="707" t="n"/>
      <c r="O57" s="707" t="n"/>
      <c r="P57" s="707" t="n"/>
      <c r="Q57" s="707" t="n"/>
      <c r="R57" s="708" t="n"/>
      <c r="S57" s="708" t="n"/>
      <c r="T57" s="707" t="n"/>
      <c r="U57" s="707" t="n"/>
      <c r="V57" s="707" t="n"/>
      <c r="W57" s="707" t="n"/>
      <c r="X57" s="707" t="n"/>
      <c r="Y57" s="708" t="n"/>
      <c r="Z57" s="708" t="n"/>
      <c r="AA57" s="707" t="n"/>
      <c r="AB57" s="707" t="n"/>
      <c r="AC57" s="707" t="n"/>
      <c r="AD57" s="707" t="n"/>
      <c r="AE57" s="707" t="n"/>
      <c r="AF57" s="708" t="n"/>
      <c r="AG57" s="708" t="n"/>
      <c r="AH57" s="707" t="n"/>
      <c r="AI57" s="707" t="n"/>
      <c r="AJ57" s="34">
        <f>COUNTA(E57:AI57)</f>
        <v/>
      </c>
      <c r="AL57" s="36">
        <f>+COUNTIF(E57:AI57,"*"&amp;"A"&amp;"*")</f>
        <v/>
      </c>
      <c r="AM57" s="37">
        <f>+COUNTIF(E57:AI57,"*"&amp;"B"&amp;"*")</f>
        <v/>
      </c>
      <c r="AN57" s="37">
        <f>+COUNTIF(E57:AI57,"*"&amp;"C"&amp;"*")</f>
        <v/>
      </c>
      <c r="AO57" s="37">
        <f>+COUNTIF(E57:AI57,"*"&amp;"D"&amp;"*")</f>
        <v/>
      </c>
      <c r="AP57" s="37">
        <f>+COUNTIF(E57:AI57,"*"&amp;"E"&amp;"*")</f>
        <v/>
      </c>
      <c r="AQ57" s="37">
        <f>+COUNTIF(E57:AI57,"*"&amp;"F"&amp;"*")</f>
        <v/>
      </c>
      <c r="AR57" s="37">
        <f>+COUNTIF(E57:AI57,"*"&amp;"G"&amp;"*")</f>
        <v/>
      </c>
      <c r="AS57" s="37">
        <f>+COUNTIF(E57:AI57,"*"&amp;"H"&amp;"*")</f>
        <v/>
      </c>
      <c r="AT57" s="37">
        <f>+COUNTIF(E57:AI57,"*"&amp;"I"&amp;"*")</f>
        <v/>
      </c>
      <c r="AU57" s="37">
        <f>+COUNTIF(E57:AI57,"*"&amp;"J"&amp;"*")</f>
        <v/>
      </c>
      <c r="AV57" s="37">
        <f>+COUNTIF(E57:AI57,"*"&amp;"K"&amp;"*")</f>
        <v/>
      </c>
      <c r="AW57" s="37">
        <f>+COUNTIF(E57:AI57,"*"&amp;"L"&amp;"*")</f>
        <v/>
      </c>
      <c r="AX57" s="37">
        <f>+COUNTIF(E57:AI57,"*"&amp;"M"&amp;"*")</f>
        <v/>
      </c>
      <c r="AY57" s="37">
        <f>+COUNTIF(E57:AI57,"*"&amp;"N"&amp;"*")</f>
        <v/>
      </c>
      <c r="AZ57" s="396">
        <f>+COUNTIF(E57:AI57,"*"&amp;"O"&amp;"*")</f>
        <v/>
      </c>
      <c r="BB57" s="39">
        <f>IF($C57="NPT",SUM($AL57:$AZ57),0)</f>
        <v/>
      </c>
      <c r="BC57" s="40">
        <f>IF($C57="PT",SUM($AL57:$AZ57),0)</f>
        <v/>
      </c>
      <c r="BD57" s="41">
        <f>AL57*$B$11</f>
        <v/>
      </c>
      <c r="BE57" s="41">
        <f>AM57*$B$12</f>
        <v/>
      </c>
      <c r="BF57" s="41">
        <f>AN57*$B$13</f>
        <v/>
      </c>
      <c r="BG57" s="41">
        <f>AO57*$B$14</f>
        <v/>
      </c>
      <c r="BH57" s="41">
        <f>AP57*$B$15</f>
        <v/>
      </c>
      <c r="BI57" s="41">
        <f>AQ57*$B$16</f>
        <v/>
      </c>
      <c r="BJ57" s="41">
        <f>AR57*$B$17</f>
        <v/>
      </c>
      <c r="BK57" s="41">
        <f>AS57*$B$18</f>
        <v/>
      </c>
      <c r="BL57" s="41">
        <f>AT57*$B$19</f>
        <v/>
      </c>
      <c r="BM57" s="41">
        <f>AU57*$B$20</f>
        <v/>
      </c>
      <c r="BN57" s="41">
        <f>AV57*$B$21</f>
        <v/>
      </c>
      <c r="BO57" s="41">
        <f>AW57*$B$22</f>
        <v/>
      </c>
      <c r="BP57" s="41">
        <f>AX57*$B$23</f>
        <v/>
      </c>
      <c r="BQ57" s="41">
        <f>AY57*$B$24</f>
        <v/>
      </c>
      <c r="BR57" s="306">
        <f>AZ57*$B$25</f>
        <v/>
      </c>
    </row>
    <row r="58" ht="21" customHeight="1">
      <c r="A58" s="472" t="inlineStr">
        <is>
          <t>Nova Max Blok 26 20:30- 20:50</t>
        </is>
      </c>
      <c r="B58" s="249" t="inlineStr">
        <is>
          <t>20:30</t>
        </is>
      </c>
      <c r="C58" s="249" t="inlineStr">
        <is>
          <t>PT</t>
        </is>
      </c>
      <c r="D58" s="493" t="inlineStr">
        <is>
          <t>Mo - Su</t>
        </is>
      </c>
      <c r="E58" s="708" t="n"/>
      <c r="F58" s="707" t="n"/>
      <c r="G58" s="707" t="n"/>
      <c r="H58" s="707" t="n"/>
      <c r="I58" s="707" t="n"/>
      <c r="J58" s="707" t="n"/>
      <c r="K58" s="708" t="n"/>
      <c r="L58" s="708" t="n"/>
      <c r="M58" s="707" t="n"/>
      <c r="N58" s="707" t="n"/>
      <c r="O58" s="707" t="n"/>
      <c r="P58" s="707" t="n"/>
      <c r="Q58" s="707" t="n"/>
      <c r="R58" s="708" t="n"/>
      <c r="S58" s="708" t="n"/>
      <c r="T58" s="707" t="n"/>
      <c r="U58" s="707" t="n"/>
      <c r="V58" s="707" t="n"/>
      <c r="W58" s="707" t="n"/>
      <c r="X58" s="707" t="n"/>
      <c r="Y58" s="708" t="n"/>
      <c r="Z58" s="708" t="n"/>
      <c r="AA58" s="707" t="n"/>
      <c r="AB58" s="707" t="n"/>
      <c r="AC58" s="707" t="n"/>
      <c r="AD58" s="707" t="n"/>
      <c r="AE58" s="707" t="n"/>
      <c r="AF58" s="708" t="n"/>
      <c r="AG58" s="708" t="n"/>
      <c r="AH58" s="707" t="n"/>
      <c r="AI58" s="707" t="n"/>
      <c r="AJ58" s="34">
        <f>COUNTA(E58:AI58)</f>
        <v/>
      </c>
      <c r="AL58" s="36">
        <f>+COUNTIF(E58:AI58,"*"&amp;"A"&amp;"*")</f>
        <v/>
      </c>
      <c r="AM58" s="37">
        <f>+COUNTIF(E58:AI58,"*"&amp;"B"&amp;"*")</f>
        <v/>
      </c>
      <c r="AN58" s="37">
        <f>+COUNTIF(E58:AI58,"*"&amp;"C"&amp;"*")</f>
        <v/>
      </c>
      <c r="AO58" s="37">
        <f>+COUNTIF(E58:AI58,"*"&amp;"D"&amp;"*")</f>
        <v/>
      </c>
      <c r="AP58" s="37">
        <f>+COUNTIF(E58:AI58,"*"&amp;"E"&amp;"*")</f>
        <v/>
      </c>
      <c r="AQ58" s="37">
        <f>+COUNTIF(E58:AI58,"*"&amp;"F"&amp;"*")</f>
        <v/>
      </c>
      <c r="AR58" s="37">
        <f>+COUNTIF(E58:AI58,"*"&amp;"G"&amp;"*")</f>
        <v/>
      </c>
      <c r="AS58" s="37">
        <f>+COUNTIF(E58:AI58,"*"&amp;"H"&amp;"*")</f>
        <v/>
      </c>
      <c r="AT58" s="37">
        <f>+COUNTIF(E58:AI58,"*"&amp;"I"&amp;"*")</f>
        <v/>
      </c>
      <c r="AU58" s="37">
        <f>+COUNTIF(E58:AI58,"*"&amp;"J"&amp;"*")</f>
        <v/>
      </c>
      <c r="AV58" s="37">
        <f>+COUNTIF(E58:AI58,"*"&amp;"K"&amp;"*")</f>
        <v/>
      </c>
      <c r="AW58" s="37">
        <f>+COUNTIF(E58:AI58,"*"&amp;"L"&amp;"*")</f>
        <v/>
      </c>
      <c r="AX58" s="37">
        <f>+COUNTIF(E58:AI58,"*"&amp;"M"&amp;"*")</f>
        <v/>
      </c>
      <c r="AY58" s="37">
        <f>+COUNTIF(E58:AI58,"*"&amp;"N"&amp;"*")</f>
        <v/>
      </c>
      <c r="AZ58" s="396">
        <f>+COUNTIF(E58:AI58,"*"&amp;"O"&amp;"*")</f>
        <v/>
      </c>
      <c r="BB58" s="39">
        <f>IF($C58="NPT",SUM($AL58:$AZ58),0)</f>
        <v/>
      </c>
      <c r="BC58" s="40">
        <f>IF($C58="PT",SUM($AL58:$AZ58),0)</f>
        <v/>
      </c>
      <c r="BD58" s="41">
        <f>AL58*$B$11</f>
        <v/>
      </c>
      <c r="BE58" s="41">
        <f>AM58*$B$12</f>
        <v/>
      </c>
      <c r="BF58" s="41">
        <f>AN58*$B$13</f>
        <v/>
      </c>
      <c r="BG58" s="41">
        <f>AO58*$B$14</f>
        <v/>
      </c>
      <c r="BH58" s="41">
        <f>AP58*$B$15</f>
        <v/>
      </c>
      <c r="BI58" s="41">
        <f>AQ58*$B$16</f>
        <v/>
      </c>
      <c r="BJ58" s="41">
        <f>AR58*$B$17</f>
        <v/>
      </c>
      <c r="BK58" s="41">
        <f>AS58*$B$18</f>
        <v/>
      </c>
      <c r="BL58" s="41">
        <f>AT58*$B$19</f>
        <v/>
      </c>
      <c r="BM58" s="41">
        <f>AU58*$B$20</f>
        <v/>
      </c>
      <c r="BN58" s="41">
        <f>AV58*$B$21</f>
        <v/>
      </c>
      <c r="BO58" s="41">
        <f>AW58*$B$22</f>
        <v/>
      </c>
      <c r="BP58" s="41">
        <f>AX58*$B$23</f>
        <v/>
      </c>
      <c r="BQ58" s="41">
        <f>AY58*$B$24</f>
        <v/>
      </c>
      <c r="BR58" s="306">
        <f>AZ58*$B$25</f>
        <v/>
      </c>
    </row>
    <row r="59" ht="21" customHeight="1">
      <c r="A59" s="472" t="inlineStr">
        <is>
          <t>Nova Max Blok 27 21:00- 21:20</t>
        </is>
      </c>
      <c r="B59" s="249" t="inlineStr">
        <is>
          <t>21:00</t>
        </is>
      </c>
      <c r="C59" s="249" t="inlineStr">
        <is>
          <t>PT</t>
        </is>
      </c>
      <c r="D59" s="493" t="inlineStr">
        <is>
          <t>Mo - Su</t>
        </is>
      </c>
      <c r="E59" s="708" t="n"/>
      <c r="F59" s="707" t="n"/>
      <c r="G59" s="707" t="n"/>
      <c r="H59" s="707" t="n"/>
      <c r="I59" s="707" t="n"/>
      <c r="J59" s="707" t="n"/>
      <c r="K59" s="708" t="n"/>
      <c r="L59" s="708" t="n"/>
      <c r="M59" s="707" t="n"/>
      <c r="N59" s="707" t="n"/>
      <c r="O59" s="707" t="n"/>
      <c r="P59" s="707" t="n"/>
      <c r="Q59" s="707" t="n"/>
      <c r="R59" s="708" t="n"/>
      <c r="S59" s="708" t="n"/>
      <c r="T59" s="707" t="n"/>
      <c r="U59" s="707" t="n"/>
      <c r="V59" s="707" t="n"/>
      <c r="W59" s="707" t="n"/>
      <c r="X59" s="707" t="n"/>
      <c r="Y59" s="708" t="n"/>
      <c r="Z59" s="708" t="n"/>
      <c r="AA59" s="707" t="n"/>
      <c r="AB59" s="707" t="n"/>
      <c r="AC59" s="707" t="n"/>
      <c r="AD59" s="707" t="n"/>
      <c r="AE59" s="707" t="n"/>
      <c r="AF59" s="708" t="n"/>
      <c r="AG59" s="708" t="n"/>
      <c r="AH59" s="707" t="n"/>
      <c r="AI59" s="707" t="n"/>
      <c r="AJ59" s="34">
        <f>COUNTA(E59:AI59)</f>
        <v/>
      </c>
      <c r="AL59" s="36">
        <f>+COUNTIF(E59:AI59,"*"&amp;"A"&amp;"*")</f>
        <v/>
      </c>
      <c r="AM59" s="37">
        <f>+COUNTIF(E59:AI59,"*"&amp;"B"&amp;"*")</f>
        <v/>
      </c>
      <c r="AN59" s="37">
        <f>+COUNTIF(E59:AI59,"*"&amp;"C"&amp;"*")</f>
        <v/>
      </c>
      <c r="AO59" s="37">
        <f>+COUNTIF(E59:AI59,"*"&amp;"D"&amp;"*")</f>
        <v/>
      </c>
      <c r="AP59" s="37">
        <f>+COUNTIF(E59:AI59,"*"&amp;"E"&amp;"*")</f>
        <v/>
      </c>
      <c r="AQ59" s="37">
        <f>+COUNTIF(E59:AI59,"*"&amp;"F"&amp;"*")</f>
        <v/>
      </c>
      <c r="AR59" s="37">
        <f>+COUNTIF(E59:AI59,"*"&amp;"G"&amp;"*")</f>
        <v/>
      </c>
      <c r="AS59" s="37">
        <f>+COUNTIF(E59:AI59,"*"&amp;"H"&amp;"*")</f>
        <v/>
      </c>
      <c r="AT59" s="37">
        <f>+COUNTIF(E59:AI59,"*"&amp;"I"&amp;"*")</f>
        <v/>
      </c>
      <c r="AU59" s="37">
        <f>+COUNTIF(E59:AI59,"*"&amp;"J"&amp;"*")</f>
        <v/>
      </c>
      <c r="AV59" s="37">
        <f>+COUNTIF(E59:AI59,"*"&amp;"K"&amp;"*")</f>
        <v/>
      </c>
      <c r="AW59" s="37">
        <f>+COUNTIF(E59:AI59,"*"&amp;"L"&amp;"*")</f>
        <v/>
      </c>
      <c r="AX59" s="37">
        <f>+COUNTIF(E59:AI59,"*"&amp;"M"&amp;"*")</f>
        <v/>
      </c>
      <c r="AY59" s="37">
        <f>+COUNTIF(E59:AI59,"*"&amp;"N"&amp;"*")</f>
        <v/>
      </c>
      <c r="AZ59" s="396">
        <f>+COUNTIF(E59:AI59,"*"&amp;"O"&amp;"*")</f>
        <v/>
      </c>
      <c r="BB59" s="39">
        <f>IF($C59="NPT",SUM($AL59:$AZ59),0)</f>
        <v/>
      </c>
      <c r="BC59" s="40">
        <f>IF($C59="PT",SUM($AL59:$AZ59),0)</f>
        <v/>
      </c>
      <c r="BD59" s="41">
        <f>AL59*$B$11</f>
        <v/>
      </c>
      <c r="BE59" s="41">
        <f>AM59*$B$12</f>
        <v/>
      </c>
      <c r="BF59" s="41">
        <f>AN59*$B$13</f>
        <v/>
      </c>
      <c r="BG59" s="41">
        <f>AO59*$B$14</f>
        <v/>
      </c>
      <c r="BH59" s="41">
        <f>AP59*$B$15</f>
        <v/>
      </c>
      <c r="BI59" s="41">
        <f>AQ59*$B$16</f>
        <v/>
      </c>
      <c r="BJ59" s="41">
        <f>AR59*$B$17</f>
        <v/>
      </c>
      <c r="BK59" s="41">
        <f>AS59*$B$18</f>
        <v/>
      </c>
      <c r="BL59" s="41">
        <f>AT59*$B$19</f>
        <v/>
      </c>
      <c r="BM59" s="41">
        <f>AU59*$B$20</f>
        <v/>
      </c>
      <c r="BN59" s="41">
        <f>AV59*$B$21</f>
        <v/>
      </c>
      <c r="BO59" s="41">
        <f>AW59*$B$22</f>
        <v/>
      </c>
      <c r="BP59" s="41">
        <f>AX59*$B$23</f>
        <v/>
      </c>
      <c r="BQ59" s="41">
        <f>AY59*$B$24</f>
        <v/>
      </c>
      <c r="BR59" s="306">
        <f>AZ59*$B$25</f>
        <v/>
      </c>
    </row>
    <row r="60" ht="21" customHeight="1">
      <c r="A60" s="472" t="inlineStr">
        <is>
          <t>Nova Max Blok 28 21:30- 21:50</t>
        </is>
      </c>
      <c r="B60" s="249" t="inlineStr">
        <is>
          <t>21:30</t>
        </is>
      </c>
      <c r="C60" s="249" t="inlineStr">
        <is>
          <t>PT</t>
        </is>
      </c>
      <c r="D60" s="493" t="inlineStr">
        <is>
          <t>Mo - Su</t>
        </is>
      </c>
      <c r="E60" s="708" t="n"/>
      <c r="F60" s="707" t="n"/>
      <c r="G60" s="707" t="n"/>
      <c r="H60" s="707" t="n"/>
      <c r="I60" s="707" t="n"/>
      <c r="J60" s="707" t="n"/>
      <c r="K60" s="708" t="n"/>
      <c r="L60" s="708" t="n"/>
      <c r="M60" s="707" t="n"/>
      <c r="N60" s="707" t="n"/>
      <c r="O60" s="707" t="n"/>
      <c r="P60" s="707" t="n"/>
      <c r="Q60" s="707" t="n"/>
      <c r="R60" s="708" t="n"/>
      <c r="S60" s="708" t="n"/>
      <c r="T60" s="707" t="n"/>
      <c r="U60" s="707" t="n"/>
      <c r="V60" s="707" t="n"/>
      <c r="W60" s="707" t="n"/>
      <c r="X60" s="707" t="n"/>
      <c r="Y60" s="708" t="n"/>
      <c r="Z60" s="708" t="n"/>
      <c r="AA60" s="707" t="n"/>
      <c r="AB60" s="707" t="n"/>
      <c r="AC60" s="707" t="n"/>
      <c r="AD60" s="707" t="n"/>
      <c r="AE60" s="707" t="n"/>
      <c r="AF60" s="708" t="n"/>
      <c r="AG60" s="708" t="n"/>
      <c r="AH60" s="707" t="n"/>
      <c r="AI60" s="707" t="n"/>
      <c r="AJ60" s="34">
        <f>COUNTA(E60:AI60)</f>
        <v/>
      </c>
      <c r="AL60" s="36">
        <f>+COUNTIF(E60:AI60,"*"&amp;"A"&amp;"*")</f>
        <v/>
      </c>
      <c r="AM60" s="37">
        <f>+COUNTIF(E60:AI60,"*"&amp;"B"&amp;"*")</f>
        <v/>
      </c>
      <c r="AN60" s="37">
        <f>+COUNTIF(E60:AI60,"*"&amp;"C"&amp;"*")</f>
        <v/>
      </c>
      <c r="AO60" s="37">
        <f>+COUNTIF(E60:AI60,"*"&amp;"D"&amp;"*")</f>
        <v/>
      </c>
      <c r="AP60" s="37">
        <f>+COUNTIF(E60:AI60,"*"&amp;"E"&amp;"*")</f>
        <v/>
      </c>
      <c r="AQ60" s="37">
        <f>+COUNTIF(E60:AI60,"*"&amp;"F"&amp;"*")</f>
        <v/>
      </c>
      <c r="AR60" s="37">
        <f>+COUNTIF(E60:AI60,"*"&amp;"G"&amp;"*")</f>
        <v/>
      </c>
      <c r="AS60" s="37">
        <f>+COUNTIF(E60:AI60,"*"&amp;"H"&amp;"*")</f>
        <v/>
      </c>
      <c r="AT60" s="37">
        <f>+COUNTIF(E60:AI60,"*"&amp;"I"&amp;"*")</f>
        <v/>
      </c>
      <c r="AU60" s="37">
        <f>+COUNTIF(E60:AI60,"*"&amp;"J"&amp;"*")</f>
        <v/>
      </c>
      <c r="AV60" s="37">
        <f>+COUNTIF(E60:AI60,"*"&amp;"K"&amp;"*")</f>
        <v/>
      </c>
      <c r="AW60" s="37">
        <f>+COUNTIF(E60:AI60,"*"&amp;"L"&amp;"*")</f>
        <v/>
      </c>
      <c r="AX60" s="37">
        <f>+COUNTIF(E60:AI60,"*"&amp;"M"&amp;"*")</f>
        <v/>
      </c>
      <c r="AY60" s="37">
        <f>+COUNTIF(E60:AI60,"*"&amp;"N"&amp;"*")</f>
        <v/>
      </c>
      <c r="AZ60" s="396">
        <f>+COUNTIF(E60:AI60,"*"&amp;"O"&amp;"*")</f>
        <v/>
      </c>
      <c r="BB60" s="39">
        <f>IF($C60="NPT",SUM($AL60:$AZ60),0)</f>
        <v/>
      </c>
      <c r="BC60" s="40">
        <f>IF($C60="PT",SUM($AL60:$AZ60),0)</f>
        <v/>
      </c>
      <c r="BD60" s="41">
        <f>AL60*$B$11</f>
        <v/>
      </c>
      <c r="BE60" s="41">
        <f>AM60*$B$12</f>
        <v/>
      </c>
      <c r="BF60" s="41">
        <f>AN60*$B$13</f>
        <v/>
      </c>
      <c r="BG60" s="41">
        <f>AO60*$B$14</f>
        <v/>
      </c>
      <c r="BH60" s="41">
        <f>AP60*$B$15</f>
        <v/>
      </c>
      <c r="BI60" s="41">
        <f>AQ60*$B$16</f>
        <v/>
      </c>
      <c r="BJ60" s="41">
        <f>AR60*$B$17</f>
        <v/>
      </c>
      <c r="BK60" s="41">
        <f>AS60*$B$18</f>
        <v/>
      </c>
      <c r="BL60" s="41">
        <f>AT60*$B$19</f>
        <v/>
      </c>
      <c r="BM60" s="41">
        <f>AU60*$B$20</f>
        <v/>
      </c>
      <c r="BN60" s="41">
        <f>AV60*$B$21</f>
        <v/>
      </c>
      <c r="BO60" s="41">
        <f>AW60*$B$22</f>
        <v/>
      </c>
      <c r="BP60" s="41">
        <f>AX60*$B$23</f>
        <v/>
      </c>
      <c r="BQ60" s="41">
        <f>AY60*$B$24</f>
        <v/>
      </c>
      <c r="BR60" s="306">
        <f>AZ60*$B$25</f>
        <v/>
      </c>
    </row>
    <row r="61" ht="21" customHeight="1">
      <c r="A61" s="472" t="inlineStr">
        <is>
          <t>Nova Max Blok 29 22: 00- 22:20</t>
        </is>
      </c>
      <c r="B61" s="249" t="inlineStr">
        <is>
          <t>22:00</t>
        </is>
      </c>
      <c r="C61" s="249" t="inlineStr">
        <is>
          <t>PT</t>
        </is>
      </c>
      <c r="D61" s="493" t="inlineStr">
        <is>
          <t>Mo - Su</t>
        </is>
      </c>
      <c r="E61" s="708" t="n"/>
      <c r="F61" s="707" t="n"/>
      <c r="G61" s="707" t="n"/>
      <c r="H61" s="707" t="n"/>
      <c r="I61" s="707" t="n"/>
      <c r="J61" s="707" t="n"/>
      <c r="K61" s="708" t="n"/>
      <c r="L61" s="708" t="n"/>
      <c r="M61" s="707" t="n"/>
      <c r="N61" s="707" t="n"/>
      <c r="O61" s="707" t="n"/>
      <c r="P61" s="707" t="n"/>
      <c r="Q61" s="707" t="n"/>
      <c r="R61" s="708" t="n"/>
      <c r="S61" s="708" t="n"/>
      <c r="T61" s="707" t="n"/>
      <c r="U61" s="707" t="n"/>
      <c r="V61" s="707" t="n"/>
      <c r="W61" s="707" t="n"/>
      <c r="X61" s="707" t="n"/>
      <c r="Y61" s="708" t="n"/>
      <c r="Z61" s="708" t="n"/>
      <c r="AA61" s="707" t="n"/>
      <c r="AB61" s="707" t="n"/>
      <c r="AC61" s="707" t="n"/>
      <c r="AD61" s="707" t="n"/>
      <c r="AE61" s="707" t="n"/>
      <c r="AF61" s="708" t="n"/>
      <c r="AG61" s="708" t="n"/>
      <c r="AH61" s="707" t="n"/>
      <c r="AI61" s="707" t="n"/>
      <c r="AJ61" s="34">
        <f>COUNTA(E61:AI61)</f>
        <v/>
      </c>
      <c r="AL61" s="36">
        <f>+COUNTIF(E61:AI61,"*"&amp;"A"&amp;"*")</f>
        <v/>
      </c>
      <c r="AM61" s="37">
        <f>+COUNTIF(E61:AI61,"*"&amp;"B"&amp;"*")</f>
        <v/>
      </c>
      <c r="AN61" s="37">
        <f>+COUNTIF(E61:AI61,"*"&amp;"C"&amp;"*")</f>
        <v/>
      </c>
      <c r="AO61" s="37">
        <f>+COUNTIF(E61:AI61,"*"&amp;"D"&amp;"*")</f>
        <v/>
      </c>
      <c r="AP61" s="37">
        <f>+COUNTIF(E61:AI61,"*"&amp;"E"&amp;"*")</f>
        <v/>
      </c>
      <c r="AQ61" s="37">
        <f>+COUNTIF(E61:AI61,"*"&amp;"F"&amp;"*")</f>
        <v/>
      </c>
      <c r="AR61" s="37">
        <f>+COUNTIF(E61:AI61,"*"&amp;"G"&amp;"*")</f>
        <v/>
      </c>
      <c r="AS61" s="37">
        <f>+COUNTIF(E61:AI61,"*"&amp;"H"&amp;"*")</f>
        <v/>
      </c>
      <c r="AT61" s="37">
        <f>+COUNTIF(E61:AI61,"*"&amp;"I"&amp;"*")</f>
        <v/>
      </c>
      <c r="AU61" s="37">
        <f>+COUNTIF(E61:AI61,"*"&amp;"J"&amp;"*")</f>
        <v/>
      </c>
      <c r="AV61" s="37">
        <f>+COUNTIF(E61:AI61,"*"&amp;"K"&amp;"*")</f>
        <v/>
      </c>
      <c r="AW61" s="37">
        <f>+COUNTIF(E61:AI61,"*"&amp;"L"&amp;"*")</f>
        <v/>
      </c>
      <c r="AX61" s="37">
        <f>+COUNTIF(E61:AI61,"*"&amp;"M"&amp;"*")</f>
        <v/>
      </c>
      <c r="AY61" s="37">
        <f>+COUNTIF(E61:AI61,"*"&amp;"N"&amp;"*")</f>
        <v/>
      </c>
      <c r="AZ61" s="396">
        <f>+COUNTIF(E61:AI61,"*"&amp;"O"&amp;"*")</f>
        <v/>
      </c>
      <c r="BB61" s="39">
        <f>IF($C61="NPT",SUM($AL61:$AZ61),0)</f>
        <v/>
      </c>
      <c r="BC61" s="40">
        <f>IF($C61="PT",SUM($AL61:$AZ61),0)</f>
        <v/>
      </c>
      <c r="BD61" s="41">
        <f>AL61*$B$11</f>
        <v/>
      </c>
      <c r="BE61" s="41">
        <f>AM61*$B$12</f>
        <v/>
      </c>
      <c r="BF61" s="41">
        <f>AN61*$B$13</f>
        <v/>
      </c>
      <c r="BG61" s="41">
        <f>AO61*$B$14</f>
        <v/>
      </c>
      <c r="BH61" s="41">
        <f>AP61*$B$15</f>
        <v/>
      </c>
      <c r="BI61" s="41">
        <f>AQ61*$B$16</f>
        <v/>
      </c>
      <c r="BJ61" s="41">
        <f>AR61*$B$17</f>
        <v/>
      </c>
      <c r="BK61" s="41">
        <f>AS61*$B$18</f>
        <v/>
      </c>
      <c r="BL61" s="41">
        <f>AT61*$B$19</f>
        <v/>
      </c>
      <c r="BM61" s="41">
        <f>AU61*$B$20</f>
        <v/>
      </c>
      <c r="BN61" s="41">
        <f>AV61*$B$21</f>
        <v/>
      </c>
      <c r="BO61" s="41">
        <f>AW61*$B$22</f>
        <v/>
      </c>
      <c r="BP61" s="41">
        <f>AX61*$B$23</f>
        <v/>
      </c>
      <c r="BQ61" s="41">
        <f>AY61*$B$24</f>
        <v/>
      </c>
      <c r="BR61" s="306">
        <f>AZ61*$B$25</f>
        <v/>
      </c>
    </row>
    <row r="62" ht="21" customHeight="1">
      <c r="A62" s="472" t="inlineStr">
        <is>
          <t>Nova Max Blok 30 22:30- 22:50</t>
        </is>
      </c>
      <c r="B62" s="249" t="inlineStr">
        <is>
          <t>22:30</t>
        </is>
      </c>
      <c r="C62" s="249" t="inlineStr">
        <is>
          <t>PT</t>
        </is>
      </c>
      <c r="D62" s="493" t="inlineStr">
        <is>
          <t>Mo - Su</t>
        </is>
      </c>
      <c r="E62" s="708" t="n"/>
      <c r="F62" s="707" t="n"/>
      <c r="G62" s="707" t="n"/>
      <c r="H62" s="707" t="n"/>
      <c r="I62" s="707" t="n"/>
      <c r="J62" s="707" t="n"/>
      <c r="K62" s="708" t="n"/>
      <c r="L62" s="708" t="n"/>
      <c r="M62" s="707" t="n"/>
      <c r="N62" s="707" t="n"/>
      <c r="O62" s="707" t="n"/>
      <c r="P62" s="707" t="n"/>
      <c r="Q62" s="707" t="n"/>
      <c r="R62" s="708" t="n"/>
      <c r="S62" s="708" t="n"/>
      <c r="T62" s="707" t="n"/>
      <c r="U62" s="707" t="n"/>
      <c r="V62" s="707" t="n"/>
      <c r="W62" s="707" t="n"/>
      <c r="X62" s="707" t="n"/>
      <c r="Y62" s="708" t="n"/>
      <c r="Z62" s="708" t="n"/>
      <c r="AA62" s="707" t="n"/>
      <c r="AB62" s="707" t="n"/>
      <c r="AC62" s="707" t="n"/>
      <c r="AD62" s="707" t="n"/>
      <c r="AE62" s="707" t="n"/>
      <c r="AF62" s="708" t="n"/>
      <c r="AG62" s="708" t="n"/>
      <c r="AH62" s="707" t="n"/>
      <c r="AI62" s="707" t="n"/>
      <c r="AJ62" s="34">
        <f>COUNTA(E62:AI62)</f>
        <v/>
      </c>
      <c r="AL62" s="36">
        <f>+COUNTIF(E62:AI62,"*"&amp;"A"&amp;"*")</f>
        <v/>
      </c>
      <c r="AM62" s="37">
        <f>+COUNTIF(E62:AI62,"*"&amp;"B"&amp;"*")</f>
        <v/>
      </c>
      <c r="AN62" s="37">
        <f>+COUNTIF(E62:AI62,"*"&amp;"C"&amp;"*")</f>
        <v/>
      </c>
      <c r="AO62" s="37">
        <f>+COUNTIF(E62:AI62,"*"&amp;"D"&amp;"*")</f>
        <v/>
      </c>
      <c r="AP62" s="37">
        <f>+COUNTIF(E62:AI62,"*"&amp;"E"&amp;"*")</f>
        <v/>
      </c>
      <c r="AQ62" s="37">
        <f>+COUNTIF(E62:AI62,"*"&amp;"F"&amp;"*")</f>
        <v/>
      </c>
      <c r="AR62" s="37">
        <f>+COUNTIF(E62:AI62,"*"&amp;"G"&amp;"*")</f>
        <v/>
      </c>
      <c r="AS62" s="37">
        <f>+COUNTIF(E62:AI62,"*"&amp;"H"&amp;"*")</f>
        <v/>
      </c>
      <c r="AT62" s="37">
        <f>+COUNTIF(E62:AI62,"*"&amp;"I"&amp;"*")</f>
        <v/>
      </c>
      <c r="AU62" s="37">
        <f>+COUNTIF(E62:AI62,"*"&amp;"J"&amp;"*")</f>
        <v/>
      </c>
      <c r="AV62" s="37">
        <f>+COUNTIF(E62:AI62,"*"&amp;"K"&amp;"*")</f>
        <v/>
      </c>
      <c r="AW62" s="37">
        <f>+COUNTIF(E62:AI62,"*"&amp;"L"&amp;"*")</f>
        <v/>
      </c>
      <c r="AX62" s="37">
        <f>+COUNTIF(E62:AI62,"*"&amp;"M"&amp;"*")</f>
        <v/>
      </c>
      <c r="AY62" s="37">
        <f>+COUNTIF(E62:AI62,"*"&amp;"N"&amp;"*")</f>
        <v/>
      </c>
      <c r="AZ62" s="396">
        <f>+COUNTIF(E62:AI62,"*"&amp;"O"&amp;"*")</f>
        <v/>
      </c>
      <c r="BB62" s="39">
        <f>IF($C62="NPT",SUM($AL62:$AZ62),0)</f>
        <v/>
      </c>
      <c r="BC62" s="40">
        <f>IF($C62="PT",SUM($AL62:$AZ62),0)</f>
        <v/>
      </c>
      <c r="BD62" s="41">
        <f>AL62*$B$11</f>
        <v/>
      </c>
      <c r="BE62" s="41">
        <f>AM62*$B$12</f>
        <v/>
      </c>
      <c r="BF62" s="41">
        <f>AN62*$B$13</f>
        <v/>
      </c>
      <c r="BG62" s="41">
        <f>AO62*$B$14</f>
        <v/>
      </c>
      <c r="BH62" s="41">
        <f>AP62*$B$15</f>
        <v/>
      </c>
      <c r="BI62" s="41">
        <f>AQ62*$B$16</f>
        <v/>
      </c>
      <c r="BJ62" s="41">
        <f>AR62*$B$17</f>
        <v/>
      </c>
      <c r="BK62" s="41">
        <f>AS62*$B$18</f>
        <v/>
      </c>
      <c r="BL62" s="41">
        <f>AT62*$B$19</f>
        <v/>
      </c>
      <c r="BM62" s="41">
        <f>AU62*$B$20</f>
        <v/>
      </c>
      <c r="BN62" s="41">
        <f>AV62*$B$21</f>
        <v/>
      </c>
      <c r="BO62" s="41">
        <f>AW62*$B$22</f>
        <v/>
      </c>
      <c r="BP62" s="41">
        <f>AX62*$B$23</f>
        <v/>
      </c>
      <c r="BQ62" s="41">
        <f>AY62*$B$24</f>
        <v/>
      </c>
      <c r="BR62" s="306">
        <f>AZ62*$B$25</f>
        <v/>
      </c>
    </row>
    <row r="63" ht="21" customHeight="1">
      <c r="A63" s="472" t="inlineStr">
        <is>
          <t>Nova Max Blok 31 23:00- 23:20</t>
        </is>
      </c>
      <c r="B63" s="249" t="inlineStr">
        <is>
          <t>23:00</t>
        </is>
      </c>
      <c r="C63" s="249" t="inlineStr">
        <is>
          <t>NPT</t>
        </is>
      </c>
      <c r="D63" s="493" t="inlineStr">
        <is>
          <t>Mo - Su</t>
        </is>
      </c>
      <c r="E63" s="708" t="n"/>
      <c r="F63" s="707" t="n"/>
      <c r="G63" s="707" t="n"/>
      <c r="H63" s="707" t="n"/>
      <c r="I63" s="707" t="n"/>
      <c r="J63" s="707" t="n"/>
      <c r="K63" s="708" t="n"/>
      <c r="L63" s="708" t="n"/>
      <c r="M63" s="707" t="n"/>
      <c r="N63" s="707" t="n"/>
      <c r="O63" s="707" t="n"/>
      <c r="P63" s="707" t="n"/>
      <c r="Q63" s="707" t="n"/>
      <c r="R63" s="708" t="n"/>
      <c r="S63" s="708" t="n"/>
      <c r="T63" s="707" t="n"/>
      <c r="U63" s="707" t="n"/>
      <c r="V63" s="707" t="n"/>
      <c r="W63" s="707" t="n"/>
      <c r="X63" s="707" t="n"/>
      <c r="Y63" s="708" t="n"/>
      <c r="Z63" s="708" t="n"/>
      <c r="AA63" s="707" t="n"/>
      <c r="AB63" s="707" t="n"/>
      <c r="AC63" s="707" t="n"/>
      <c r="AD63" s="707" t="n"/>
      <c r="AE63" s="707" t="n"/>
      <c r="AF63" s="708" t="n"/>
      <c r="AG63" s="708" t="n"/>
      <c r="AH63" s="707" t="n"/>
      <c r="AI63" s="707" t="n"/>
      <c r="AJ63" s="34">
        <f>COUNTA(E63:AI63)</f>
        <v/>
      </c>
      <c r="AK63" s="38" t="n"/>
      <c r="AL63" s="36">
        <f>+COUNTIF(E63:AI63,"*"&amp;"A"&amp;"*")</f>
        <v/>
      </c>
      <c r="AM63" s="37">
        <f>+COUNTIF(E63:AI63,"*"&amp;"B"&amp;"*")</f>
        <v/>
      </c>
      <c r="AN63" s="37">
        <f>+COUNTIF(E63:AI63,"*"&amp;"C"&amp;"*")</f>
        <v/>
      </c>
      <c r="AO63" s="37">
        <f>+COUNTIF(E63:AI63,"*"&amp;"D"&amp;"*")</f>
        <v/>
      </c>
      <c r="AP63" s="37">
        <f>+COUNTIF(E63:AI63,"*"&amp;"E"&amp;"*")</f>
        <v/>
      </c>
      <c r="AQ63" s="37">
        <f>+COUNTIF(E63:AI63,"*"&amp;"F"&amp;"*")</f>
        <v/>
      </c>
      <c r="AR63" s="37">
        <f>+COUNTIF(E63:AI63,"*"&amp;"G"&amp;"*")</f>
        <v/>
      </c>
      <c r="AS63" s="37">
        <f>+COUNTIF(E63:AI63,"*"&amp;"H"&amp;"*")</f>
        <v/>
      </c>
      <c r="AT63" s="37">
        <f>+COUNTIF(E63:AI63,"*"&amp;"I"&amp;"*")</f>
        <v/>
      </c>
      <c r="AU63" s="37">
        <f>+COUNTIF(E63:AI63,"*"&amp;"J"&amp;"*")</f>
        <v/>
      </c>
      <c r="AV63" s="37">
        <f>+COUNTIF(E63:AI63,"*"&amp;"K"&amp;"*")</f>
        <v/>
      </c>
      <c r="AW63" s="37">
        <f>+COUNTIF(E63:AI63,"*"&amp;"L"&amp;"*")</f>
        <v/>
      </c>
      <c r="AX63" s="37">
        <f>+COUNTIF(E63:AI63,"*"&amp;"M"&amp;"*")</f>
        <v/>
      </c>
      <c r="AY63" s="37">
        <f>+COUNTIF(E63:AI63,"*"&amp;"N"&amp;"*")</f>
        <v/>
      </c>
      <c r="AZ63" s="396">
        <f>+COUNTIF(E63:AI63,"*"&amp;"O"&amp;"*")</f>
        <v/>
      </c>
      <c r="BB63" s="39">
        <f>IF($C63="NPT",SUM($AL63:$AZ63),0)</f>
        <v/>
      </c>
      <c r="BC63" s="40">
        <f>IF($C63="PT",SUM($AL63:$AZ63),0)</f>
        <v/>
      </c>
      <c r="BD63" s="41">
        <f>AL63*$B$11</f>
        <v/>
      </c>
      <c r="BE63" s="41">
        <f>AM63*$B$12</f>
        <v/>
      </c>
      <c r="BF63" s="41">
        <f>AN63*$B$13</f>
        <v/>
      </c>
      <c r="BG63" s="41">
        <f>AO63*$B$14</f>
        <v/>
      </c>
      <c r="BH63" s="41">
        <f>AP63*$B$15</f>
        <v/>
      </c>
      <c r="BI63" s="41">
        <f>AQ63*$B$16</f>
        <v/>
      </c>
      <c r="BJ63" s="41">
        <f>AR63*$B$17</f>
        <v/>
      </c>
      <c r="BK63" s="41">
        <f>AS63*$B$18</f>
        <v/>
      </c>
      <c r="BL63" s="41">
        <f>AT63*$B$19</f>
        <v/>
      </c>
      <c r="BM63" s="41">
        <f>AU63*$B$20</f>
        <v/>
      </c>
      <c r="BN63" s="41">
        <f>AV63*$B$21</f>
        <v/>
      </c>
      <c r="BO63" s="41">
        <f>AW63*$B$22</f>
        <v/>
      </c>
      <c r="BP63" s="41">
        <f>AX63*$B$23</f>
        <v/>
      </c>
      <c r="BQ63" s="41">
        <f>AY63*$B$24</f>
        <v/>
      </c>
      <c r="BR63" s="306">
        <f>AZ63*$B$25</f>
        <v/>
      </c>
    </row>
    <row r="64" ht="21" customHeight="1">
      <c r="A64" s="472" t="inlineStr">
        <is>
          <t>Nova Max Blok 32 23:30- 23:50</t>
        </is>
      </c>
      <c r="B64" s="249" t="inlineStr">
        <is>
          <t>23:30</t>
        </is>
      </c>
      <c r="C64" s="249" t="inlineStr">
        <is>
          <t>NPT</t>
        </is>
      </c>
      <c r="D64" s="493" t="inlineStr">
        <is>
          <t>Mo - Su</t>
        </is>
      </c>
      <c r="E64" s="708" t="n"/>
      <c r="F64" s="707" t="n"/>
      <c r="G64" s="707" t="n"/>
      <c r="H64" s="707" t="n"/>
      <c r="I64" s="707" t="n"/>
      <c r="J64" s="707" t="n"/>
      <c r="K64" s="708" t="n"/>
      <c r="L64" s="708" t="n"/>
      <c r="M64" s="707" t="n"/>
      <c r="N64" s="707" t="n"/>
      <c r="O64" s="707" t="n"/>
      <c r="P64" s="707" t="n"/>
      <c r="Q64" s="707" t="n"/>
      <c r="R64" s="708" t="n"/>
      <c r="S64" s="708" t="n"/>
      <c r="T64" s="707" t="n"/>
      <c r="U64" s="707" t="n"/>
      <c r="V64" s="707" t="n"/>
      <c r="W64" s="707" t="n"/>
      <c r="X64" s="707" t="n"/>
      <c r="Y64" s="708" t="n"/>
      <c r="Z64" s="708" t="n"/>
      <c r="AA64" s="707" t="n"/>
      <c r="AB64" s="707" t="n"/>
      <c r="AC64" s="707" t="n"/>
      <c r="AD64" s="707" t="n"/>
      <c r="AE64" s="707" t="n"/>
      <c r="AF64" s="708" t="n"/>
      <c r="AG64" s="708" t="n"/>
      <c r="AH64" s="707" t="n"/>
      <c r="AI64" s="707" t="n"/>
      <c r="AJ64" s="34">
        <f>COUNTA(E64:AI64)</f>
        <v/>
      </c>
      <c r="AL64" s="36">
        <f>+COUNTIF(E64:AI64,"*"&amp;"A"&amp;"*")</f>
        <v/>
      </c>
      <c r="AM64" s="37">
        <f>+COUNTIF(E64:AI64,"*"&amp;"B"&amp;"*")</f>
        <v/>
      </c>
      <c r="AN64" s="37">
        <f>+COUNTIF(E64:AI64,"*"&amp;"C"&amp;"*")</f>
        <v/>
      </c>
      <c r="AO64" s="37">
        <f>+COUNTIF(E64:AI64,"*"&amp;"D"&amp;"*")</f>
        <v/>
      </c>
      <c r="AP64" s="37">
        <f>+COUNTIF(E64:AI64,"*"&amp;"E"&amp;"*")</f>
        <v/>
      </c>
      <c r="AQ64" s="37">
        <f>+COUNTIF(E64:AI64,"*"&amp;"F"&amp;"*")</f>
        <v/>
      </c>
      <c r="AR64" s="37">
        <f>+COUNTIF(E64:AI64,"*"&amp;"G"&amp;"*")</f>
        <v/>
      </c>
      <c r="AS64" s="37">
        <f>+COUNTIF(E64:AI64,"*"&amp;"H"&amp;"*")</f>
        <v/>
      </c>
      <c r="AT64" s="37">
        <f>+COUNTIF(E64:AI64,"*"&amp;"I"&amp;"*")</f>
        <v/>
      </c>
      <c r="AU64" s="37">
        <f>+COUNTIF(E64:AI64,"*"&amp;"J"&amp;"*")</f>
        <v/>
      </c>
      <c r="AV64" s="37">
        <f>+COUNTIF(E64:AI64,"*"&amp;"K"&amp;"*")</f>
        <v/>
      </c>
      <c r="AW64" s="37">
        <f>+COUNTIF(E64:AI64,"*"&amp;"L"&amp;"*")</f>
        <v/>
      </c>
      <c r="AX64" s="37">
        <f>+COUNTIF(E64:AI64,"*"&amp;"M"&amp;"*")</f>
        <v/>
      </c>
      <c r="AY64" s="37">
        <f>+COUNTIF(E64:AI64,"*"&amp;"N"&amp;"*")</f>
        <v/>
      </c>
      <c r="AZ64" s="396">
        <f>+COUNTIF(E64:AI64,"*"&amp;"O"&amp;"*")</f>
        <v/>
      </c>
      <c r="BB64" s="39">
        <f>IF($C64="NPT",SUM($AL64:$AZ64),0)</f>
        <v/>
      </c>
      <c r="BC64" s="40">
        <f>IF($C64="PT",SUM($AL64:$AZ64),0)</f>
        <v/>
      </c>
      <c r="BD64" s="41">
        <f>AL64*$B$11</f>
        <v/>
      </c>
      <c r="BE64" s="41">
        <f>AM64*$B$12</f>
        <v/>
      </c>
      <c r="BF64" s="41">
        <f>AN64*$B$13</f>
        <v/>
      </c>
      <c r="BG64" s="41">
        <f>AO64*$B$14</f>
        <v/>
      </c>
      <c r="BH64" s="41">
        <f>AP64*$B$15</f>
        <v/>
      </c>
      <c r="BI64" s="41">
        <f>AQ64*$B$16</f>
        <v/>
      </c>
      <c r="BJ64" s="41">
        <f>AR64*$B$17</f>
        <v/>
      </c>
      <c r="BK64" s="41">
        <f>AS64*$B$18</f>
        <v/>
      </c>
      <c r="BL64" s="41">
        <f>AT64*$B$19</f>
        <v/>
      </c>
      <c r="BM64" s="41">
        <f>AU64*$B$20</f>
        <v/>
      </c>
      <c r="BN64" s="41">
        <f>AV64*$B$21</f>
        <v/>
      </c>
      <c r="BO64" s="41">
        <f>AW64*$B$22</f>
        <v/>
      </c>
      <c r="BP64" s="41">
        <f>AX64*$B$23</f>
        <v/>
      </c>
      <c r="BQ64" s="41">
        <f>AY64*$B$24</f>
        <v/>
      </c>
      <c r="BR64" s="306">
        <f>AZ64*$B$25</f>
        <v/>
      </c>
    </row>
    <row r="65" ht="21" customHeight="1">
      <c r="A65" s="472" t="inlineStr">
        <is>
          <t>Nova Max Blok 33 24:00- 24:20</t>
        </is>
      </c>
      <c r="B65" s="249" t="inlineStr">
        <is>
          <t>24:00</t>
        </is>
      </c>
      <c r="C65" s="249" t="inlineStr">
        <is>
          <t>NPT</t>
        </is>
      </c>
      <c r="D65" s="493" t="inlineStr">
        <is>
          <t>Mo - Su</t>
        </is>
      </c>
      <c r="E65" s="708" t="n"/>
      <c r="F65" s="707" t="n"/>
      <c r="G65" s="707" t="n"/>
      <c r="H65" s="707" t="n"/>
      <c r="I65" s="707" t="n"/>
      <c r="J65" s="707" t="n"/>
      <c r="K65" s="708" t="n"/>
      <c r="L65" s="708" t="n"/>
      <c r="M65" s="707" t="n"/>
      <c r="N65" s="707" t="n"/>
      <c r="O65" s="707" t="n"/>
      <c r="P65" s="707" t="n"/>
      <c r="Q65" s="707" t="n"/>
      <c r="R65" s="708" t="n"/>
      <c r="S65" s="708" t="n"/>
      <c r="T65" s="707" t="n"/>
      <c r="U65" s="707" t="n"/>
      <c r="V65" s="707" t="n"/>
      <c r="W65" s="707" t="n"/>
      <c r="X65" s="707" t="n"/>
      <c r="Y65" s="708" t="n"/>
      <c r="Z65" s="708" t="n"/>
      <c r="AA65" s="707" t="n"/>
      <c r="AB65" s="707" t="n"/>
      <c r="AC65" s="707" t="n"/>
      <c r="AD65" s="707" t="n"/>
      <c r="AE65" s="707" t="n"/>
      <c r="AF65" s="708" t="n"/>
      <c r="AG65" s="708" t="n"/>
      <c r="AH65" s="707" t="n"/>
      <c r="AI65" s="707" t="n"/>
      <c r="AJ65" s="34">
        <f>COUNTA(E65:AI65)</f>
        <v/>
      </c>
      <c r="AL65" s="36">
        <f>+COUNTIF(E65:AI65,"*"&amp;"A"&amp;"*")</f>
        <v/>
      </c>
      <c r="AM65" s="37">
        <f>+COUNTIF(E65:AI65,"*"&amp;"B"&amp;"*")</f>
        <v/>
      </c>
      <c r="AN65" s="37">
        <f>+COUNTIF(E65:AI65,"*"&amp;"C"&amp;"*")</f>
        <v/>
      </c>
      <c r="AO65" s="37">
        <f>+COUNTIF(E65:AI65,"*"&amp;"D"&amp;"*")</f>
        <v/>
      </c>
      <c r="AP65" s="37">
        <f>+COUNTIF(E65:AI65,"*"&amp;"E"&amp;"*")</f>
        <v/>
      </c>
      <c r="AQ65" s="37">
        <f>+COUNTIF(E65:AI65,"*"&amp;"F"&amp;"*")</f>
        <v/>
      </c>
      <c r="AR65" s="37">
        <f>+COUNTIF(E65:AI65,"*"&amp;"G"&amp;"*")</f>
        <v/>
      </c>
      <c r="AS65" s="37">
        <f>+COUNTIF(E65:AI65,"*"&amp;"H"&amp;"*")</f>
        <v/>
      </c>
      <c r="AT65" s="37">
        <f>+COUNTIF(E65:AI65,"*"&amp;"I"&amp;"*")</f>
        <v/>
      </c>
      <c r="AU65" s="37">
        <f>+COUNTIF(E65:AI65,"*"&amp;"J"&amp;"*")</f>
        <v/>
      </c>
      <c r="AV65" s="37">
        <f>+COUNTIF(E65:AI65,"*"&amp;"K"&amp;"*")</f>
        <v/>
      </c>
      <c r="AW65" s="37">
        <f>+COUNTIF(E65:AI65,"*"&amp;"L"&amp;"*")</f>
        <v/>
      </c>
      <c r="AX65" s="37">
        <f>+COUNTIF(E65:AI65,"*"&amp;"M"&amp;"*")</f>
        <v/>
      </c>
      <c r="AY65" s="37">
        <f>+COUNTIF(E65:AI65,"*"&amp;"N"&amp;"*")</f>
        <v/>
      </c>
      <c r="AZ65" s="396">
        <f>+COUNTIF(E65:AI65,"*"&amp;"O"&amp;"*")</f>
        <v/>
      </c>
      <c r="BB65" s="39">
        <f>IF($C65="NPT",SUM($AL65:$AZ65),0)</f>
        <v/>
      </c>
      <c r="BC65" s="40">
        <f>IF($C65="PT",SUM($AL65:$AZ65),0)</f>
        <v/>
      </c>
      <c r="BD65" s="41">
        <f>AL65*$B$11</f>
        <v/>
      </c>
      <c r="BE65" s="41">
        <f>AM65*$B$12</f>
        <v/>
      </c>
      <c r="BF65" s="41">
        <f>AN65*$B$13</f>
        <v/>
      </c>
      <c r="BG65" s="41">
        <f>AO65*$B$14</f>
        <v/>
      </c>
      <c r="BH65" s="41">
        <f>AP65*$B$15</f>
        <v/>
      </c>
      <c r="BI65" s="41">
        <f>AQ65*$B$16</f>
        <v/>
      </c>
      <c r="BJ65" s="41">
        <f>AR65*$B$17</f>
        <v/>
      </c>
      <c r="BK65" s="41">
        <f>AS65*$B$18</f>
        <v/>
      </c>
      <c r="BL65" s="41">
        <f>AT65*$B$19</f>
        <v/>
      </c>
      <c r="BM65" s="41">
        <f>AU65*$B$20</f>
        <v/>
      </c>
      <c r="BN65" s="41">
        <f>AV65*$B$21</f>
        <v/>
      </c>
      <c r="BO65" s="41">
        <f>AW65*$B$22</f>
        <v/>
      </c>
      <c r="BP65" s="41">
        <f>AX65*$B$23</f>
        <v/>
      </c>
      <c r="BQ65" s="41">
        <f>AY65*$B$24</f>
        <v/>
      </c>
      <c r="BR65" s="306">
        <f>AZ65*$B$25</f>
        <v/>
      </c>
    </row>
    <row r="66" ht="21" customHeight="1" thickBot="1">
      <c r="A66" s="307" t="n"/>
      <c r="B66" s="308" t="n"/>
      <c r="C66" s="308" t="n"/>
      <c r="AL66" s="38" t="n"/>
      <c r="AM66" s="38" t="n"/>
      <c r="AN66" s="38" t="n"/>
      <c r="AO66" s="38" t="n"/>
      <c r="AP66" s="38" t="n"/>
      <c r="AQ66" s="38" t="n"/>
      <c r="AR66" s="38" t="n"/>
      <c r="AS66" s="38" t="n"/>
      <c r="AT66" s="38" t="n"/>
      <c r="AU66" s="38" t="n"/>
      <c r="AV66" s="38" t="n"/>
      <c r="AW66" s="38" t="n"/>
      <c r="AX66" s="38" t="n"/>
      <c r="AY66" s="38" t="n"/>
      <c r="AZ66" s="38" t="n"/>
      <c r="BR66" s="35" t="n"/>
    </row>
    <row r="67" ht="21.75" customHeight="1" thickBot="1">
      <c r="A67" s="38" t="n"/>
      <c r="B67" s="38" t="n"/>
      <c r="C67" s="38" t="n"/>
      <c r="D67" s="38" t="n"/>
      <c r="E67" s="309">
        <f>COUNTA(E33:E65)</f>
        <v/>
      </c>
      <c r="F67" s="309">
        <f>COUNTA(F33:F65)</f>
        <v/>
      </c>
      <c r="G67" s="309">
        <f>COUNTA(G33:G65)</f>
        <v/>
      </c>
      <c r="H67" s="309">
        <f>COUNTA(H33:H65)</f>
        <v/>
      </c>
      <c r="I67" s="309">
        <f>COUNTA(I33:I65)</f>
        <v/>
      </c>
      <c r="J67" s="309">
        <f>COUNTA(J33:J65)</f>
        <v/>
      </c>
      <c r="K67" s="309">
        <f>COUNTA(K33:K65)</f>
        <v/>
      </c>
      <c r="L67" s="309">
        <f>COUNTA(L33:L65)</f>
        <v/>
      </c>
      <c r="M67" s="309">
        <f>COUNTA(M33:M65)</f>
        <v/>
      </c>
      <c r="N67" s="309">
        <f>COUNTA(N33:N65)</f>
        <v/>
      </c>
      <c r="O67" s="309">
        <f>COUNTA(O33:O65)</f>
        <v/>
      </c>
      <c r="P67" s="309">
        <f>COUNTA(P33:P65)</f>
        <v/>
      </c>
      <c r="Q67" s="309">
        <f>COUNTA(Q33:Q65)</f>
        <v/>
      </c>
      <c r="R67" s="309">
        <f>COUNTA(R33:R65)</f>
        <v/>
      </c>
      <c r="S67" s="309">
        <f>COUNTA(S33:S65)</f>
        <v/>
      </c>
      <c r="T67" s="309">
        <f>COUNTA(T33:T65)</f>
        <v/>
      </c>
      <c r="U67" s="309">
        <f>COUNTA(U33:U65)</f>
        <v/>
      </c>
      <c r="V67" s="309">
        <f>COUNTA(V33:V65)</f>
        <v/>
      </c>
      <c r="W67" s="309">
        <f>COUNTA(W33:W65)</f>
        <v/>
      </c>
      <c r="X67" s="309">
        <f>COUNTA(X33:X65)</f>
        <v/>
      </c>
      <c r="Y67" s="309">
        <f>COUNTA(Y33:Y65)</f>
        <v/>
      </c>
      <c r="Z67" s="309">
        <f>COUNTA(Z33:Z65)</f>
        <v/>
      </c>
      <c r="AA67" s="309">
        <f>COUNTA(AA33:AA65)</f>
        <v/>
      </c>
      <c r="AB67" s="309">
        <f>COUNTA(AB33:AB65)</f>
        <v/>
      </c>
      <c r="AC67" s="309">
        <f>COUNTA(AC33:AC65)</f>
        <v/>
      </c>
      <c r="AD67" s="309">
        <f>COUNTA(AD33:AD65)</f>
        <v/>
      </c>
      <c r="AE67" s="309">
        <f>COUNTA(AE33:AE65)</f>
        <v/>
      </c>
      <c r="AF67" s="309">
        <f>COUNTA(AF33:AF65)</f>
        <v/>
      </c>
      <c r="AG67" s="309">
        <f>COUNTA(AG33:AG65)</f>
        <v/>
      </c>
      <c r="AH67" s="309">
        <f>COUNTA(AH33:AH65)</f>
        <v/>
      </c>
      <c r="AI67" s="309">
        <f>COUNTA(AI33:AI65)</f>
        <v/>
      </c>
      <c r="AJ67" s="309">
        <f>SUM(AJ33:AJ65)</f>
        <v/>
      </c>
      <c r="AL67" s="398">
        <f>SUM(AL33:AL65)</f>
        <v/>
      </c>
      <c r="AM67" s="398">
        <f>SUM(AM33:AM65)</f>
        <v/>
      </c>
      <c r="AN67" s="398">
        <f>SUM(AN33:AN65)</f>
        <v/>
      </c>
      <c r="AO67" s="398">
        <f>SUM(AO33:AO65)</f>
        <v/>
      </c>
      <c r="AP67" s="398">
        <f>SUM(AP33:AP65)</f>
        <v/>
      </c>
      <c r="AQ67" s="398">
        <f>SUM(AQ33:AQ65)</f>
        <v/>
      </c>
      <c r="AR67" s="398">
        <f>SUM(AR33:AR65)</f>
        <v/>
      </c>
      <c r="AS67" s="398">
        <f>SUM(AS33:AS65)</f>
        <v/>
      </c>
      <c r="AT67" s="398">
        <f>SUM(AT33:AT65)</f>
        <v/>
      </c>
      <c r="AU67" s="398">
        <f>SUM(AU33:AU65)</f>
        <v/>
      </c>
      <c r="AV67" s="398">
        <f>SUM(AV33:AV65)</f>
        <v/>
      </c>
      <c r="AW67" s="398">
        <f>SUM(AW33:AW65)</f>
        <v/>
      </c>
      <c r="AX67" s="398">
        <f>SUM(AX33:AX65)</f>
        <v/>
      </c>
      <c r="AY67" s="398">
        <f>SUM(AY33:AY65)</f>
        <v/>
      </c>
      <c r="AZ67" s="398">
        <f>SUM(AZ33:AZ65)</f>
        <v/>
      </c>
      <c r="BB67" s="311">
        <f>SUM(BB33:BB65)</f>
        <v/>
      </c>
      <c r="BC67" s="311">
        <f>SUM(BC33:BC65)</f>
        <v/>
      </c>
      <c r="BD67" s="311">
        <f>SUM(BD33:BD65)</f>
        <v/>
      </c>
      <c r="BE67" s="311">
        <f>SUM(BE33:BE65)</f>
        <v/>
      </c>
      <c r="BF67" s="311">
        <f>SUM(BF33:BF65)</f>
        <v/>
      </c>
      <c r="BG67" s="311">
        <f>SUM(BG33:BG65)</f>
        <v/>
      </c>
      <c r="BH67" s="311">
        <f>SUM(BH33:BH65)</f>
        <v/>
      </c>
      <c r="BI67" s="311">
        <f>SUM(BI33:BI65)</f>
        <v/>
      </c>
      <c r="BJ67" s="311">
        <f>SUM(BJ33:BJ65)</f>
        <v/>
      </c>
      <c r="BK67" s="311">
        <f>SUM(BK33:BK65)</f>
        <v/>
      </c>
      <c r="BL67" s="311">
        <f>SUM(BL33:BL65)</f>
        <v/>
      </c>
      <c r="BM67" s="311">
        <f>SUM(BM33:BM65)</f>
        <v/>
      </c>
      <c r="BN67" s="311">
        <f>SUM(BN33:BN65)</f>
        <v/>
      </c>
      <c r="BO67" s="311">
        <f>SUM(BO33:BO65)</f>
        <v/>
      </c>
      <c r="BP67" s="311">
        <f>SUM(BP33:BP65)</f>
        <v/>
      </c>
      <c r="BQ67" s="311">
        <f>SUM(BQ33:BQ65)</f>
        <v/>
      </c>
      <c r="BR67" s="311">
        <f>SUM(BR33:BR65)</f>
        <v/>
      </c>
    </row>
    <row r="68">
      <c r="A68" s="38" t="n"/>
      <c r="B68" s="38" t="n"/>
      <c r="C68" s="38" t="n"/>
      <c r="D68" s="38" t="n"/>
      <c r="E68" s="38" t="n"/>
      <c r="F68" s="38" t="n"/>
      <c r="G68" s="38" t="n"/>
      <c r="H68" s="38" t="n"/>
      <c r="I68" s="38" t="n"/>
      <c r="J68" s="38" t="n"/>
      <c r="K68" s="38" t="n"/>
      <c r="L68" s="38" t="n"/>
      <c r="M68" s="38" t="n"/>
      <c r="N68" s="38" t="n"/>
      <c r="O68" s="38" t="n"/>
      <c r="P68" s="38" t="n"/>
      <c r="Q68" s="38" t="n"/>
      <c r="R68" s="38" t="n"/>
      <c r="S68" s="38" t="n"/>
      <c r="T68" s="38" t="n"/>
      <c r="U68" s="38" t="n"/>
      <c r="V68" s="38" t="n"/>
      <c r="W68" s="38" t="n"/>
      <c r="X68" s="38" t="n"/>
      <c r="Y68" s="38" t="n"/>
      <c r="Z68" s="38" t="n"/>
      <c r="AA68" s="38" t="n"/>
      <c r="AB68" s="38" t="n"/>
      <c r="AC68" s="38" t="n"/>
      <c r="AD68" s="38" t="n"/>
      <c r="AE68" s="38" t="n"/>
      <c r="AF68" s="38" t="n"/>
      <c r="AG68" s="38" t="n"/>
      <c r="AH68" s="38" t="n"/>
      <c r="AI68" s="38" t="n"/>
      <c r="AJ68" s="38" t="n"/>
      <c r="AK68" s="38" t="n"/>
      <c r="AZ68" s="38" t="n"/>
      <c r="BR68" s="35" t="n"/>
    </row>
    <row r="69" customFormat="1" s="38"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  <c r="AY69" s="373" t="n"/>
    </row>
    <row r="70" customFormat="1" s="38"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  <c r="AY70" s="373" t="n"/>
    </row>
    <row r="71" ht="21.75" customFormat="1" customHeight="1" s="38" thickBot="1"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  <c r="AY71" s="373" t="n"/>
    </row>
    <row r="72" ht="27.75" customFormat="1" customHeight="1" s="38" thickBot="1" thickTop="1">
      <c r="A72" s="661" t="inlineStr">
        <is>
          <t xml:space="preserve">By daypart </t>
        </is>
      </c>
      <c r="B72" s="1170" t="inlineStr">
        <is>
          <t>Ins</t>
        </is>
      </c>
      <c r="C72" s="1171" t="inlineStr">
        <is>
          <t>%</t>
        </is>
      </c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  <c r="AY72" s="373" t="n"/>
    </row>
    <row r="73" ht="26.25" customFormat="1" customHeight="1" s="38" thickTop="1">
      <c r="A73" s="664" t="inlineStr">
        <is>
          <t>NPT</t>
        </is>
      </c>
      <c r="B73" s="56">
        <f>BB67</f>
        <v/>
      </c>
      <c r="C73" s="57">
        <f>B73/$B$75</f>
        <v/>
      </c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  <c r="AY73" s="373" t="n"/>
    </row>
    <row r="74" ht="25.5" customFormat="1" customHeight="1" s="38">
      <c r="A74" s="665" t="inlineStr">
        <is>
          <t>PT</t>
        </is>
      </c>
      <c r="B74" s="58">
        <f>BC67</f>
        <v/>
      </c>
      <c r="C74" s="57">
        <f>B74/$B$75</f>
        <v/>
      </c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  <c r="AY74" s="373" t="n"/>
    </row>
    <row r="75" ht="27" customFormat="1" customHeight="1" s="38" thickBot="1">
      <c r="A75" s="666" t="inlineStr">
        <is>
          <t>TOTAL</t>
        </is>
      </c>
      <c r="B75" s="59">
        <f>SUM(B73:B74)</f>
        <v/>
      </c>
      <c r="C75" s="60">
        <f>SUM(C73:C74)</f>
        <v/>
      </c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  <c r="AY75" s="373" t="n"/>
    </row>
    <row r="76" ht="21.75" customFormat="1" customHeight="1" s="38" thickTop="1"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  <c r="AY76" s="373" t="n"/>
    </row>
    <row r="77" customFormat="1" s="38"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  <c r="AY77" s="373" t="n"/>
    </row>
    <row r="78" ht="21.75" customFormat="1" customHeight="1" s="38" thickBot="1"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  <c r="AY78" s="373" t="n"/>
    </row>
    <row r="79" ht="27.75" customFormat="1" customHeight="1" s="38" thickBot="1" thickTop="1">
      <c r="A79" s="667" t="inlineStr">
        <is>
          <t>Duration</t>
        </is>
      </c>
      <c r="B79" s="312">
        <f>SUM(BD67:BR67)</f>
        <v/>
      </c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  <c r="AY79" s="373" t="n"/>
    </row>
    <row r="80" ht="21.75" customFormat="1" customHeight="1" s="38" thickTop="1"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  <c r="AY80" s="373" t="n"/>
    </row>
    <row r="81" customFormat="1" s="38"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  <c r="AY81" s="373" t="n"/>
    </row>
    <row r="82" customFormat="1" s="38"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  <c r="AY82" s="373" t="n"/>
    </row>
    <row r="83" customFormat="1" s="38"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  <c r="AY83" s="373" t="n"/>
    </row>
    <row r="84" customFormat="1" s="38"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  <c r="AY84" s="373" t="n"/>
    </row>
    <row r="85" customFormat="1" s="38"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  <c r="AY85" s="373" t="n"/>
    </row>
    <row r="86" customFormat="1" s="38"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  <c r="AY86" s="373" t="n"/>
    </row>
    <row r="87" customFormat="1" s="38"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  <c r="AY87" s="373" t="n"/>
    </row>
    <row r="88" customFormat="1" s="38"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  <c r="AY88" s="373" t="n"/>
    </row>
    <row r="89" customFormat="1" s="38"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  <c r="AY89" s="373" t="n"/>
    </row>
    <row r="90" customFormat="1" s="38"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  <c r="AY90" s="373" t="n"/>
    </row>
    <row r="91" customFormat="1" s="38"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  <c r="AY91" s="373" t="n"/>
    </row>
    <row r="92" customFormat="1" s="38"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  <c r="AY92" s="373" t="n"/>
    </row>
    <row r="93" customFormat="1" s="38"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  <c r="AY93" s="373" t="n"/>
    </row>
    <row r="94" customFormat="1" s="38"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  <c r="AY94" s="373" t="n"/>
    </row>
    <row r="95" customFormat="1" s="38"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  <c r="AY95" s="373" t="n"/>
    </row>
    <row r="96" customFormat="1" s="38"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  <c r="AY96" s="373" t="n"/>
    </row>
    <row r="97" customFormat="1" s="38"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  <c r="AY97" s="373" t="n"/>
    </row>
    <row r="98" customFormat="1" s="38"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  <c r="AY98" s="373" t="n"/>
    </row>
    <row r="99" customFormat="1" s="38"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  <c r="AY99" s="373" t="n"/>
    </row>
    <row r="100" customFormat="1" s="38"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  <c r="AY100" s="373" t="n"/>
    </row>
    <row r="101" customFormat="1" s="38"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  <c r="AY101" s="373" t="n"/>
    </row>
    <row r="102" customFormat="1" s="38"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  <c r="AY102" s="373" t="n"/>
    </row>
    <row r="103" customFormat="1" s="38"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  <c r="AY103" s="373" t="n"/>
    </row>
    <row r="104" customFormat="1" s="38"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  <c r="AY104" s="373" t="n"/>
    </row>
    <row r="105" customFormat="1" s="38"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  <c r="AY105" s="373" t="n"/>
    </row>
    <row r="106" customFormat="1" s="38"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  <c r="AY106" s="373" t="n"/>
    </row>
    <row r="107" customFormat="1" s="38"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  <c r="AY107" s="373" t="n"/>
    </row>
    <row r="108" customFormat="1" s="38"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  <c r="AY108" s="373" t="n"/>
    </row>
    <row r="109" customFormat="1" s="38"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  <c r="AY109" s="373" t="n"/>
    </row>
    <row r="110" customFormat="1" s="38"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  <c r="AY110" s="373" t="n"/>
    </row>
    <row r="111" customFormat="1" s="38"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  <c r="AY111" s="373" t="n"/>
    </row>
    <row r="112" customFormat="1" s="38"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  <c r="AY112" s="373" t="n"/>
    </row>
    <row r="113" customFormat="1" s="38"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  <c r="AY113" s="373" t="n"/>
    </row>
    <row r="114" customFormat="1" s="38"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  <c r="AY114" s="373" t="n"/>
    </row>
    <row r="115" customFormat="1" s="38"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  <c r="AY115" s="373" t="n"/>
    </row>
    <row r="116" customFormat="1" s="38"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</row>
    <row r="117" customFormat="1" s="38"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</row>
    <row r="118" customFormat="1" s="38"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</row>
    <row r="119" customFormat="1" s="38"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</row>
    <row r="120" customFormat="1" s="38"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</row>
    <row r="121" customFormat="1" s="38"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</row>
    <row r="122" customFormat="1" s="38"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</row>
    <row r="123" customFormat="1" s="38"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</row>
    <row r="124" customFormat="1" s="38"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</row>
    <row r="125" customFormat="1" s="38"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</row>
    <row r="126" customFormat="1" s="38"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</row>
    <row r="127" customFormat="1" s="38"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</row>
    <row r="128" customFormat="1" s="38"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</row>
    <row r="129" customFormat="1" s="38"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  <c r="AZ129" s="373" t="n"/>
    </row>
    <row r="130" customFormat="1" s="38"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  <c r="AZ130" s="373" t="n"/>
    </row>
    <row r="131" customFormat="1" s="38"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  <c r="AZ131" s="373" t="n"/>
    </row>
    <row r="132" customFormat="1" s="38"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  <c r="AZ132" s="373" t="n"/>
    </row>
    <row r="133" customFormat="1" s="38"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  <c r="AZ133" s="373" t="n"/>
    </row>
    <row r="134" customFormat="1" s="38"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  <c r="AZ134" s="373" t="n"/>
    </row>
    <row r="135" customFormat="1" s="38"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  <c r="AZ135" s="373" t="n"/>
    </row>
    <row r="136" customFormat="1" s="38"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  <c r="AZ136" s="373" t="n"/>
    </row>
    <row r="137" customFormat="1" s="38"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  <c r="AZ137" s="373" t="n"/>
    </row>
    <row r="138" customFormat="1" s="38"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  <c r="AZ138" s="373" t="n"/>
    </row>
    <row r="139" customFormat="1" s="38"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  <c r="AZ139" s="373" t="n"/>
    </row>
    <row r="140" customFormat="1" s="38"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  <c r="AZ140" s="373" t="n"/>
    </row>
    <row r="141" customFormat="1" s="38"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  <c r="AZ141" s="373" t="n"/>
    </row>
    <row r="142" customFormat="1" s="38"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  <c r="AZ142" s="373" t="n"/>
    </row>
    <row r="143" customFormat="1" s="38"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  <c r="AZ143" s="373" t="n"/>
    </row>
    <row r="144" customFormat="1" s="38"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  <c r="AZ144" s="373" t="n"/>
    </row>
    <row r="145" customFormat="1" s="38"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  <c r="AZ145" s="373" t="n"/>
    </row>
    <row r="146" customFormat="1" s="38"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  <c r="AZ146" s="373" t="n"/>
    </row>
    <row r="147" customFormat="1" s="38"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  <c r="AZ147" s="373" t="n"/>
    </row>
    <row r="148" customFormat="1" s="38"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  <c r="AZ148" s="373" t="n"/>
    </row>
    <row r="149" customFormat="1" s="38"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  <c r="AZ149" s="373" t="n"/>
    </row>
    <row r="150" customFormat="1" s="38"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  <c r="AZ150" s="373" t="n"/>
    </row>
    <row r="151" customFormat="1" s="38"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  <c r="AZ151" s="373" t="n"/>
    </row>
    <row r="152" customFormat="1" s="38"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  <c r="AZ152" s="373" t="n"/>
    </row>
    <row r="153" customFormat="1" s="38"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  <c r="AZ153" s="373" t="n"/>
    </row>
    <row r="154" customFormat="1" s="38"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  <c r="AZ154" s="373" t="n"/>
    </row>
    <row r="155" customFormat="1" s="38"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  <c r="AZ155" s="373" t="n"/>
    </row>
    <row r="156" customFormat="1" s="38"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  <c r="AZ156" s="373" t="n"/>
    </row>
    <row r="157" customFormat="1" s="38"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  <c r="AZ157" s="373" t="n"/>
    </row>
    <row r="158" customFormat="1" s="38"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  <c r="AZ158" s="373" t="n"/>
    </row>
    <row r="159" customFormat="1" s="38"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  <c r="AZ159" s="373" t="n"/>
    </row>
    <row r="160" customFormat="1" s="38"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  <c r="AZ160" s="373" t="n"/>
    </row>
    <row r="161" customFormat="1" s="38"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  <c r="AZ161" s="373" t="n"/>
    </row>
    <row r="162" customFormat="1" s="38"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  <c r="AZ162" s="373" t="n"/>
    </row>
    <row r="163" customFormat="1" s="38"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  <c r="AZ163" s="373" t="n"/>
    </row>
    <row r="164" customFormat="1" s="38"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  <c r="AZ164" s="373" t="n"/>
    </row>
    <row r="165" customFormat="1" s="38"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  <c r="AZ165" s="373" t="n"/>
    </row>
    <row r="166" customFormat="1" s="38"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  <c r="AZ166" s="373" t="n"/>
    </row>
    <row r="167" customFormat="1" s="38"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  <c r="AZ167" s="373" t="n"/>
    </row>
    <row r="168" customFormat="1" s="38"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  <c r="AZ168" s="373" t="n"/>
    </row>
    <row r="169" customFormat="1" s="38"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  <c r="AZ169" s="373" t="n"/>
    </row>
    <row r="170" customFormat="1" s="38"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  <c r="AZ170" s="373" t="n"/>
    </row>
    <row r="171" customFormat="1" s="38"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  <c r="AZ171" s="373" t="n"/>
    </row>
    <row r="172" customFormat="1" s="38"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  <c r="AZ172" s="373" t="n"/>
    </row>
    <row r="173" customFormat="1" s="38"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  <c r="AZ173" s="373" t="n"/>
    </row>
    <row r="174" customFormat="1" s="38"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  <c r="AZ174" s="373" t="n"/>
    </row>
    <row r="175" customFormat="1" s="38"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  <c r="AZ175" s="373" t="n"/>
    </row>
    <row r="176" customFormat="1" s="38"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  <c r="AZ176" s="373" t="n"/>
    </row>
    <row r="177" customFormat="1" s="38"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  <c r="AZ177" s="373" t="n"/>
    </row>
    <row r="178" customFormat="1" s="38"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  <c r="AZ178" s="373" t="n"/>
    </row>
    <row r="179" customFormat="1" s="38"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  <c r="AZ179" s="373" t="n"/>
    </row>
    <row r="180" customFormat="1" s="38"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  <c r="AZ180" s="373" t="n"/>
    </row>
    <row r="181" customFormat="1" s="38"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  <c r="AZ181" s="373" t="n"/>
    </row>
    <row r="182" customFormat="1" s="38"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  <c r="AZ182" s="373" t="n"/>
    </row>
    <row r="183" customFormat="1" s="38"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  <c r="AZ183" s="373" t="n"/>
    </row>
    <row r="184" customFormat="1" s="38"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  <c r="AZ184" s="373" t="n"/>
    </row>
    <row r="185" customFormat="1" s="38"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  <c r="AZ185" s="373" t="n"/>
    </row>
    <row r="186" customFormat="1" s="38"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  <c r="AZ186" s="373" t="n"/>
    </row>
    <row r="187" customFormat="1" s="38"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  <c r="AZ187" s="373" t="n"/>
    </row>
    <row r="188" customFormat="1" s="38"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  <c r="AZ188" s="373" t="n"/>
    </row>
    <row r="189" customFormat="1" s="38"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  <c r="AZ189" s="373" t="n"/>
    </row>
    <row r="190" customFormat="1" s="38"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  <c r="AZ190" s="373" t="n"/>
    </row>
    <row r="191" customFormat="1" s="38"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  <c r="AZ191" s="373" t="n"/>
    </row>
    <row r="192" customFormat="1" s="38"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  <c r="AZ192" s="373" t="n"/>
    </row>
    <row r="193" customFormat="1" s="38"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  <c r="AZ193" s="373" t="n"/>
    </row>
    <row r="194" customFormat="1" s="38"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  <c r="AZ194" s="373" t="n"/>
    </row>
    <row r="195" customFormat="1" s="38"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  <c r="AZ195" s="373" t="n"/>
    </row>
    <row r="196" customFormat="1" s="38"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  <c r="AZ196" s="373" t="n"/>
    </row>
    <row r="197" customFormat="1" s="38"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  <c r="AZ197" s="373" t="n"/>
    </row>
    <row r="198" customFormat="1" s="38"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  <c r="AZ198" s="373" t="n"/>
    </row>
    <row r="199" customFormat="1" s="38"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  <c r="AZ199" s="373" t="n"/>
    </row>
    <row r="200" customFormat="1" s="38"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  <c r="AZ200" s="373" t="n"/>
    </row>
    <row r="201" customFormat="1" s="38"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  <c r="AZ201" s="373" t="n"/>
    </row>
    <row r="202" customFormat="1" s="38"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  <c r="AZ202" s="373" t="n"/>
    </row>
    <row r="203" customFormat="1" s="38"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  <c r="AZ203" s="373" t="n"/>
    </row>
    <row r="204" customFormat="1" s="38"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  <c r="AZ204" s="373" t="n"/>
    </row>
    <row r="205" customFormat="1" s="38"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  <c r="AZ205" s="373" t="n"/>
    </row>
    <row r="206" customFormat="1" s="38"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  <c r="AZ206" s="373" t="n"/>
    </row>
    <row r="207" customFormat="1" s="38"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  <c r="AZ207" s="373" t="n"/>
    </row>
    <row r="208" customFormat="1" s="38"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  <c r="AZ208" s="373" t="n"/>
    </row>
    <row r="209" customFormat="1" s="38"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  <c r="AZ209" s="373" t="n"/>
    </row>
    <row r="210" customFormat="1" s="38"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  <c r="AZ210" s="373" t="n"/>
    </row>
    <row r="211" customFormat="1" s="38"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  <c r="AZ211" s="373" t="n"/>
    </row>
    <row r="212" customFormat="1" s="38"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  <c r="AZ212" s="373" t="n"/>
    </row>
    <row r="213" customFormat="1" s="38"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  <c r="AZ213" s="373" t="n"/>
    </row>
    <row r="214" customFormat="1" s="38"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  <c r="AZ214" s="373" t="n"/>
    </row>
    <row r="215" customFormat="1" s="38"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  <c r="AZ215" s="373" t="n"/>
    </row>
    <row r="216" customFormat="1" s="38"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  <c r="AZ216" s="373" t="n"/>
    </row>
    <row r="217" customFormat="1" s="38"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  <c r="AZ217" s="373" t="n"/>
    </row>
    <row r="218" customFormat="1" s="38"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  <c r="AZ218" s="373" t="n"/>
    </row>
    <row r="219" customFormat="1" s="38"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  <c r="AZ219" s="373" t="n"/>
    </row>
    <row r="220" customFormat="1" s="38"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  <c r="AZ220" s="373" t="n"/>
    </row>
    <row r="221" customFormat="1" s="38"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  <c r="AZ221" s="373" t="n"/>
    </row>
    <row r="222" customFormat="1" s="38"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  <c r="AZ222" s="373" t="n"/>
    </row>
    <row r="223" customFormat="1" s="38"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  <c r="AZ223" s="373" t="n"/>
    </row>
    <row r="224" customFormat="1" s="38"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  <c r="AZ224" s="373" t="n"/>
    </row>
    <row r="225" customFormat="1" s="38"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  <c r="AZ225" s="373" t="n"/>
    </row>
    <row r="226" customFormat="1" s="38"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  <c r="AZ226" s="373" t="n"/>
    </row>
    <row r="227" customFormat="1" s="38"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  <c r="AZ227" s="373" t="n"/>
    </row>
    <row r="228" customFormat="1" s="38"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  <c r="AZ228" s="373" t="n"/>
    </row>
    <row r="229" customFormat="1" s="38"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  <c r="AZ229" s="373" t="n"/>
    </row>
    <row r="230" customFormat="1" s="38"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  <c r="AZ230" s="373" t="n"/>
    </row>
    <row r="231" customFormat="1" s="38"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  <c r="AZ231" s="373" t="n"/>
    </row>
    <row r="232" customFormat="1" s="38"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  <c r="AZ232" s="373" t="n"/>
    </row>
    <row r="233" customFormat="1" s="38"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  <c r="AZ233" s="373" t="n"/>
    </row>
    <row r="234" customFormat="1" s="38"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  <c r="AZ234" s="373" t="n"/>
    </row>
    <row r="235" customFormat="1" s="38"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  <c r="AZ235" s="373" t="n"/>
    </row>
    <row r="236" customFormat="1" s="38"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  <c r="AZ236" s="373" t="n"/>
    </row>
    <row r="237" customFormat="1" s="38"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  <c r="AZ237" s="373" t="n"/>
    </row>
    <row r="238" customFormat="1" s="38"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  <c r="AZ238" s="373" t="n"/>
    </row>
    <row r="239" customFormat="1" s="38"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  <c r="AZ239" s="373" t="n"/>
    </row>
    <row r="240" customFormat="1" s="38"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  <c r="AZ240" s="373" t="n"/>
    </row>
    <row r="241" customFormat="1" s="38"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  <c r="AZ241" s="373" t="n"/>
    </row>
    <row r="242" customFormat="1" s="38"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  <c r="AZ242" s="373" t="n"/>
    </row>
    <row r="243" customFormat="1" s="38"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  <c r="AZ243" s="373" t="n"/>
    </row>
    <row r="244" customFormat="1" s="38"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  <c r="AZ244" s="373" t="n"/>
    </row>
    <row r="245" customFormat="1" s="38"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  <c r="AZ245" s="373" t="n"/>
    </row>
    <row r="246" customFormat="1" s="38"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  <c r="AZ246" s="373" t="n"/>
    </row>
    <row r="247" customFormat="1" s="38"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  <c r="AZ247" s="373" t="n"/>
    </row>
    <row r="248" customFormat="1" s="38"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  <c r="AZ248" s="373" t="n"/>
    </row>
    <row r="249" customFormat="1" s="38"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  <c r="AZ249" s="373" t="n"/>
    </row>
    <row r="250" customFormat="1" s="38"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  <c r="AZ250" s="373" t="n"/>
    </row>
    <row r="251" customFormat="1" s="38"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  <c r="AZ251" s="373" t="n"/>
    </row>
    <row r="252" customFormat="1" s="38"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  <c r="AZ252" s="373" t="n"/>
    </row>
    <row r="253" customFormat="1" s="38"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  <c r="AZ253" s="373" t="n"/>
    </row>
    <row r="254" customFormat="1" s="38"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  <c r="AZ254" s="373" t="n"/>
    </row>
    <row r="255" customFormat="1" s="38"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  <c r="AZ255" s="373" t="n"/>
    </row>
    <row r="256" customFormat="1" s="38"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  <c r="AZ256" s="373" t="n"/>
    </row>
    <row r="257" customFormat="1" s="38"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  <c r="AZ257" s="373" t="n"/>
    </row>
    <row r="258" customFormat="1" s="38"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  <c r="AZ258" s="373" t="n"/>
    </row>
    <row r="259" customFormat="1" s="38"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  <c r="AZ259" s="373" t="n"/>
    </row>
    <row r="260" customFormat="1" s="38"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  <c r="AZ260" s="373" t="n"/>
    </row>
    <row r="261" customFormat="1" s="38"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  <c r="AZ261" s="373" t="n"/>
    </row>
    <row r="262" customFormat="1" s="38"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  <c r="AZ262" s="373" t="n"/>
    </row>
    <row r="263" customFormat="1" s="38"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  <c r="AZ263" s="373" t="n"/>
    </row>
    <row r="264" customFormat="1" s="38"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  <c r="AZ264" s="373" t="n"/>
    </row>
    <row r="265" customFormat="1" s="38"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  <c r="AZ265" s="373" t="n"/>
    </row>
    <row r="266" customFormat="1" s="38"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  <c r="AZ266" s="373" t="n"/>
    </row>
    <row r="267" customFormat="1" s="38"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  <c r="AZ267" s="373" t="n"/>
    </row>
    <row r="268" customFormat="1" s="38"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  <c r="AZ268" s="373" t="n"/>
    </row>
    <row r="269" customFormat="1" s="38"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  <c r="AZ269" s="373" t="n"/>
    </row>
    <row r="270" customFormat="1" s="38"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  <c r="AZ270" s="373" t="n"/>
    </row>
    <row r="271" customFormat="1" s="38"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  <c r="AZ271" s="373" t="n"/>
    </row>
    <row r="272" customFormat="1" s="38"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  <c r="AZ272" s="373" t="n"/>
    </row>
    <row r="273" customFormat="1" s="38"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  <c r="AZ273" s="373" t="n"/>
    </row>
    <row r="274" customFormat="1" s="38"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  <c r="AZ274" s="373" t="n"/>
    </row>
    <row r="275" customFormat="1" s="38"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  <c r="AZ275" s="373" t="n"/>
    </row>
    <row r="276" customFormat="1" s="38"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  <c r="AZ276" s="373" t="n"/>
    </row>
    <row r="277" customFormat="1" s="38"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  <c r="AZ277" s="373" t="n"/>
    </row>
    <row r="278" customFormat="1" s="38"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  <c r="AZ278" s="373" t="n"/>
    </row>
    <row r="279" customFormat="1" s="38"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  <c r="AZ279" s="373" t="n"/>
    </row>
    <row r="280" customFormat="1" s="38"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  <c r="AZ280" s="373" t="n"/>
    </row>
    <row r="281" customFormat="1" s="38"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  <c r="AZ281" s="373" t="n"/>
    </row>
    <row r="282" customFormat="1" s="38"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  <c r="AZ282" s="373" t="n"/>
    </row>
    <row r="283" customFormat="1" s="38"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  <c r="AZ283" s="373" t="n"/>
    </row>
    <row r="284" customFormat="1" s="38"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  <c r="AZ284" s="373" t="n"/>
    </row>
    <row r="285" customFormat="1" s="38"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  <c r="AZ285" s="373" t="n"/>
    </row>
    <row r="286" customFormat="1" s="38"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  <c r="AZ286" s="373" t="n"/>
    </row>
    <row r="287" customFormat="1" s="38"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  <c r="AZ287" s="373" t="n"/>
    </row>
    <row r="288" customFormat="1" s="38"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  <c r="AZ288" s="373" t="n"/>
    </row>
    <row r="289" customFormat="1" s="38"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  <c r="AZ289" s="373" t="n"/>
    </row>
    <row r="290" customFormat="1" s="38"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  <c r="AZ290" s="373" t="n"/>
    </row>
    <row r="291" customFormat="1" s="38"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  <c r="AZ291" s="373" t="n"/>
    </row>
    <row r="292" customFormat="1" s="38"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  <c r="AZ292" s="373" t="n"/>
    </row>
    <row r="293" customFormat="1" s="38"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  <c r="AZ293" s="373" t="n"/>
    </row>
    <row r="294" customFormat="1" s="38"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  <c r="AZ294" s="373" t="n"/>
    </row>
    <row r="295" customFormat="1" s="38"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  <c r="AZ295" s="373" t="n"/>
    </row>
    <row r="296" customFormat="1" s="38"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  <c r="AZ296" s="373" t="n"/>
    </row>
    <row r="297" customFormat="1" s="38"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  <c r="AZ297" s="373" t="n"/>
    </row>
    <row r="298" customFormat="1" s="38"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  <c r="AZ298" s="373" t="n"/>
    </row>
    <row r="299" customFormat="1" s="38"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  <c r="AZ299" s="373" t="n"/>
    </row>
    <row r="300" customFormat="1" s="38"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  <c r="AZ300" s="373" t="n"/>
    </row>
    <row r="301" customFormat="1" s="38"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  <c r="AZ301" s="373" t="n"/>
    </row>
    <row r="302" customFormat="1" s="38"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  <c r="AZ302" s="373" t="n"/>
    </row>
    <row r="303" customFormat="1" s="38"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  <c r="AZ303" s="373" t="n"/>
    </row>
    <row r="304" customFormat="1" s="38"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  <c r="AZ304" s="373" t="n"/>
    </row>
    <row r="305" customFormat="1" s="38"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  <c r="AZ305" s="373" t="n"/>
    </row>
    <row r="306" customFormat="1" s="38"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  <c r="AZ306" s="373" t="n"/>
    </row>
    <row r="307" customFormat="1" s="38"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  <c r="AZ307" s="373" t="n"/>
    </row>
    <row r="308" customFormat="1" s="38"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  <c r="AZ308" s="373" t="n"/>
    </row>
    <row r="309" customFormat="1" s="38"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  <c r="AZ309" s="373" t="n"/>
    </row>
    <row r="310" customFormat="1" s="38"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  <c r="AZ310" s="373" t="n"/>
    </row>
    <row r="311" customFormat="1" s="38"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  <c r="AZ311" s="373" t="n"/>
    </row>
    <row r="312" customFormat="1" s="38"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  <c r="AZ312" s="373" t="n"/>
    </row>
    <row r="313" customFormat="1" s="38"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  <c r="AZ313" s="373" t="n"/>
    </row>
    <row r="314" customFormat="1" s="38"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  <c r="AZ314" s="373" t="n"/>
    </row>
    <row r="315" customFormat="1" s="38"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  <c r="AZ315" s="373" t="n"/>
    </row>
    <row r="316" customFormat="1" s="38"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  <c r="AZ316" s="373" t="n"/>
    </row>
    <row r="317" customFormat="1" s="38"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  <c r="AZ317" s="373" t="n"/>
    </row>
    <row r="318" customFormat="1" s="38"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  <c r="AZ318" s="373" t="n"/>
    </row>
    <row r="319" customFormat="1" s="38"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  <c r="AZ319" s="373" t="n"/>
    </row>
    <row r="320" customFormat="1" s="38"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  <c r="AZ320" s="373" t="n"/>
    </row>
    <row r="321" customFormat="1" s="38"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  <c r="AZ321" s="373" t="n"/>
    </row>
    <row r="322" customFormat="1" s="38"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  <c r="AZ322" s="373" t="n"/>
    </row>
    <row r="323" customFormat="1" s="38"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  <c r="AZ323" s="373" t="n"/>
    </row>
    <row r="324" customFormat="1" s="38"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  <c r="AZ324" s="373" t="n"/>
    </row>
    <row r="325" customFormat="1" s="38"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  <c r="AZ325" s="373" t="n"/>
    </row>
    <row r="326" customFormat="1" s="38"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  <c r="AZ326" s="373" t="n"/>
    </row>
    <row r="327" customFormat="1" s="38"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  <c r="AZ327" s="373" t="n"/>
    </row>
    <row r="328" customFormat="1" s="38"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  <c r="AZ328" s="373" t="n"/>
    </row>
    <row r="329" customFormat="1" s="38"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  <c r="AZ329" s="373" t="n"/>
    </row>
    <row r="330" customFormat="1" s="38"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  <c r="AZ330" s="373" t="n"/>
    </row>
    <row r="331" customFormat="1" s="38"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  <c r="AZ331" s="373" t="n"/>
    </row>
    <row r="332" customFormat="1" s="38"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  <c r="AZ332" s="373" t="n"/>
    </row>
    <row r="333" customFormat="1" s="38"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  <c r="AZ333" s="373" t="n"/>
    </row>
    <row r="334" customFormat="1" s="38"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  <c r="AZ334" s="373" t="n"/>
    </row>
    <row r="335" customFormat="1" s="38"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  <c r="AZ335" s="373" t="n"/>
    </row>
    <row r="336" customFormat="1" s="38"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  <c r="AZ336" s="373" t="n"/>
    </row>
    <row r="337" customFormat="1" s="38"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  <c r="AZ337" s="373" t="n"/>
    </row>
    <row r="338" customFormat="1" s="38"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  <c r="AZ338" s="373" t="n"/>
    </row>
    <row r="339" customFormat="1" s="38"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  <c r="AZ339" s="373" t="n"/>
    </row>
    <row r="340" customFormat="1" s="38"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  <c r="AZ340" s="373" t="n"/>
    </row>
    <row r="341" customFormat="1" s="38"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  <c r="AZ341" s="373" t="n"/>
    </row>
    <row r="342" customFormat="1" s="38"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  <c r="AZ342" s="373" t="n"/>
    </row>
    <row r="343" customFormat="1" s="38"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  <c r="AZ343" s="373" t="n"/>
    </row>
    <row r="344" customFormat="1" s="38"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  <c r="AZ344" s="373" t="n"/>
    </row>
    <row r="345" customFormat="1" s="38"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  <c r="AZ345" s="373" t="n"/>
    </row>
    <row r="346" customFormat="1" s="38"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  <c r="AZ346" s="373" t="n"/>
    </row>
    <row r="347" customFormat="1" s="38"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  <c r="AZ347" s="373" t="n"/>
    </row>
    <row r="348" customFormat="1" s="38"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  <c r="AZ348" s="373" t="n"/>
    </row>
    <row r="349" customFormat="1" s="38"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  <c r="AZ349" s="373" t="n"/>
    </row>
    <row r="350" customFormat="1" s="38"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  <c r="AZ350" s="373" t="n"/>
    </row>
    <row r="351" customFormat="1" s="38"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  <c r="AZ351" s="373" t="n"/>
    </row>
    <row r="352" customFormat="1" s="38"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  <c r="AZ352" s="373" t="n"/>
    </row>
    <row r="353" customFormat="1" s="38"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  <c r="AZ353" s="373" t="n"/>
    </row>
    <row r="354" customFormat="1" s="38"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  <c r="AZ354" s="373" t="n"/>
    </row>
    <row r="355" customFormat="1" s="38"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  <c r="AZ355" s="373" t="n"/>
    </row>
    <row r="356" customFormat="1" s="38"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  <c r="AZ356" s="373" t="n"/>
    </row>
    <row r="357" customFormat="1" s="38"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  <c r="AZ357" s="373" t="n"/>
    </row>
    <row r="358" customFormat="1" s="38"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  <c r="AZ358" s="373" t="n"/>
    </row>
    <row r="359" customFormat="1" s="38"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  <c r="AZ359" s="373" t="n"/>
    </row>
    <row r="360" customFormat="1" s="38"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  <c r="AZ360" s="373" t="n"/>
    </row>
    <row r="361" customFormat="1" s="38"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  <c r="AZ361" s="373" t="n"/>
    </row>
    <row r="362" customFormat="1" s="38"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  <c r="AZ362" s="373" t="n"/>
    </row>
    <row r="363" customFormat="1" s="38"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  <c r="AZ363" s="373" t="n"/>
    </row>
    <row r="364" customFormat="1" s="38"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  <c r="AZ364" s="373" t="n"/>
    </row>
    <row r="365" customFormat="1" s="38"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  <c r="AZ365" s="373" t="n"/>
    </row>
    <row r="366" customFormat="1" s="38"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  <c r="AZ366" s="373" t="n"/>
    </row>
    <row r="367" customFormat="1" s="38"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  <c r="AZ367" s="373" t="n"/>
    </row>
    <row r="368" customFormat="1" s="38"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  <c r="AZ368" s="373" t="n"/>
    </row>
    <row r="369" customFormat="1" s="38"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  <c r="AZ369" s="373" t="n"/>
    </row>
    <row r="370" customFormat="1" s="38"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  <c r="AZ370" s="373" t="n"/>
    </row>
    <row r="371" customFormat="1" s="38"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  <c r="AZ371" s="373" t="n"/>
    </row>
    <row r="372" customFormat="1" s="38"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  <c r="AZ372" s="373" t="n"/>
    </row>
    <row r="373" customFormat="1" s="38"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  <c r="AZ373" s="373" t="n"/>
    </row>
    <row r="374" customFormat="1" s="38"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  <c r="AZ374" s="373" t="n"/>
    </row>
    <row r="375" customFormat="1" s="38"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  <c r="AZ375" s="373" t="n"/>
    </row>
    <row r="376" customFormat="1" s="38"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  <c r="AZ376" s="373" t="n"/>
    </row>
    <row r="377" customFormat="1" s="38"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  <c r="AZ377" s="373" t="n"/>
    </row>
    <row r="378" customFormat="1" s="38"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  <c r="AZ378" s="373" t="n"/>
    </row>
    <row r="379" customFormat="1" s="38"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  <c r="AZ379" s="373" t="n"/>
    </row>
    <row r="380" customFormat="1" s="38"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  <c r="AZ380" s="373" t="n"/>
    </row>
    <row r="381" customFormat="1" s="38"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  <c r="AZ381" s="373" t="n"/>
    </row>
    <row r="382" customFormat="1" s="38"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  <c r="AZ382" s="373" t="n"/>
    </row>
    <row r="383" customFormat="1" s="38"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  <c r="AZ383" s="373" t="n"/>
    </row>
    <row r="384" customFormat="1" s="38"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  <c r="AZ384" s="373" t="n"/>
    </row>
    <row r="385" customFormat="1" s="38"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  <c r="AZ385" s="373" t="n"/>
    </row>
    <row r="386" customFormat="1" s="38"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  <c r="AZ386" s="373" t="n"/>
    </row>
    <row r="387" customFormat="1" s="38"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  <c r="AZ387" s="373" t="n"/>
    </row>
    <row r="388" customFormat="1" s="38"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  <c r="AZ388" s="373" t="n"/>
    </row>
    <row r="389" customFormat="1" s="38"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  <c r="AZ389" s="373" t="n"/>
    </row>
    <row r="390" customFormat="1" s="38"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  <c r="AZ390" s="373" t="n"/>
    </row>
    <row r="391" customFormat="1" s="38"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  <c r="AZ391" s="373" t="n"/>
    </row>
    <row r="392" customFormat="1" s="38"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  <c r="AZ392" s="373" t="n"/>
    </row>
    <row r="393" customFormat="1" s="38"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  <c r="AZ393" s="373" t="n"/>
    </row>
    <row r="394" customFormat="1" s="38"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  <c r="AZ394" s="373" t="n"/>
    </row>
    <row r="395" customFormat="1" s="38"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  <c r="AZ395" s="373" t="n"/>
    </row>
    <row r="396" customFormat="1" s="38"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  <c r="AZ396" s="373" t="n"/>
    </row>
    <row r="397" customFormat="1" s="38"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  <c r="AZ397" s="373" t="n"/>
    </row>
    <row r="398" customFormat="1" s="38"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  <c r="AZ398" s="373" t="n"/>
    </row>
    <row r="399" customFormat="1" s="38"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  <c r="AZ399" s="373" t="n"/>
    </row>
    <row r="400" customFormat="1" s="38"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  <c r="AZ400" s="373" t="n"/>
    </row>
    <row r="401" customFormat="1" s="38"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  <c r="AZ401" s="373" t="n"/>
    </row>
    <row r="402" customFormat="1" s="38"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  <c r="AZ402" s="373" t="n"/>
    </row>
    <row r="403" customFormat="1" s="38"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  <c r="AZ403" s="373" t="n"/>
    </row>
    <row r="404" customFormat="1" s="38"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  <c r="AZ404" s="373" t="n"/>
    </row>
    <row r="405" customFormat="1" s="38"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  <c r="AZ405" s="373" t="n"/>
    </row>
    <row r="406" customFormat="1" s="38"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  <c r="AZ406" s="373" t="n"/>
    </row>
    <row r="407" customFormat="1" s="38"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  <c r="AZ407" s="373" t="n"/>
    </row>
    <row r="408" customFormat="1" s="38"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  <c r="AZ408" s="373" t="n"/>
    </row>
    <row r="409" customFormat="1" s="38"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  <c r="AZ409" s="373" t="n"/>
    </row>
    <row r="410" customFormat="1" s="38"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  <c r="AZ410" s="373" t="n"/>
    </row>
    <row r="411" customFormat="1" s="38"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  <c r="AZ411" s="373" t="n"/>
    </row>
    <row r="412" customFormat="1" s="38"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  <c r="AZ412" s="373" t="n"/>
    </row>
    <row r="413" customFormat="1" s="38"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  <c r="AZ413" s="373" t="n"/>
    </row>
    <row r="414" customFormat="1" s="38"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  <c r="AZ414" s="373" t="n"/>
    </row>
    <row r="415" customFormat="1" s="38"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  <c r="AZ415" s="373" t="n"/>
    </row>
    <row r="416" customFormat="1" s="38"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  <c r="AZ416" s="373" t="n"/>
    </row>
    <row r="417" customFormat="1" s="38"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  <c r="AZ417" s="373" t="n"/>
    </row>
    <row r="418" customFormat="1" s="38"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  <c r="AZ418" s="373" t="n"/>
    </row>
    <row r="419" customFormat="1" s="38"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  <c r="AZ419" s="373" t="n"/>
    </row>
    <row r="420" customFormat="1" s="38"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  <c r="AZ420" s="373" t="n"/>
    </row>
    <row r="421" customFormat="1" s="38"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  <c r="AZ421" s="373" t="n"/>
    </row>
    <row r="422" customFormat="1" s="38"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  <c r="AZ422" s="373" t="n"/>
    </row>
    <row r="423" customFormat="1" s="38"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  <c r="AZ423" s="373" t="n"/>
    </row>
    <row r="424" customFormat="1" s="38"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  <c r="AZ424" s="373" t="n"/>
    </row>
    <row r="425" customFormat="1" s="38"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  <c r="AZ425" s="373" t="n"/>
    </row>
    <row r="426" customFormat="1" s="38"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  <c r="AZ426" s="373" t="n"/>
    </row>
    <row r="427" customFormat="1" s="38"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  <c r="AZ427" s="373" t="n"/>
    </row>
    <row r="428" customFormat="1" s="38"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  <c r="AZ428" s="373" t="n"/>
    </row>
    <row r="429" customFormat="1" s="38"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  <c r="AZ429" s="373" t="n"/>
    </row>
    <row r="430" customFormat="1" s="38"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  <c r="AZ430" s="373" t="n"/>
    </row>
    <row r="431" customFormat="1" s="38"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  <c r="AZ431" s="373" t="n"/>
    </row>
    <row r="432" customFormat="1" s="38"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  <c r="AZ432" s="373" t="n"/>
    </row>
    <row r="433" customFormat="1" s="38"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  <c r="AZ433" s="373" t="n"/>
    </row>
    <row r="434" customFormat="1" s="38"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  <c r="AZ434" s="373" t="n"/>
    </row>
    <row r="435" customFormat="1" s="38"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  <c r="AZ435" s="373" t="n"/>
    </row>
    <row r="436" customFormat="1" s="38"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  <c r="AZ436" s="373" t="n"/>
    </row>
    <row r="437" customFormat="1" s="38"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  <c r="AZ437" s="373" t="n"/>
    </row>
    <row r="438" customFormat="1" s="38"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  <c r="AZ438" s="373" t="n"/>
    </row>
    <row r="439" customFormat="1" s="38"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  <c r="AZ439" s="373" t="n"/>
    </row>
    <row r="440" customFormat="1" s="38"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  <c r="AZ440" s="373" t="n"/>
    </row>
    <row r="441" customFormat="1" s="38"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  <c r="AZ441" s="373" t="n"/>
    </row>
    <row r="442" customFormat="1" s="38"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  <c r="AZ442" s="373" t="n"/>
    </row>
    <row r="443" customFormat="1" s="38"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  <c r="AZ443" s="373" t="n"/>
    </row>
    <row r="444" customFormat="1" s="38"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  <c r="AZ444" s="373" t="n"/>
    </row>
    <row r="445" customFormat="1" s="38"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  <c r="AZ445" s="373" t="n"/>
    </row>
    <row r="446" customFormat="1" s="38"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  <c r="AZ446" s="373" t="n"/>
    </row>
    <row r="447" customFormat="1" s="38"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  <c r="AZ447" s="373" t="n"/>
    </row>
    <row r="448" customFormat="1" s="38"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  <c r="AZ448" s="373" t="n"/>
    </row>
    <row r="449" customFormat="1" s="38"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  <c r="AZ449" s="373" t="n"/>
    </row>
    <row r="450" customFormat="1" s="38"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  <c r="AZ450" s="373" t="n"/>
    </row>
    <row r="451" customFormat="1" s="38"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  <c r="AZ451" s="373" t="n"/>
    </row>
    <row r="452" customFormat="1" s="38"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  <c r="AZ452" s="373" t="n"/>
    </row>
    <row r="453" customFormat="1" s="38"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  <c r="AZ453" s="373" t="n"/>
    </row>
    <row r="454" customFormat="1" s="38"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  <c r="AZ454" s="373" t="n"/>
    </row>
    <row r="455" customFormat="1" s="38"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  <c r="AZ455" s="373" t="n"/>
    </row>
    <row r="456" customFormat="1" s="38"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  <c r="AZ456" s="373" t="n"/>
    </row>
    <row r="457" customFormat="1" s="38"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  <c r="AZ457" s="373" t="n"/>
    </row>
    <row r="458" customFormat="1" s="38"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  <c r="AZ458" s="373" t="n"/>
    </row>
    <row r="459" customFormat="1" s="38"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  <c r="AZ459" s="373" t="n"/>
    </row>
    <row r="460" customFormat="1" s="38"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  <c r="AZ460" s="373" t="n"/>
    </row>
    <row r="461" customFormat="1" s="38"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  <c r="AZ461" s="373" t="n"/>
    </row>
    <row r="462" customFormat="1" s="38"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  <c r="AZ462" s="373" t="n"/>
    </row>
    <row r="463" customFormat="1" s="38"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  <c r="AZ463" s="373" t="n"/>
    </row>
    <row r="464" customFormat="1" s="38"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  <c r="AZ464" s="373" t="n"/>
    </row>
    <row r="465" customFormat="1" s="38"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  <c r="AZ465" s="373" t="n"/>
    </row>
    <row r="466" customFormat="1" s="38"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  <c r="AZ466" s="373" t="n"/>
    </row>
    <row r="467" customFormat="1" s="38"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  <c r="AZ467" s="373" t="n"/>
    </row>
    <row r="468" customFormat="1" s="38"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  <c r="AZ468" s="373" t="n"/>
    </row>
    <row r="469" customFormat="1" s="38"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  <c r="AZ469" s="373" t="n"/>
    </row>
    <row r="470" customFormat="1" s="38"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  <c r="AZ470" s="373" t="n"/>
    </row>
    <row r="471" customFormat="1" s="38"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  <c r="AZ471" s="373" t="n"/>
    </row>
    <row r="472" customFormat="1" s="38"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  <c r="AZ472" s="373" t="n"/>
    </row>
    <row r="473" customFormat="1" s="38"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  <c r="AZ473" s="373" t="n"/>
    </row>
    <row r="474" customFormat="1" s="38"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  <c r="AZ474" s="373" t="n"/>
    </row>
    <row r="475" customFormat="1" s="38"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  <c r="AZ475" s="373" t="n"/>
    </row>
    <row r="476" customFormat="1" s="38"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  <c r="AZ476" s="373" t="n"/>
    </row>
    <row r="477" customFormat="1" s="38"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  <c r="AZ477" s="373" t="n"/>
    </row>
    <row r="478" customFormat="1" s="38"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  <c r="AZ478" s="373" t="n"/>
    </row>
    <row r="479" customFormat="1" s="38"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  <c r="AZ479" s="373" t="n"/>
    </row>
    <row r="480" customFormat="1" s="38"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  <c r="AZ480" s="373" t="n"/>
    </row>
    <row r="481" customFormat="1" s="38"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  <c r="AZ481" s="373" t="n"/>
    </row>
    <row r="482" customFormat="1" s="38"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  <c r="AZ482" s="373" t="n"/>
    </row>
    <row r="483" customFormat="1" s="38"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  <c r="AZ483" s="373" t="n"/>
    </row>
    <row r="484" customFormat="1" s="38"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  <c r="AZ484" s="373" t="n"/>
    </row>
    <row r="485" customFormat="1" s="38"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  <c r="AZ485" s="373" t="n"/>
    </row>
    <row r="486" customFormat="1" s="38"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  <c r="AZ486" s="373" t="n"/>
    </row>
    <row r="487" customFormat="1" s="38"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  <c r="AZ487" s="373" t="n"/>
    </row>
    <row r="488" customFormat="1" s="38"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  <c r="AZ488" s="373" t="n"/>
    </row>
    <row r="489" customFormat="1" s="38"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  <c r="AZ489" s="373" t="n"/>
    </row>
    <row r="490" customFormat="1" s="38"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  <c r="AZ490" s="373" t="n"/>
    </row>
    <row r="491" customFormat="1" s="38"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  <c r="AZ491" s="373" t="n"/>
    </row>
    <row r="492" customFormat="1" s="38"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  <c r="AZ492" s="373" t="n"/>
    </row>
    <row r="493" customFormat="1" s="38"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  <c r="AZ493" s="373" t="n"/>
    </row>
    <row r="494" customFormat="1" s="38"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  <c r="AZ494" s="373" t="n"/>
    </row>
    <row r="495" customFormat="1" s="38"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  <c r="AZ495" s="373" t="n"/>
    </row>
    <row r="496" customFormat="1" s="38"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  <c r="AZ496" s="373" t="n"/>
    </row>
    <row r="497" customFormat="1" s="38"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  <c r="AZ497" s="373" t="n"/>
    </row>
    <row r="498" customFormat="1" s="38"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  <c r="AZ498" s="373" t="n"/>
    </row>
    <row r="499" customFormat="1" s="38"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  <c r="AZ499" s="373" t="n"/>
    </row>
    <row r="500" customFormat="1" s="38"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  <c r="AZ500" s="373" t="n"/>
    </row>
    <row r="501" customFormat="1" s="38"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  <c r="AZ501" s="373" t="n"/>
    </row>
    <row r="502" customFormat="1" s="38"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  <c r="AZ502" s="373" t="n"/>
    </row>
    <row r="503" customFormat="1" s="38"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  <c r="AZ503" s="373" t="n"/>
    </row>
    <row r="504" customFormat="1" s="38"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  <c r="AZ504" s="373" t="n"/>
    </row>
    <row r="505" customFormat="1" s="38"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  <c r="AZ505" s="373" t="n"/>
    </row>
    <row r="506" customFormat="1" s="38"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  <c r="AZ506" s="373" t="n"/>
    </row>
    <row r="507" customFormat="1" s="38"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  <c r="AZ507" s="373" t="n"/>
    </row>
    <row r="508" customFormat="1" s="38"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  <c r="AZ508" s="373" t="n"/>
    </row>
    <row r="509" customFormat="1" s="38"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  <c r="AZ509" s="373" t="n"/>
    </row>
    <row r="510" customFormat="1" s="38"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  <c r="AZ510" s="373" t="n"/>
    </row>
    <row r="511" customFormat="1" s="38"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  <c r="AZ511" s="373" t="n"/>
    </row>
    <row r="512" customFormat="1" s="38"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  <c r="AZ512" s="373" t="n"/>
    </row>
    <row r="513" customFormat="1" s="38"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  <c r="AZ513" s="373" t="n"/>
    </row>
    <row r="514" customFormat="1" s="38"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  <c r="AZ514" s="373" t="n"/>
    </row>
    <row r="515" customFormat="1" s="38"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  <c r="AZ515" s="373" t="n"/>
    </row>
    <row r="516" customFormat="1" s="38"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  <c r="AZ516" s="373" t="n"/>
    </row>
    <row r="517" customFormat="1" s="38"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  <c r="AZ517" s="373" t="n"/>
    </row>
    <row r="518" customFormat="1" s="38"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  <c r="AZ518" s="373" t="n"/>
    </row>
    <row r="519" customFormat="1" s="38"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  <c r="AZ519" s="373" t="n"/>
    </row>
    <row r="520" customFormat="1" s="38"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  <c r="AZ520" s="373" t="n"/>
    </row>
    <row r="521" customFormat="1" s="38"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  <c r="AZ521" s="373" t="n"/>
    </row>
    <row r="522" customFormat="1" s="38"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  <c r="AZ522" s="373" t="n"/>
    </row>
    <row r="523" customFormat="1" s="38"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  <c r="AZ523" s="373" t="n"/>
    </row>
    <row r="524" customFormat="1" s="38"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  <c r="AZ524" s="373" t="n"/>
    </row>
    <row r="525" customFormat="1" s="38"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  <c r="AZ525" s="373" t="n"/>
    </row>
    <row r="526" customFormat="1" s="38"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  <c r="AZ526" s="373" t="n"/>
    </row>
    <row r="527" customFormat="1" s="38"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  <c r="AZ527" s="373" t="n"/>
    </row>
    <row r="528" customFormat="1" s="38"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  <c r="AZ528" s="373" t="n"/>
    </row>
    <row r="529" customFormat="1" s="38"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  <c r="AZ529" s="373" t="n"/>
    </row>
    <row r="530" customFormat="1" s="38"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  <c r="AZ530" s="373" t="n"/>
    </row>
    <row r="531" customFormat="1" s="38"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  <c r="AZ531" s="373" t="n"/>
    </row>
    <row r="532" customFormat="1" s="38"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  <c r="AZ532" s="373" t="n"/>
    </row>
    <row r="533" customFormat="1" s="38"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  <c r="AZ533" s="373" t="n"/>
    </row>
    <row r="534" customFormat="1" s="38"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  <c r="AZ534" s="373" t="n"/>
    </row>
    <row r="535" customFormat="1" s="38"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  <c r="AZ535" s="373" t="n"/>
    </row>
    <row r="536" customFormat="1" s="38"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  <c r="AZ536" s="373" t="n"/>
    </row>
    <row r="537" customFormat="1" s="38"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  <c r="AZ537" s="373" t="n"/>
    </row>
    <row r="538" customFormat="1" s="38"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  <c r="AZ538" s="373" t="n"/>
    </row>
    <row r="539" customFormat="1" s="38"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  <c r="AZ539" s="373" t="n"/>
    </row>
    <row r="540" customFormat="1" s="38"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  <c r="AZ540" s="373" t="n"/>
    </row>
    <row r="541" customFormat="1" s="38"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  <c r="AZ541" s="373" t="n"/>
    </row>
    <row r="542" customFormat="1" s="38"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  <c r="AZ542" s="373" t="n"/>
    </row>
    <row r="543" customFormat="1" s="38"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  <c r="AZ543" s="373" t="n"/>
    </row>
    <row r="544" customFormat="1" s="38"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  <c r="AZ544" s="373" t="n"/>
    </row>
    <row r="545" customFormat="1" s="38"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  <c r="AZ545" s="373" t="n"/>
    </row>
    <row r="546" customFormat="1" s="38"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  <c r="AZ546" s="373" t="n"/>
    </row>
    <row r="547" customFormat="1" s="38"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  <c r="AZ547" s="373" t="n"/>
    </row>
    <row r="548" customFormat="1" s="38"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  <c r="AZ548" s="373" t="n"/>
    </row>
    <row r="549" customFormat="1" s="38"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  <c r="AZ549" s="373" t="n"/>
    </row>
    <row r="550" customFormat="1" s="38"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  <c r="AZ550" s="373" t="n"/>
    </row>
    <row r="551" customFormat="1" s="38"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  <c r="AZ551" s="373" t="n"/>
    </row>
    <row r="552" customFormat="1" s="38"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  <c r="AZ552" s="373" t="n"/>
    </row>
    <row r="553" customFormat="1" s="38"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  <c r="AZ553" s="373" t="n"/>
    </row>
    <row r="554" customFormat="1" s="38"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  <c r="AZ554" s="373" t="n"/>
    </row>
    <row r="555" customFormat="1" s="38"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  <c r="AZ555" s="373" t="n"/>
    </row>
    <row r="556" customFormat="1" s="38"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  <c r="AZ556" s="373" t="n"/>
    </row>
    <row r="557" customFormat="1" s="38"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  <c r="AZ557" s="373" t="n"/>
    </row>
    <row r="558" customFormat="1" s="38"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  <c r="AZ558" s="373" t="n"/>
    </row>
    <row r="559" customFormat="1" s="38"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  <c r="AZ559" s="373" t="n"/>
    </row>
    <row r="560" customFormat="1" s="38"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  <c r="AZ560" s="373" t="n"/>
    </row>
    <row r="561" customFormat="1" s="38"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  <c r="AZ561" s="373" t="n"/>
    </row>
    <row r="562" customFormat="1" s="38"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  <c r="AZ562" s="373" t="n"/>
    </row>
    <row r="563" customFormat="1" s="38"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  <c r="AZ563" s="373" t="n"/>
    </row>
    <row r="564" customFormat="1" s="38"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  <c r="AZ564" s="373" t="n"/>
    </row>
    <row r="565" customFormat="1" s="38"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  <c r="AZ565" s="373" t="n"/>
    </row>
    <row r="566" customFormat="1" s="38"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  <c r="AZ566" s="373" t="n"/>
    </row>
    <row r="567" customFormat="1" s="38"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  <c r="AZ567" s="373" t="n"/>
    </row>
    <row r="568" customFormat="1" s="38"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  <c r="AZ568" s="373" t="n"/>
    </row>
    <row r="569" customFormat="1" s="38"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  <c r="AZ569" s="373" t="n"/>
    </row>
    <row r="570" customFormat="1" s="38"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  <c r="AZ570" s="373" t="n"/>
    </row>
    <row r="571" customFormat="1" s="38"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  <c r="AZ571" s="373" t="n"/>
    </row>
    <row r="572" customFormat="1" s="38"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  <c r="AZ572" s="373" t="n"/>
    </row>
    <row r="573" customFormat="1" s="38"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  <c r="AZ573" s="373" t="n"/>
    </row>
    <row r="574" customFormat="1" s="38"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  <c r="AZ574" s="373" t="n"/>
    </row>
    <row r="575" customFormat="1" s="38"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  <c r="AZ575" s="373" t="n"/>
    </row>
    <row r="576" customFormat="1" s="38"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  <c r="AZ576" s="373" t="n"/>
    </row>
    <row r="577" customFormat="1" s="38"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  <c r="AZ577" s="373" t="n"/>
    </row>
    <row r="578" customFormat="1" s="38"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  <c r="AZ578" s="373" t="n"/>
    </row>
    <row r="579" customFormat="1" s="38"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  <c r="AZ579" s="373" t="n"/>
    </row>
    <row r="580" customFormat="1" s="38"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  <c r="AZ580" s="373" t="n"/>
    </row>
    <row r="581" customFormat="1" s="38"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  <c r="AZ581" s="373" t="n"/>
    </row>
    <row r="582" customFormat="1" s="38"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  <c r="AZ582" s="373" t="n"/>
    </row>
    <row r="583" customFormat="1" s="38"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  <c r="AZ583" s="373" t="n"/>
    </row>
    <row r="584" customFormat="1" s="38"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  <c r="AZ584" s="373" t="n"/>
    </row>
    <row r="585" customFormat="1" s="38"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  <c r="AZ585" s="373" t="n"/>
    </row>
    <row r="586" customFormat="1" s="38"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  <c r="AZ586" s="373" t="n"/>
    </row>
    <row r="587" customFormat="1" s="38"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  <c r="AZ587" s="373" t="n"/>
    </row>
    <row r="588" customFormat="1" s="38"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  <c r="AZ588" s="373" t="n"/>
    </row>
    <row r="589" customFormat="1" s="38"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  <c r="AZ589" s="373" t="n"/>
    </row>
    <row r="590" customFormat="1" s="38"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  <c r="AZ590" s="373" t="n"/>
    </row>
    <row r="591" customFormat="1" s="38"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  <c r="AZ591" s="373" t="n"/>
    </row>
    <row r="592" customFormat="1" s="38"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  <c r="AZ592" s="373" t="n"/>
    </row>
    <row r="593" customFormat="1" s="38"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  <c r="AZ593" s="373" t="n"/>
    </row>
    <row r="594" customFormat="1" s="38"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  <c r="AZ594" s="373" t="n"/>
    </row>
    <row r="595" customFormat="1" s="38"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  <c r="AZ595" s="373" t="n"/>
    </row>
    <row r="596" customFormat="1" s="38"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  <c r="AZ596" s="373" t="n"/>
    </row>
    <row r="597" customFormat="1" s="38"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  <c r="AZ597" s="373" t="n"/>
    </row>
    <row r="598" customFormat="1" s="38"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  <c r="AZ598" s="373" t="n"/>
    </row>
    <row r="599" customFormat="1" s="38"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  <c r="AZ599" s="373" t="n"/>
    </row>
    <row r="600" customFormat="1" s="38"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  <c r="AZ600" s="373" t="n"/>
    </row>
    <row r="601" customFormat="1" s="38"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  <c r="AZ601" s="373" t="n"/>
    </row>
    <row r="602" customFormat="1" s="38"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  <c r="AZ602" s="373" t="n"/>
    </row>
    <row r="603" customFormat="1" s="38"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  <c r="AZ603" s="373" t="n"/>
    </row>
    <row r="604" customFormat="1" s="38"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  <c r="AZ604" s="373" t="n"/>
    </row>
    <row r="605" customFormat="1" s="38"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  <c r="AZ605" s="373" t="n"/>
    </row>
    <row r="606" customFormat="1" s="38"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  <c r="AZ606" s="373" t="n"/>
    </row>
    <row r="607" customFormat="1" s="38"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  <c r="AZ607" s="373" t="n"/>
    </row>
    <row r="608" customFormat="1" s="38"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  <c r="AZ608" s="373" t="n"/>
    </row>
    <row r="609" customFormat="1" s="38"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  <c r="AZ609" s="373" t="n"/>
    </row>
    <row r="610" customFormat="1" s="38"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  <c r="AZ610" s="373" t="n"/>
    </row>
    <row r="611" customFormat="1" s="38"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  <c r="AZ611" s="373" t="n"/>
    </row>
    <row r="612" customFormat="1" s="38"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  <c r="AZ612" s="373" t="n"/>
    </row>
    <row r="613" customFormat="1" s="38"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  <c r="AZ613" s="373" t="n"/>
    </row>
    <row r="614" customFormat="1" s="38"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  <c r="AZ614" s="373" t="n"/>
    </row>
    <row r="615" customFormat="1" s="38"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  <c r="AZ615" s="373" t="n"/>
    </row>
    <row r="616" customFormat="1" s="38"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  <c r="AZ616" s="373" t="n"/>
    </row>
    <row r="617" customFormat="1" s="38"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  <c r="AZ617" s="373" t="n"/>
    </row>
    <row r="618" customFormat="1" s="38"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  <c r="AZ618" s="373" t="n"/>
    </row>
    <row r="619" customFormat="1" s="38"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  <c r="AZ619" s="373" t="n"/>
    </row>
    <row r="620" customFormat="1" s="38"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  <c r="AZ620" s="373" t="n"/>
    </row>
    <row r="621" customFormat="1" s="38"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  <c r="AZ621" s="373" t="n"/>
    </row>
    <row r="622" customFormat="1" s="38"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  <c r="AZ622" s="373" t="n"/>
    </row>
    <row r="623" customFormat="1" s="38"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  <c r="AZ623" s="373" t="n"/>
    </row>
    <row r="624" customFormat="1" s="38"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  <c r="AZ624" s="373" t="n"/>
    </row>
    <row r="625" customFormat="1" s="38"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  <c r="AZ625" s="373" t="n"/>
    </row>
    <row r="626" customFormat="1" s="38"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  <c r="AZ626" s="373" t="n"/>
    </row>
    <row r="627" customFormat="1" s="38"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  <c r="AZ627" s="373" t="n"/>
    </row>
    <row r="628" customFormat="1" s="38"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  <c r="AZ628" s="373" t="n"/>
    </row>
    <row r="629" customFormat="1" s="38"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  <c r="AZ629" s="373" t="n"/>
    </row>
    <row r="630" customFormat="1" s="38"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  <c r="AZ630" s="373" t="n"/>
    </row>
    <row r="631" customFormat="1" s="38"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  <c r="AZ631" s="373" t="n"/>
    </row>
    <row r="632" customFormat="1" s="38"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  <c r="AZ632" s="373" t="n"/>
    </row>
    <row r="633" customFormat="1" s="38"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  <c r="AZ633" s="373" t="n"/>
    </row>
    <row r="634" customFormat="1" s="38"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  <c r="AZ634" s="373" t="n"/>
    </row>
    <row r="635" customFormat="1" s="38"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  <c r="AZ635" s="373" t="n"/>
    </row>
    <row r="636" customFormat="1" s="38"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  <c r="AZ636" s="373" t="n"/>
    </row>
    <row r="637" customFormat="1" s="38"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  <c r="AZ637" s="373" t="n"/>
    </row>
    <row r="638" customFormat="1" s="38"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  <c r="AZ638" s="373" t="n"/>
    </row>
    <row r="639" customFormat="1" s="38"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  <c r="AZ639" s="373" t="n"/>
    </row>
    <row r="640" customFormat="1" s="38"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  <c r="AZ640" s="373" t="n"/>
    </row>
    <row r="641" customFormat="1" s="38"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  <c r="AZ641" s="373" t="n"/>
    </row>
    <row r="642" customFormat="1" s="38"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  <c r="AZ642" s="373" t="n"/>
    </row>
    <row r="643" customFormat="1" s="38"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  <c r="AZ643" s="373" t="n"/>
    </row>
    <row r="644" customFormat="1" s="38"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  <c r="AZ644" s="373" t="n"/>
    </row>
    <row r="645" customFormat="1" s="38"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  <c r="AZ645" s="373" t="n"/>
    </row>
    <row r="646" customFormat="1" s="38"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  <c r="AZ646" s="373" t="n"/>
    </row>
    <row r="647" customFormat="1" s="38"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  <c r="AZ647" s="373" t="n"/>
    </row>
    <row r="648" customFormat="1" s="38"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  <c r="AZ648" s="373" t="n"/>
    </row>
    <row r="649" customFormat="1" s="38"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  <c r="AZ649" s="373" t="n"/>
    </row>
    <row r="650" customFormat="1" s="38"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  <c r="AZ650" s="373" t="n"/>
    </row>
    <row r="651" customFormat="1" s="38"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  <c r="AZ651" s="373" t="n"/>
    </row>
    <row r="652" customFormat="1" s="38"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  <c r="AZ652" s="373" t="n"/>
    </row>
    <row r="653" customFormat="1" s="38"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  <c r="AZ653" s="373" t="n"/>
    </row>
    <row r="654" customFormat="1" s="38"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  <c r="AZ654" s="373" t="n"/>
    </row>
    <row r="655" customFormat="1" s="38"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  <c r="AZ655" s="373" t="n"/>
    </row>
    <row r="656" customFormat="1" s="38"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  <c r="AZ656" s="373" t="n"/>
    </row>
    <row r="657" customFormat="1" s="38"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  <c r="AZ657" s="373" t="n"/>
    </row>
    <row r="658" customFormat="1" s="38"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  <c r="AZ658" s="373" t="n"/>
    </row>
    <row r="659" customFormat="1" s="38"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  <c r="AZ659" s="373" t="n"/>
    </row>
    <row r="660" customFormat="1" s="38"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  <c r="AZ660" s="373" t="n"/>
    </row>
    <row r="661" customFormat="1" s="38"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  <c r="AZ661" s="373" t="n"/>
    </row>
    <row r="662" customFormat="1" s="38"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  <c r="AZ662" s="373" t="n"/>
    </row>
    <row r="663" customFormat="1" s="38"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  <c r="AZ663" s="373" t="n"/>
    </row>
    <row r="664" customFormat="1" s="38"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  <c r="AZ664" s="373" t="n"/>
    </row>
    <row r="665" customFormat="1" s="38"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  <c r="AZ665" s="373" t="n"/>
    </row>
  </sheetData>
  <mergeCells count="36">
    <mergeCell ref="BB28:BB31"/>
    <mergeCell ref="B3:C3"/>
    <mergeCell ref="AZ28:AZ31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R28:BR31"/>
    <mergeCell ref="BI28:BI31"/>
    <mergeCell ref="AY28:AY31"/>
    <mergeCell ref="AL28:AL31"/>
    <mergeCell ref="AX28:AX31"/>
    <mergeCell ref="E28:AI29"/>
    <mergeCell ref="BM28:BM31"/>
    <mergeCell ref="BO28:BO31"/>
    <mergeCell ref="BD28:BD31"/>
    <mergeCell ref="AV28:AV31"/>
    <mergeCell ref="BH28:BH31"/>
    <mergeCell ref="BJ28:BJ31"/>
    <mergeCell ref="BP28:BP31"/>
    <mergeCell ref="AS28:AS31"/>
    <mergeCell ref="AN28:AN31"/>
    <mergeCell ref="BG28:BG31"/>
    <mergeCell ref="AP28:AP31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7.xml><?xml version="1.0" encoding="utf-8"?>
<worksheet xmlns="http://schemas.openxmlformats.org/spreadsheetml/2006/main">
  <sheetPr codeName="Sheet14">
    <outlinePr summaryBelow="1" summaryRight="1"/>
    <pageSetUpPr/>
  </sheetPr>
  <dimension ref="A1:BQ664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2.14062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12" t="inlineStr">
        <is>
          <t>Client:</t>
        </is>
      </c>
      <c r="B2" s="214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13" t="inlineStr">
        <is>
          <t>Campaign duration</t>
        </is>
      </c>
      <c r="B5" s="214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459" t="inlineStr">
        <is>
          <t>Spot name</t>
        </is>
      </c>
      <c r="B10" s="460" t="inlineStr">
        <is>
          <t>Lenght</t>
        </is>
      </c>
      <c r="C10" s="461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1172" t="inlineStr">
        <is>
          <t>Cinemania</t>
        </is>
      </c>
      <c r="B28" s="1113" t="n"/>
      <c r="C28" s="1113" t="n"/>
      <c r="D28" s="1113" t="n"/>
      <c r="E28" s="1173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02" t="inlineStr">
        <is>
          <t># Of
Spots A</t>
        </is>
      </c>
      <c r="AL28" s="902" t="inlineStr">
        <is>
          <t># Of
Spots B</t>
        </is>
      </c>
      <c r="AM28" s="902" t="inlineStr">
        <is>
          <t># Of
Spots C</t>
        </is>
      </c>
      <c r="AN28" s="902" t="inlineStr">
        <is>
          <t># Of
Spots D</t>
        </is>
      </c>
      <c r="AO28" s="902" t="inlineStr">
        <is>
          <t># Of
Spots E</t>
        </is>
      </c>
      <c r="AP28" s="902" t="inlineStr">
        <is>
          <t># Of
Spots F</t>
        </is>
      </c>
      <c r="AQ28" s="902" t="inlineStr">
        <is>
          <t># Of
Spots G</t>
        </is>
      </c>
      <c r="AR28" s="902" t="inlineStr">
        <is>
          <t># Of
Spots H</t>
        </is>
      </c>
      <c r="AS28" s="902" t="inlineStr">
        <is>
          <t># Of
Spots I</t>
        </is>
      </c>
      <c r="AT28" s="902" t="inlineStr">
        <is>
          <t># Of
Spots J</t>
        </is>
      </c>
      <c r="AU28" s="902" t="inlineStr">
        <is>
          <t># Of
Spots K</t>
        </is>
      </c>
      <c r="AV28" s="902" t="inlineStr">
        <is>
          <t># Of
Spots L</t>
        </is>
      </c>
      <c r="AW28" s="902" t="inlineStr">
        <is>
          <t># Of
Spots M</t>
        </is>
      </c>
      <c r="AX28" s="902" t="inlineStr">
        <is>
          <t># Of
Spots N</t>
        </is>
      </c>
      <c r="AY28" s="902" t="inlineStr">
        <is>
          <t># Of
Spots O</t>
        </is>
      </c>
      <c r="BA28" s="917" t="inlineStr">
        <is>
          <t>NPT</t>
        </is>
      </c>
      <c r="BB28" s="918" t="inlineStr">
        <is>
          <t>PT</t>
        </is>
      </c>
      <c r="BC28" s="916" t="inlineStr">
        <is>
          <t>A</t>
        </is>
      </c>
      <c r="BD28" s="916" t="inlineStr">
        <is>
          <t>B</t>
        </is>
      </c>
      <c r="BE28" s="916" t="inlineStr">
        <is>
          <t>C</t>
        </is>
      </c>
      <c r="BF28" s="916" t="inlineStr">
        <is>
          <t>D</t>
        </is>
      </c>
      <c r="BG28" s="916" t="inlineStr">
        <is>
          <t>E</t>
        </is>
      </c>
      <c r="BH28" s="916" t="inlineStr">
        <is>
          <t>F</t>
        </is>
      </c>
      <c r="BI28" s="916" t="inlineStr">
        <is>
          <t>G</t>
        </is>
      </c>
      <c r="BJ28" s="916" t="inlineStr">
        <is>
          <t>H</t>
        </is>
      </c>
      <c r="BK28" s="916" t="inlineStr">
        <is>
          <t>I</t>
        </is>
      </c>
      <c r="BL28" s="916" t="inlineStr">
        <is>
          <t>J</t>
        </is>
      </c>
      <c r="BM28" s="916" t="inlineStr">
        <is>
          <t>K</t>
        </is>
      </c>
      <c r="BN28" s="916" t="inlineStr">
        <is>
          <t>L</t>
        </is>
      </c>
      <c r="BO28" s="916" t="inlineStr">
        <is>
          <t>M</t>
        </is>
      </c>
      <c r="BP28" s="916" t="inlineStr">
        <is>
          <t>N</t>
        </is>
      </c>
      <c r="BQ28" s="916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118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62" t="inlineStr">
        <is>
          <t>Program Name</t>
        </is>
      </c>
      <c r="B32" s="463" t="inlineStr">
        <is>
          <t>Start</t>
        </is>
      </c>
      <c r="C32" s="464" t="inlineStr">
        <is>
          <t>Day Part</t>
        </is>
      </c>
      <c r="D32" s="465" t="inlineStr">
        <is>
          <t>Day</t>
        </is>
      </c>
      <c r="E32" s="454" t="n"/>
      <c r="AI32" s="34" t="n"/>
      <c r="AJ32" s="38" t="n"/>
      <c r="AK32" s="466" t="n"/>
      <c r="AL32" s="467" t="n"/>
      <c r="AM32" s="467" t="n"/>
      <c r="AN32" s="467" t="n"/>
      <c r="AO32" s="467" t="n"/>
      <c r="AP32" s="467" t="n"/>
      <c r="AQ32" s="467" t="n"/>
      <c r="AR32" s="467" t="n"/>
      <c r="AS32" s="467" t="n"/>
      <c r="AT32" s="467" t="n"/>
      <c r="AU32" s="467" t="n"/>
      <c r="AV32" s="467" t="n"/>
      <c r="AW32" s="467" t="n"/>
      <c r="AX32" s="467" t="n"/>
      <c r="AY32" s="467" t="n"/>
      <c r="BA32" s="468" t="n"/>
      <c r="BB32" s="468" t="n"/>
      <c r="BC32" s="469" t="n"/>
      <c r="BD32" s="469" t="n"/>
      <c r="BE32" s="469" t="n"/>
      <c r="BF32" s="469" t="n"/>
      <c r="BG32" s="469" t="n"/>
      <c r="BH32" s="469" t="n"/>
      <c r="BI32" s="469" t="n"/>
      <c r="BJ32" s="469" t="n"/>
      <c r="BK32" s="469" t="n"/>
      <c r="BL32" s="469" t="n"/>
      <c r="BM32" s="469" t="n"/>
      <c r="BN32" s="469" t="n"/>
      <c r="BO32" s="469" t="n"/>
      <c r="BP32" s="469" t="n"/>
      <c r="BQ32" s="469" t="n"/>
    </row>
    <row r="33" ht="21" customHeight="1" thickBot="1">
      <c r="A33" s="470" t="inlineStr">
        <is>
          <t>Break</t>
        </is>
      </c>
      <c r="B33" s="390" t="inlineStr">
        <is>
          <t>09:00</t>
        </is>
      </c>
      <c r="C33" s="249" t="inlineStr">
        <is>
          <t>NPT</t>
        </is>
      </c>
      <c r="D33" s="471" t="inlineStr">
        <is>
          <t>Mon-Sun</t>
        </is>
      </c>
      <c r="E33" s="1086" t="n"/>
      <c r="F33" s="1086" t="n"/>
      <c r="G33" s="1086" t="n"/>
      <c r="H33" s="1086" t="n"/>
      <c r="I33" s="1086" t="n"/>
      <c r="J33" s="1095" t="n"/>
      <c r="K33" s="1095" t="n"/>
      <c r="L33" s="1086" t="n"/>
      <c r="M33" s="1086" t="n"/>
      <c r="N33" s="1086" t="n"/>
      <c r="O33" s="1086" t="n"/>
      <c r="P33" s="1086" t="n"/>
      <c r="Q33" s="1095" t="n"/>
      <c r="R33" s="1095" t="n"/>
      <c r="S33" s="1086" t="n"/>
      <c r="T33" s="1086" t="n"/>
      <c r="U33" s="1086" t="n"/>
      <c r="V33" s="1086" t="n"/>
      <c r="W33" s="1086" t="n"/>
      <c r="X33" s="1095" t="n"/>
      <c r="Y33" s="1095" t="n"/>
      <c r="Z33" s="1086" t="n"/>
      <c r="AA33" s="1086" t="n"/>
      <c r="AB33" s="1086" t="n"/>
      <c r="AC33" s="1086" t="n"/>
      <c r="AD33" s="1086" t="n"/>
      <c r="AE33" s="1095" t="n"/>
      <c r="AF33" s="1095" t="n"/>
      <c r="AG33" s="1086" t="n"/>
      <c r="AH33" s="1086" t="n"/>
      <c r="AI33" s="34">
        <f>COUNTA(E33:AH33)</f>
        <v/>
      </c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472" t="inlineStr">
        <is>
          <t>Break</t>
        </is>
      </c>
      <c r="B34" s="390" t="inlineStr">
        <is>
          <t>09:30</t>
        </is>
      </c>
      <c r="C34" s="249" t="inlineStr">
        <is>
          <t>NPT</t>
        </is>
      </c>
      <c r="D34" s="471" t="inlineStr">
        <is>
          <t>Mon-Sun</t>
        </is>
      </c>
      <c r="E34" s="1086" t="n"/>
      <c r="F34" s="1086" t="n"/>
      <c r="G34" s="1086" t="n"/>
      <c r="H34" s="1086" t="n"/>
      <c r="I34" s="1086" t="n"/>
      <c r="J34" s="1095" t="n"/>
      <c r="K34" s="1095" t="n"/>
      <c r="L34" s="1086" t="n"/>
      <c r="M34" s="1086" t="n"/>
      <c r="N34" s="1086" t="n"/>
      <c r="O34" s="1086" t="n"/>
      <c r="P34" s="1086" t="n"/>
      <c r="Q34" s="1095" t="n"/>
      <c r="R34" s="1095" t="n"/>
      <c r="S34" s="1086" t="n"/>
      <c r="T34" s="1086" t="n"/>
      <c r="U34" s="1086" t="n"/>
      <c r="V34" s="1086" t="n"/>
      <c r="W34" s="1086" t="n"/>
      <c r="X34" s="1095" t="n"/>
      <c r="Y34" s="1095" t="n"/>
      <c r="Z34" s="1086" t="n"/>
      <c r="AA34" s="1086" t="n"/>
      <c r="AB34" s="1086" t="n"/>
      <c r="AC34" s="1086" t="n"/>
      <c r="AD34" s="1086" t="n"/>
      <c r="AE34" s="1095" t="n"/>
      <c r="AF34" s="1095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472" t="inlineStr">
        <is>
          <t>Break</t>
        </is>
      </c>
      <c r="B35" s="1174" t="inlineStr">
        <is>
          <t>10:00</t>
        </is>
      </c>
      <c r="C35" s="249" t="inlineStr">
        <is>
          <t>NPT</t>
        </is>
      </c>
      <c r="D35" s="471" t="inlineStr">
        <is>
          <t>Mon-Sun</t>
        </is>
      </c>
      <c r="E35" s="1086" t="n"/>
      <c r="F35" s="1086" t="n"/>
      <c r="G35" s="1086" t="n"/>
      <c r="H35" s="1086" t="n"/>
      <c r="I35" s="1086" t="n"/>
      <c r="J35" s="1095" t="n"/>
      <c r="K35" s="1095" t="n"/>
      <c r="L35" s="1086" t="n"/>
      <c r="M35" s="1086" t="n"/>
      <c r="N35" s="1086" t="n"/>
      <c r="O35" s="1086" t="n"/>
      <c r="P35" s="1086" t="n"/>
      <c r="Q35" s="1095" t="n"/>
      <c r="R35" s="1095" t="n"/>
      <c r="S35" s="1086" t="n"/>
      <c r="T35" s="1086" t="n"/>
      <c r="U35" s="1086" t="n"/>
      <c r="V35" s="1086" t="n"/>
      <c r="W35" s="1086" t="n"/>
      <c r="X35" s="1095" t="n"/>
      <c r="Y35" s="1095" t="n"/>
      <c r="Z35" s="1086" t="n"/>
      <c r="AA35" s="1086" t="n"/>
      <c r="AB35" s="1086" t="n"/>
      <c r="AC35" s="1086" t="n"/>
      <c r="AD35" s="1086" t="n"/>
      <c r="AE35" s="1095" t="n"/>
      <c r="AF35" s="1095" t="n"/>
      <c r="AG35" s="1086" t="n"/>
      <c r="AH35" s="1086" t="n"/>
      <c r="AI35" s="34">
        <f>COUNTA(E35:AH35)</f>
        <v/>
      </c>
      <c r="AJ35" s="38" t="n"/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472" t="inlineStr">
        <is>
          <t>Break</t>
        </is>
      </c>
      <c r="B36" s="1174" t="inlineStr">
        <is>
          <t>10:30</t>
        </is>
      </c>
      <c r="C36" s="249" t="inlineStr">
        <is>
          <t>NPT</t>
        </is>
      </c>
      <c r="D36" s="471" t="inlineStr">
        <is>
          <t>Mon-Sun</t>
        </is>
      </c>
      <c r="E36" s="1086" t="n"/>
      <c r="F36" s="1086" t="n"/>
      <c r="G36" s="1086" t="n"/>
      <c r="H36" s="1086" t="n"/>
      <c r="I36" s="1086" t="n"/>
      <c r="J36" s="1095" t="n"/>
      <c r="K36" s="1095" t="n"/>
      <c r="L36" s="1086" t="n"/>
      <c r="M36" s="1086" t="n"/>
      <c r="N36" s="1086" t="n"/>
      <c r="O36" s="1086" t="n"/>
      <c r="P36" s="1086" t="n"/>
      <c r="Q36" s="1095" t="n"/>
      <c r="R36" s="1095" t="n"/>
      <c r="S36" s="1086" t="n"/>
      <c r="T36" s="1086" t="n"/>
      <c r="U36" s="1086" t="n"/>
      <c r="V36" s="1086" t="n"/>
      <c r="W36" s="1086" t="n"/>
      <c r="X36" s="1095" t="n"/>
      <c r="Y36" s="1095" t="n"/>
      <c r="Z36" s="1086" t="n"/>
      <c r="AA36" s="1086" t="n"/>
      <c r="AB36" s="1086" t="n"/>
      <c r="AC36" s="1086" t="n"/>
      <c r="AD36" s="1086" t="n"/>
      <c r="AE36" s="1095" t="n"/>
      <c r="AF36" s="1095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472" t="inlineStr">
        <is>
          <t>Break</t>
        </is>
      </c>
      <c r="B37" s="1174" t="inlineStr">
        <is>
          <t>11:00</t>
        </is>
      </c>
      <c r="C37" s="249" t="inlineStr">
        <is>
          <t>NPT</t>
        </is>
      </c>
      <c r="D37" s="471" t="inlineStr">
        <is>
          <t>Mon-Sun</t>
        </is>
      </c>
      <c r="E37" s="1086" t="n"/>
      <c r="F37" s="1086" t="n"/>
      <c r="G37" s="1086" t="n"/>
      <c r="H37" s="1086" t="n"/>
      <c r="I37" s="1086" t="n"/>
      <c r="J37" s="1095" t="n"/>
      <c r="K37" s="1095" t="n"/>
      <c r="L37" s="1086" t="n"/>
      <c r="M37" s="1086" t="n"/>
      <c r="N37" s="1086" t="n"/>
      <c r="O37" s="1086" t="n"/>
      <c r="P37" s="1086" t="n"/>
      <c r="Q37" s="1095" t="n"/>
      <c r="R37" s="1095" t="n"/>
      <c r="S37" s="1086" t="n"/>
      <c r="T37" s="1086" t="n"/>
      <c r="U37" s="1086" t="n"/>
      <c r="V37" s="1086" t="n"/>
      <c r="W37" s="1086" t="n"/>
      <c r="X37" s="1095" t="n"/>
      <c r="Y37" s="1095" t="n"/>
      <c r="Z37" s="1086" t="n"/>
      <c r="AA37" s="1086" t="n"/>
      <c r="AB37" s="1086" t="n"/>
      <c r="AC37" s="1086" t="n"/>
      <c r="AD37" s="1086" t="n"/>
      <c r="AE37" s="1095" t="n"/>
      <c r="AF37" s="1095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472" t="inlineStr">
        <is>
          <t>Break</t>
        </is>
      </c>
      <c r="B38" s="1174" t="inlineStr">
        <is>
          <t>11:30</t>
        </is>
      </c>
      <c r="C38" s="249" t="inlineStr">
        <is>
          <t>NPT</t>
        </is>
      </c>
      <c r="D38" s="471" t="inlineStr">
        <is>
          <t>Mon-Sun</t>
        </is>
      </c>
      <c r="E38" s="1086" t="n"/>
      <c r="F38" s="1086" t="n"/>
      <c r="G38" s="1086" t="n"/>
      <c r="H38" s="1086" t="n"/>
      <c r="I38" s="1086" t="n"/>
      <c r="J38" s="1095" t="n"/>
      <c r="K38" s="1095" t="n"/>
      <c r="L38" s="1086" t="n"/>
      <c r="M38" s="1086" t="n"/>
      <c r="N38" s="1086" t="n"/>
      <c r="O38" s="1086" t="n"/>
      <c r="P38" s="1086" t="n"/>
      <c r="Q38" s="1095" t="n"/>
      <c r="R38" s="1095" t="n"/>
      <c r="S38" s="1086" t="n"/>
      <c r="T38" s="1086" t="n"/>
      <c r="U38" s="1086" t="n"/>
      <c r="V38" s="1086" t="n"/>
      <c r="W38" s="1086" t="n"/>
      <c r="X38" s="1095" t="n"/>
      <c r="Y38" s="1095" t="n"/>
      <c r="Z38" s="1086" t="n"/>
      <c r="AA38" s="1086" t="n"/>
      <c r="AB38" s="1086" t="n"/>
      <c r="AC38" s="1086" t="n"/>
      <c r="AD38" s="1086" t="n"/>
      <c r="AE38" s="1095" t="n"/>
      <c r="AF38" s="1095" t="n"/>
      <c r="AG38" s="1086" t="n"/>
      <c r="AH38" s="1086" t="n"/>
      <c r="AI38" s="34">
        <f>COUNTA(E38:AH38)</f>
        <v/>
      </c>
      <c r="AJ38" s="38" t="n"/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472" t="inlineStr">
        <is>
          <t>Break</t>
        </is>
      </c>
      <c r="B39" s="1174" t="inlineStr">
        <is>
          <t>12:00</t>
        </is>
      </c>
      <c r="C39" s="249" t="inlineStr">
        <is>
          <t>NPT</t>
        </is>
      </c>
      <c r="D39" s="471" t="inlineStr">
        <is>
          <t>Mon-Sun</t>
        </is>
      </c>
      <c r="E39" s="1086" t="n"/>
      <c r="F39" s="1086" t="n"/>
      <c r="G39" s="1086" t="n"/>
      <c r="H39" s="1086" t="n"/>
      <c r="I39" s="1086" t="n"/>
      <c r="J39" s="1095" t="n"/>
      <c r="K39" s="1095" t="n"/>
      <c r="L39" s="1086" t="n"/>
      <c r="M39" s="1086" t="n"/>
      <c r="N39" s="1086" t="n"/>
      <c r="O39" s="1086" t="n"/>
      <c r="P39" s="1086" t="n"/>
      <c r="Q39" s="1095" t="n"/>
      <c r="R39" s="1095" t="n"/>
      <c r="S39" s="1086" t="n"/>
      <c r="T39" s="1086" t="n"/>
      <c r="U39" s="1086" t="n"/>
      <c r="V39" s="1086" t="n"/>
      <c r="W39" s="1086" t="n"/>
      <c r="X39" s="1095" t="n"/>
      <c r="Y39" s="1095" t="n"/>
      <c r="Z39" s="1086" t="n"/>
      <c r="AA39" s="1086" t="n"/>
      <c r="AB39" s="1086" t="n"/>
      <c r="AC39" s="1086" t="n"/>
      <c r="AD39" s="1086" t="n"/>
      <c r="AE39" s="1095" t="n"/>
      <c r="AF39" s="1095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472" t="inlineStr">
        <is>
          <t>Break</t>
        </is>
      </c>
      <c r="B40" s="1174" t="inlineStr">
        <is>
          <t>12:30</t>
        </is>
      </c>
      <c r="C40" s="249" t="inlineStr">
        <is>
          <t>NPT</t>
        </is>
      </c>
      <c r="D40" s="471" t="inlineStr">
        <is>
          <t>Mon-Sun</t>
        </is>
      </c>
      <c r="E40" s="1086" t="n"/>
      <c r="F40" s="1086" t="n"/>
      <c r="G40" s="1086" t="n"/>
      <c r="H40" s="1086" t="n"/>
      <c r="I40" s="1086" t="n"/>
      <c r="J40" s="1095" t="n"/>
      <c r="K40" s="1095" t="n"/>
      <c r="L40" s="1086" t="n"/>
      <c r="M40" s="1086" t="n"/>
      <c r="N40" s="1086" t="n"/>
      <c r="O40" s="1086" t="n"/>
      <c r="P40" s="1086" t="n"/>
      <c r="Q40" s="1095" t="n"/>
      <c r="R40" s="1095" t="n"/>
      <c r="S40" s="1086" t="n"/>
      <c r="T40" s="1086" t="n"/>
      <c r="U40" s="1086" t="n"/>
      <c r="V40" s="1086" t="n"/>
      <c r="W40" s="1086" t="n"/>
      <c r="X40" s="1095" t="n"/>
      <c r="Y40" s="1095" t="n"/>
      <c r="Z40" s="1086" t="n"/>
      <c r="AA40" s="1086" t="n"/>
      <c r="AB40" s="1086" t="n"/>
      <c r="AC40" s="1086" t="n"/>
      <c r="AD40" s="1086" t="n"/>
      <c r="AE40" s="1095" t="n"/>
      <c r="AF40" s="1095" t="n"/>
      <c r="AG40" s="1086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472" t="inlineStr">
        <is>
          <t>Break</t>
        </is>
      </c>
      <c r="B41" s="1174" t="inlineStr">
        <is>
          <t>13:00</t>
        </is>
      </c>
      <c r="C41" s="249" t="inlineStr">
        <is>
          <t>NPT</t>
        </is>
      </c>
      <c r="D41" s="471" t="inlineStr">
        <is>
          <t>Mon-Sun</t>
        </is>
      </c>
      <c r="E41" s="1086" t="n"/>
      <c r="F41" s="1086" t="n"/>
      <c r="G41" s="1086" t="n"/>
      <c r="H41" s="1086" t="n"/>
      <c r="I41" s="1086" t="n"/>
      <c r="J41" s="1095" t="n"/>
      <c r="K41" s="1095" t="n"/>
      <c r="L41" s="1086" t="n"/>
      <c r="M41" s="1086" t="n"/>
      <c r="N41" s="1086" t="n"/>
      <c r="O41" s="1086" t="n"/>
      <c r="P41" s="1086" t="n"/>
      <c r="Q41" s="1095" t="n"/>
      <c r="R41" s="1095" t="n"/>
      <c r="S41" s="1086" t="n"/>
      <c r="T41" s="1086" t="n"/>
      <c r="U41" s="1086" t="n"/>
      <c r="V41" s="1086" t="n"/>
      <c r="W41" s="1086" t="n"/>
      <c r="X41" s="1095" t="n"/>
      <c r="Y41" s="1095" t="n"/>
      <c r="Z41" s="1086" t="n"/>
      <c r="AA41" s="1086" t="n"/>
      <c r="AB41" s="1086" t="n"/>
      <c r="AC41" s="1086" t="n"/>
      <c r="AD41" s="1086" t="n"/>
      <c r="AE41" s="1095" t="n"/>
      <c r="AF41" s="1095" t="n"/>
      <c r="AG41" s="1086" t="n"/>
      <c r="AH41" s="1086" t="n"/>
      <c r="AI41" s="34">
        <f>COUNTA(E41:AH41)</f>
        <v/>
      </c>
      <c r="AJ41" s="38" t="n"/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472" t="inlineStr">
        <is>
          <t>Break</t>
        </is>
      </c>
      <c r="B42" s="1174" t="inlineStr">
        <is>
          <t>13:30</t>
        </is>
      </c>
      <c r="C42" s="249" t="inlineStr">
        <is>
          <t>NPT</t>
        </is>
      </c>
      <c r="D42" s="471" t="inlineStr">
        <is>
          <t>Mon-Sun</t>
        </is>
      </c>
      <c r="E42" s="1086" t="n"/>
      <c r="F42" s="1086" t="n"/>
      <c r="G42" s="1086" t="n"/>
      <c r="H42" s="1086" t="n"/>
      <c r="I42" s="1086" t="n"/>
      <c r="J42" s="1095" t="n"/>
      <c r="K42" s="1095" t="n"/>
      <c r="L42" s="1086" t="n"/>
      <c r="M42" s="1086" t="n"/>
      <c r="N42" s="1086" t="n"/>
      <c r="O42" s="1086" t="n"/>
      <c r="P42" s="1086" t="n"/>
      <c r="Q42" s="1095" t="n"/>
      <c r="R42" s="1095" t="n"/>
      <c r="S42" s="1086" t="n"/>
      <c r="T42" s="1086" t="n"/>
      <c r="U42" s="1086" t="n"/>
      <c r="V42" s="1086" t="n"/>
      <c r="W42" s="1086" t="n"/>
      <c r="X42" s="1095" t="n"/>
      <c r="Y42" s="1095" t="n"/>
      <c r="Z42" s="1086" t="n"/>
      <c r="AA42" s="1086" t="n"/>
      <c r="AB42" s="1086" t="n"/>
      <c r="AC42" s="1086" t="n"/>
      <c r="AD42" s="1086" t="n"/>
      <c r="AE42" s="1095" t="n"/>
      <c r="AF42" s="1095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472" t="inlineStr">
        <is>
          <t>Break</t>
        </is>
      </c>
      <c r="B43" s="1174" t="inlineStr">
        <is>
          <t>14:00</t>
        </is>
      </c>
      <c r="C43" s="390" t="inlineStr">
        <is>
          <t>NPT</t>
        </is>
      </c>
      <c r="D43" s="471" t="inlineStr">
        <is>
          <t>Mon-Sun</t>
        </is>
      </c>
      <c r="E43" s="1086" t="n"/>
      <c r="F43" s="1086" t="n"/>
      <c r="G43" s="1086" t="n"/>
      <c r="H43" s="1086" t="n"/>
      <c r="I43" s="1086" t="n"/>
      <c r="J43" s="1095" t="n"/>
      <c r="K43" s="1095" t="n"/>
      <c r="L43" s="1086" t="n"/>
      <c r="M43" s="1086" t="n"/>
      <c r="N43" s="1086" t="n"/>
      <c r="O43" s="1086" t="n"/>
      <c r="P43" s="1086" t="n"/>
      <c r="Q43" s="1095" t="n"/>
      <c r="R43" s="1095" t="n"/>
      <c r="S43" s="1086" t="n"/>
      <c r="T43" s="1086" t="n"/>
      <c r="U43" s="1086" t="n"/>
      <c r="V43" s="1086" t="n"/>
      <c r="W43" s="1086" t="n"/>
      <c r="X43" s="1095" t="n"/>
      <c r="Y43" s="1095" t="n"/>
      <c r="Z43" s="1086" t="n"/>
      <c r="AA43" s="1086" t="n"/>
      <c r="AB43" s="1086" t="n"/>
      <c r="AC43" s="1086" t="n"/>
      <c r="AD43" s="1086" t="n"/>
      <c r="AE43" s="1095" t="n"/>
      <c r="AF43" s="1095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472" t="inlineStr">
        <is>
          <t>Break</t>
        </is>
      </c>
      <c r="B44" s="1175" t="inlineStr">
        <is>
          <t>14:30</t>
        </is>
      </c>
      <c r="C44" s="249" t="inlineStr">
        <is>
          <t>NPT</t>
        </is>
      </c>
      <c r="D44" s="471" t="inlineStr">
        <is>
          <t>Mon-Sun</t>
        </is>
      </c>
      <c r="E44" s="1086" t="n"/>
      <c r="F44" s="1086" t="n"/>
      <c r="G44" s="1086" t="n"/>
      <c r="H44" s="1086" t="n"/>
      <c r="I44" s="1086" t="n"/>
      <c r="J44" s="1095" t="n"/>
      <c r="K44" s="1095" t="n"/>
      <c r="L44" s="1086" t="n"/>
      <c r="M44" s="1086" t="n"/>
      <c r="N44" s="1086" t="n"/>
      <c r="O44" s="1086" t="n"/>
      <c r="P44" s="1086" t="n"/>
      <c r="Q44" s="1095" t="n"/>
      <c r="R44" s="1095" t="n"/>
      <c r="S44" s="1086" t="n"/>
      <c r="T44" s="1086" t="n"/>
      <c r="U44" s="1086" t="n"/>
      <c r="V44" s="1086" t="n"/>
      <c r="W44" s="1086" t="n"/>
      <c r="X44" s="1095" t="n"/>
      <c r="Y44" s="1095" t="n"/>
      <c r="Z44" s="1086" t="n"/>
      <c r="AA44" s="1086" t="n"/>
      <c r="AB44" s="1086" t="n"/>
      <c r="AC44" s="1086" t="n"/>
      <c r="AD44" s="1086" t="n"/>
      <c r="AE44" s="1095" t="n"/>
      <c r="AF44" s="1095" t="n"/>
      <c r="AG44" s="1086" t="n"/>
      <c r="AH44" s="1086" t="n"/>
      <c r="AI44" s="34">
        <f>COUNTA(E44:AH44)</f>
        <v/>
      </c>
      <c r="AJ44" s="38" t="n"/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472" t="inlineStr">
        <is>
          <t>Break</t>
        </is>
      </c>
      <c r="B45" s="1174" t="inlineStr">
        <is>
          <t>15:00</t>
        </is>
      </c>
      <c r="C45" s="249" t="inlineStr">
        <is>
          <t>NPT</t>
        </is>
      </c>
      <c r="D45" s="471" t="inlineStr">
        <is>
          <t>Mon-Sun</t>
        </is>
      </c>
      <c r="E45" s="1086" t="n"/>
      <c r="F45" s="1086" t="n"/>
      <c r="G45" s="1086" t="n"/>
      <c r="H45" s="1086" t="n"/>
      <c r="I45" s="1086" t="n"/>
      <c r="J45" s="1095" t="n"/>
      <c r="K45" s="1095" t="n"/>
      <c r="L45" s="1086" t="n"/>
      <c r="M45" s="1086" t="n"/>
      <c r="N45" s="1086" t="n"/>
      <c r="O45" s="1086" t="n"/>
      <c r="P45" s="1086" t="n"/>
      <c r="Q45" s="1095" t="n"/>
      <c r="R45" s="1095" t="n"/>
      <c r="S45" s="1086" t="n"/>
      <c r="T45" s="1086" t="n"/>
      <c r="U45" s="1086" t="n"/>
      <c r="V45" s="1086" t="n"/>
      <c r="W45" s="1086" t="n"/>
      <c r="X45" s="1095" t="n"/>
      <c r="Y45" s="1095" t="n"/>
      <c r="Z45" s="1086" t="n"/>
      <c r="AA45" s="1086" t="n"/>
      <c r="AB45" s="1086" t="n"/>
      <c r="AC45" s="1086" t="n"/>
      <c r="AD45" s="1086" t="n"/>
      <c r="AE45" s="1095" t="n"/>
      <c r="AF45" s="1095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472" t="inlineStr">
        <is>
          <t>Break</t>
        </is>
      </c>
      <c r="B46" s="1175" t="inlineStr">
        <is>
          <t>15:30</t>
        </is>
      </c>
      <c r="C46" s="249" t="inlineStr">
        <is>
          <t>NPT</t>
        </is>
      </c>
      <c r="D46" s="471" t="inlineStr">
        <is>
          <t>Mon-Sun</t>
        </is>
      </c>
      <c r="E46" s="1086" t="n"/>
      <c r="F46" s="1086" t="n"/>
      <c r="G46" s="1086" t="n"/>
      <c r="H46" s="1086" t="n"/>
      <c r="I46" s="1086" t="n"/>
      <c r="J46" s="1095" t="n"/>
      <c r="K46" s="1095" t="n"/>
      <c r="L46" s="1086" t="n"/>
      <c r="M46" s="1086" t="n"/>
      <c r="N46" s="1086" t="n"/>
      <c r="O46" s="1086" t="n"/>
      <c r="P46" s="1086" t="n"/>
      <c r="Q46" s="1095" t="n"/>
      <c r="R46" s="1095" t="n"/>
      <c r="S46" s="1086" t="n"/>
      <c r="T46" s="1086" t="n"/>
      <c r="U46" s="1086" t="n"/>
      <c r="V46" s="1086" t="n"/>
      <c r="W46" s="1086" t="n"/>
      <c r="X46" s="1095" t="n"/>
      <c r="Y46" s="1095" t="n"/>
      <c r="Z46" s="1086" t="n"/>
      <c r="AA46" s="1086" t="n"/>
      <c r="AB46" s="1086" t="n"/>
      <c r="AC46" s="1086" t="n"/>
      <c r="AD46" s="1086" t="n"/>
      <c r="AE46" s="1095" t="n"/>
      <c r="AF46" s="1095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472" t="inlineStr">
        <is>
          <t>Break</t>
        </is>
      </c>
      <c r="B47" s="1174" t="inlineStr">
        <is>
          <t>16:00</t>
        </is>
      </c>
      <c r="C47" s="249" t="inlineStr">
        <is>
          <t>PT</t>
        </is>
      </c>
      <c r="D47" s="471" t="inlineStr">
        <is>
          <t>Mon-Sun</t>
        </is>
      </c>
      <c r="E47" s="1086" t="n"/>
      <c r="F47" s="1086" t="n"/>
      <c r="G47" s="1086" t="n"/>
      <c r="H47" s="1086" t="n"/>
      <c r="I47" s="1086" t="n"/>
      <c r="J47" s="1095" t="n"/>
      <c r="K47" s="1095" t="n"/>
      <c r="L47" s="1086" t="n"/>
      <c r="M47" s="1086" t="n"/>
      <c r="N47" s="1086" t="n"/>
      <c r="O47" s="1086" t="n"/>
      <c r="P47" s="1086" t="n"/>
      <c r="Q47" s="1095" t="n"/>
      <c r="R47" s="1095" t="n"/>
      <c r="S47" s="1086" t="n"/>
      <c r="T47" s="1086" t="n"/>
      <c r="U47" s="1086" t="n"/>
      <c r="V47" s="1086" t="n"/>
      <c r="W47" s="1086" t="n"/>
      <c r="X47" s="1095" t="n"/>
      <c r="Y47" s="1095" t="n"/>
      <c r="Z47" s="1086" t="n"/>
      <c r="AA47" s="1086" t="n"/>
      <c r="AB47" s="1086" t="n"/>
      <c r="AC47" s="1086" t="n"/>
      <c r="AD47" s="1086" t="n"/>
      <c r="AE47" s="1095" t="n"/>
      <c r="AF47" s="1095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472" t="inlineStr">
        <is>
          <t>Break</t>
        </is>
      </c>
      <c r="B48" s="1175" t="inlineStr">
        <is>
          <t>16:30</t>
        </is>
      </c>
      <c r="C48" s="249" t="inlineStr">
        <is>
          <t>PT</t>
        </is>
      </c>
      <c r="D48" s="471" t="inlineStr">
        <is>
          <t>Mon-Sun</t>
        </is>
      </c>
      <c r="E48" s="1086" t="n"/>
      <c r="F48" s="1086" t="n"/>
      <c r="G48" s="1086" t="n"/>
      <c r="H48" s="1086" t="n"/>
      <c r="I48" s="1086" t="n"/>
      <c r="J48" s="1095" t="n"/>
      <c r="K48" s="1095" t="n"/>
      <c r="L48" s="1086" t="n"/>
      <c r="M48" s="1086" t="n"/>
      <c r="N48" s="1086" t="n"/>
      <c r="O48" s="1086" t="n"/>
      <c r="P48" s="1086" t="n"/>
      <c r="Q48" s="1095" t="n"/>
      <c r="R48" s="1095" t="n"/>
      <c r="S48" s="1086" t="n"/>
      <c r="T48" s="1086" t="n"/>
      <c r="U48" s="1086" t="n"/>
      <c r="V48" s="1086" t="n"/>
      <c r="W48" s="1086" t="n"/>
      <c r="X48" s="1095" t="n"/>
      <c r="Y48" s="1095" t="n"/>
      <c r="Z48" s="1086" t="n"/>
      <c r="AA48" s="1086" t="n"/>
      <c r="AB48" s="1086" t="n"/>
      <c r="AC48" s="1086" t="n"/>
      <c r="AD48" s="1086" t="n"/>
      <c r="AE48" s="1095" t="n"/>
      <c r="AF48" s="1095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472" t="inlineStr">
        <is>
          <t>Break</t>
        </is>
      </c>
      <c r="B49" s="1174" t="inlineStr">
        <is>
          <t>17:00</t>
        </is>
      </c>
      <c r="C49" s="249" t="inlineStr">
        <is>
          <t>PT</t>
        </is>
      </c>
      <c r="D49" s="471" t="inlineStr">
        <is>
          <t>Mon-Sun</t>
        </is>
      </c>
      <c r="E49" s="1086" t="n"/>
      <c r="F49" s="1086" t="n"/>
      <c r="G49" s="1086" t="n"/>
      <c r="H49" s="1086" t="n"/>
      <c r="I49" s="1086" t="n"/>
      <c r="J49" s="1095" t="n"/>
      <c r="K49" s="1095" t="n"/>
      <c r="L49" s="1086" t="n"/>
      <c r="M49" s="1086" t="n"/>
      <c r="N49" s="1086" t="n"/>
      <c r="O49" s="1086" t="n"/>
      <c r="P49" s="1086" t="n"/>
      <c r="Q49" s="1095" t="n"/>
      <c r="R49" s="1095" t="n"/>
      <c r="S49" s="1086" t="n"/>
      <c r="T49" s="1086" t="n"/>
      <c r="U49" s="1086" t="n"/>
      <c r="V49" s="1086" t="n"/>
      <c r="W49" s="1086" t="n"/>
      <c r="X49" s="1095" t="n"/>
      <c r="Y49" s="1095" t="n"/>
      <c r="Z49" s="1086" t="n"/>
      <c r="AA49" s="1086" t="n"/>
      <c r="AB49" s="1086" t="n"/>
      <c r="AC49" s="1086" t="n"/>
      <c r="AD49" s="1086" t="n"/>
      <c r="AE49" s="1095" t="n"/>
      <c r="AF49" s="1095" t="n"/>
      <c r="AG49" s="1086" t="n"/>
      <c r="AH49" s="1086" t="n"/>
      <c r="AI49" s="34">
        <f>COUNTA(E49:AH49)</f>
        <v/>
      </c>
      <c r="AJ49" s="38" t="n"/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472" t="inlineStr">
        <is>
          <t>Break</t>
        </is>
      </c>
      <c r="B50" s="1175" t="inlineStr">
        <is>
          <t>17:30</t>
        </is>
      </c>
      <c r="C50" s="249" t="inlineStr">
        <is>
          <t>PT</t>
        </is>
      </c>
      <c r="D50" s="471" t="inlineStr">
        <is>
          <t>Mon-Sun</t>
        </is>
      </c>
      <c r="E50" s="1086" t="n"/>
      <c r="F50" s="1086" t="n"/>
      <c r="G50" s="1086" t="n"/>
      <c r="H50" s="1086" t="n"/>
      <c r="I50" s="1086" t="n"/>
      <c r="J50" s="1095" t="n"/>
      <c r="K50" s="1095" t="n"/>
      <c r="L50" s="1086" t="n"/>
      <c r="M50" s="1086" t="n"/>
      <c r="N50" s="1086" t="n"/>
      <c r="O50" s="1086" t="n"/>
      <c r="P50" s="1086" t="n"/>
      <c r="Q50" s="1095" t="n"/>
      <c r="R50" s="1095" t="n"/>
      <c r="S50" s="1086" t="n"/>
      <c r="T50" s="1086" t="n"/>
      <c r="U50" s="1086" t="n"/>
      <c r="V50" s="1086" t="n"/>
      <c r="W50" s="1086" t="n"/>
      <c r="X50" s="1095" t="n"/>
      <c r="Y50" s="1095" t="n"/>
      <c r="Z50" s="1086" t="n"/>
      <c r="AA50" s="1086" t="n"/>
      <c r="AB50" s="1086" t="n"/>
      <c r="AC50" s="1086" t="n"/>
      <c r="AD50" s="1086" t="n"/>
      <c r="AE50" s="1095" t="n"/>
      <c r="AF50" s="1095" t="n"/>
      <c r="AG50" s="1086" t="n"/>
      <c r="AH50" s="1086" t="n"/>
      <c r="AI50" s="34">
        <f>COUNTA(E50:AH50)</f>
        <v/>
      </c>
      <c r="AJ50" s="38" t="n"/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472" t="inlineStr">
        <is>
          <t>Break</t>
        </is>
      </c>
      <c r="B51" s="1174" t="inlineStr">
        <is>
          <t>18:00</t>
        </is>
      </c>
      <c r="C51" s="249" t="inlineStr">
        <is>
          <t>PT</t>
        </is>
      </c>
      <c r="D51" s="471" t="inlineStr">
        <is>
          <t>Mon-Sun</t>
        </is>
      </c>
      <c r="E51" s="1086" t="n"/>
      <c r="F51" s="1086" t="n"/>
      <c r="G51" s="1086" t="n"/>
      <c r="H51" s="1086" t="n"/>
      <c r="I51" s="1086" t="n"/>
      <c r="J51" s="1095" t="n"/>
      <c r="K51" s="1095" t="n"/>
      <c r="L51" s="1086" t="n"/>
      <c r="M51" s="1086" t="n"/>
      <c r="N51" s="1086" t="n"/>
      <c r="O51" s="1086" t="n"/>
      <c r="P51" s="1086" t="n"/>
      <c r="Q51" s="1095" t="n"/>
      <c r="R51" s="1095" t="n"/>
      <c r="S51" s="1086" t="n"/>
      <c r="T51" s="1086" t="n"/>
      <c r="U51" s="1086" t="n"/>
      <c r="V51" s="1086" t="n"/>
      <c r="W51" s="1086" t="n"/>
      <c r="X51" s="1095" t="n"/>
      <c r="Y51" s="1095" t="n"/>
      <c r="Z51" s="1086" t="n"/>
      <c r="AA51" s="1086" t="n"/>
      <c r="AB51" s="1086" t="n"/>
      <c r="AC51" s="1086" t="n"/>
      <c r="AD51" s="1086" t="n"/>
      <c r="AE51" s="1095" t="n"/>
      <c r="AF51" s="1095" t="n"/>
      <c r="AG51" s="1086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472" t="inlineStr">
        <is>
          <t>Break</t>
        </is>
      </c>
      <c r="B52" s="1175" t="inlineStr">
        <is>
          <t>18:30</t>
        </is>
      </c>
      <c r="C52" s="249" t="inlineStr">
        <is>
          <t>PT</t>
        </is>
      </c>
      <c r="D52" s="471" t="inlineStr">
        <is>
          <t>Mon-Sun</t>
        </is>
      </c>
      <c r="E52" s="1086" t="n"/>
      <c r="F52" s="1086" t="n"/>
      <c r="G52" s="1086" t="n"/>
      <c r="H52" s="1086" t="n"/>
      <c r="I52" s="1086" t="n"/>
      <c r="J52" s="1095" t="n"/>
      <c r="K52" s="1095" t="n"/>
      <c r="L52" s="1086" t="n"/>
      <c r="M52" s="1086" t="n"/>
      <c r="N52" s="1086" t="n"/>
      <c r="O52" s="1086" t="n"/>
      <c r="P52" s="1086" t="n"/>
      <c r="Q52" s="1095" t="n"/>
      <c r="R52" s="1095" t="n"/>
      <c r="S52" s="1086" t="n"/>
      <c r="T52" s="1086" t="n"/>
      <c r="U52" s="1086" t="n"/>
      <c r="V52" s="1086" t="n"/>
      <c r="W52" s="1086" t="n"/>
      <c r="X52" s="1095" t="n"/>
      <c r="Y52" s="1095" t="n"/>
      <c r="Z52" s="1086" t="n"/>
      <c r="AA52" s="1086" t="n"/>
      <c r="AB52" s="1086" t="n"/>
      <c r="AC52" s="1086" t="n"/>
      <c r="AD52" s="1086" t="n"/>
      <c r="AE52" s="1095" t="n"/>
      <c r="AF52" s="1095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472" t="inlineStr">
        <is>
          <t>Break</t>
        </is>
      </c>
      <c r="B53" s="1174" t="inlineStr">
        <is>
          <t>19:00</t>
        </is>
      </c>
      <c r="C53" s="390" t="inlineStr">
        <is>
          <t>PT</t>
        </is>
      </c>
      <c r="D53" s="475" t="inlineStr">
        <is>
          <t>Mon-Sun</t>
        </is>
      </c>
      <c r="E53" s="1086" t="n"/>
      <c r="F53" s="1086" t="n"/>
      <c r="G53" s="1086" t="n"/>
      <c r="H53" s="1086" t="n"/>
      <c r="I53" s="1086" t="n"/>
      <c r="J53" s="1095" t="n"/>
      <c r="K53" s="1095" t="n"/>
      <c r="L53" s="1086" t="n"/>
      <c r="M53" s="1086" t="n"/>
      <c r="N53" s="1086" t="n"/>
      <c r="O53" s="1086" t="n"/>
      <c r="P53" s="1086" t="n"/>
      <c r="Q53" s="1095" t="n"/>
      <c r="R53" s="1095" t="n"/>
      <c r="S53" s="1086" t="n"/>
      <c r="T53" s="1086" t="n"/>
      <c r="U53" s="1086" t="n"/>
      <c r="V53" s="1086" t="n"/>
      <c r="W53" s="1086" t="n"/>
      <c r="X53" s="1095" t="n"/>
      <c r="Y53" s="1095" t="n"/>
      <c r="Z53" s="1086" t="n"/>
      <c r="AA53" s="1086" t="n"/>
      <c r="AB53" s="1086" t="n"/>
      <c r="AC53" s="1086" t="n"/>
      <c r="AD53" s="1086" t="n"/>
      <c r="AE53" s="1095" t="n"/>
      <c r="AF53" s="1095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472" t="inlineStr">
        <is>
          <t>Break</t>
        </is>
      </c>
      <c r="B54" s="1175" t="inlineStr">
        <is>
          <t>19:30</t>
        </is>
      </c>
      <c r="C54" s="249" t="inlineStr">
        <is>
          <t>PT</t>
        </is>
      </c>
      <c r="D54" s="471" t="inlineStr">
        <is>
          <t>Mon-Sun</t>
        </is>
      </c>
      <c r="E54" s="1086" t="n"/>
      <c r="F54" s="1086" t="n"/>
      <c r="G54" s="1086" t="n"/>
      <c r="H54" s="1086" t="n"/>
      <c r="I54" s="1086" t="n"/>
      <c r="J54" s="1095" t="n"/>
      <c r="K54" s="1095" t="n"/>
      <c r="L54" s="1086" t="n"/>
      <c r="M54" s="1086" t="n"/>
      <c r="N54" s="1086" t="n"/>
      <c r="O54" s="1086" t="n"/>
      <c r="P54" s="1086" t="n"/>
      <c r="Q54" s="1095" t="n"/>
      <c r="R54" s="1095" t="n"/>
      <c r="S54" s="1086" t="n"/>
      <c r="T54" s="1086" t="n"/>
      <c r="U54" s="1086" t="n"/>
      <c r="V54" s="1086" t="n"/>
      <c r="W54" s="1086" t="n"/>
      <c r="X54" s="1095" t="n"/>
      <c r="Y54" s="1095" t="n"/>
      <c r="Z54" s="1086" t="n"/>
      <c r="AA54" s="1086" t="n"/>
      <c r="AB54" s="1086" t="n"/>
      <c r="AC54" s="1086" t="n"/>
      <c r="AD54" s="1086" t="n"/>
      <c r="AE54" s="1095" t="n"/>
      <c r="AF54" s="1095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472" t="inlineStr">
        <is>
          <t>Break</t>
        </is>
      </c>
      <c r="B55" s="1174" t="inlineStr">
        <is>
          <t>20:00</t>
        </is>
      </c>
      <c r="C55" s="249" t="inlineStr">
        <is>
          <t>PT</t>
        </is>
      </c>
      <c r="D55" s="471" t="inlineStr">
        <is>
          <t>Mon-Sun</t>
        </is>
      </c>
      <c r="E55" s="1086" t="n"/>
      <c r="F55" s="1086" t="n"/>
      <c r="G55" s="1086" t="n"/>
      <c r="H55" s="1086" t="n"/>
      <c r="I55" s="1086" t="n"/>
      <c r="J55" s="1095" t="n"/>
      <c r="K55" s="1095" t="n"/>
      <c r="L55" s="1086" t="n"/>
      <c r="M55" s="1086" t="n"/>
      <c r="N55" s="1086" t="n"/>
      <c r="O55" s="1086" t="n"/>
      <c r="P55" s="1086" t="n"/>
      <c r="Q55" s="1095" t="n"/>
      <c r="R55" s="1095" t="n"/>
      <c r="S55" s="1086" t="n"/>
      <c r="T55" s="1086" t="n"/>
      <c r="U55" s="1086" t="n"/>
      <c r="V55" s="1086" t="n"/>
      <c r="W55" s="1086" t="n"/>
      <c r="X55" s="1095" t="n"/>
      <c r="Y55" s="1095" t="n"/>
      <c r="Z55" s="1086" t="n"/>
      <c r="AA55" s="1086" t="n"/>
      <c r="AB55" s="1086" t="n"/>
      <c r="AC55" s="1086" t="n"/>
      <c r="AD55" s="1086" t="n"/>
      <c r="AE55" s="1095" t="n"/>
      <c r="AF55" s="1095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472" t="inlineStr">
        <is>
          <t>Break</t>
        </is>
      </c>
      <c r="B56" s="1175" t="inlineStr">
        <is>
          <t>20:30</t>
        </is>
      </c>
      <c r="C56" s="249" t="inlineStr">
        <is>
          <t>PT</t>
        </is>
      </c>
      <c r="D56" s="471" t="inlineStr">
        <is>
          <t>Mon-Sun</t>
        </is>
      </c>
      <c r="E56" s="1086" t="n"/>
      <c r="F56" s="1086" t="n"/>
      <c r="G56" s="1086" t="n"/>
      <c r="H56" s="1086" t="n"/>
      <c r="I56" s="1086" t="n"/>
      <c r="J56" s="1095" t="n"/>
      <c r="K56" s="1095" t="n"/>
      <c r="L56" s="1086" t="n"/>
      <c r="M56" s="1086" t="n"/>
      <c r="N56" s="1086" t="n"/>
      <c r="O56" s="1086" t="n"/>
      <c r="P56" s="1086" t="n"/>
      <c r="Q56" s="1095" t="n"/>
      <c r="R56" s="1095" t="n"/>
      <c r="S56" s="1086" t="n"/>
      <c r="T56" s="1086" t="n"/>
      <c r="U56" s="1086" t="n"/>
      <c r="V56" s="1086" t="n"/>
      <c r="W56" s="1086" t="n"/>
      <c r="X56" s="1095" t="n"/>
      <c r="Y56" s="1095" t="n"/>
      <c r="Z56" s="1086" t="n"/>
      <c r="AA56" s="1086" t="n"/>
      <c r="AB56" s="1086" t="n"/>
      <c r="AC56" s="1086" t="n"/>
      <c r="AD56" s="1086" t="n"/>
      <c r="AE56" s="1095" t="n"/>
      <c r="AF56" s="1095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472" t="inlineStr">
        <is>
          <t>Break</t>
        </is>
      </c>
      <c r="B57" s="1174" t="inlineStr">
        <is>
          <t>21:00</t>
        </is>
      </c>
      <c r="C57" s="249" t="inlineStr">
        <is>
          <t>PT</t>
        </is>
      </c>
      <c r="D57" s="471" t="inlineStr">
        <is>
          <t>Mon-Sun</t>
        </is>
      </c>
      <c r="E57" s="1086" t="n"/>
      <c r="F57" s="1086" t="n"/>
      <c r="G57" s="1086" t="n"/>
      <c r="H57" s="1086" t="n"/>
      <c r="I57" s="1086" t="n"/>
      <c r="J57" s="1095" t="n"/>
      <c r="K57" s="1095" t="n"/>
      <c r="L57" s="1086" t="n"/>
      <c r="M57" s="1086" t="n"/>
      <c r="N57" s="1086" t="n"/>
      <c r="O57" s="1086" t="n"/>
      <c r="P57" s="1086" t="n"/>
      <c r="Q57" s="1095" t="n"/>
      <c r="R57" s="1095" t="n"/>
      <c r="S57" s="1086" t="n"/>
      <c r="T57" s="1086" t="n"/>
      <c r="U57" s="1086" t="n"/>
      <c r="V57" s="1086" t="n"/>
      <c r="W57" s="1086" t="n"/>
      <c r="X57" s="1095" t="n"/>
      <c r="Y57" s="1095" t="n"/>
      <c r="Z57" s="1086" t="n"/>
      <c r="AA57" s="1086" t="n"/>
      <c r="AB57" s="1086" t="n"/>
      <c r="AC57" s="1086" t="n"/>
      <c r="AD57" s="1086" t="n"/>
      <c r="AE57" s="1095" t="n"/>
      <c r="AF57" s="1095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472" t="inlineStr">
        <is>
          <t>Break</t>
        </is>
      </c>
      <c r="B58" s="1175" t="inlineStr">
        <is>
          <t>21:30</t>
        </is>
      </c>
      <c r="C58" s="249" t="inlineStr">
        <is>
          <t>PT</t>
        </is>
      </c>
      <c r="D58" s="471" t="inlineStr">
        <is>
          <t>Mon-Sun</t>
        </is>
      </c>
      <c r="E58" s="1086" t="n"/>
      <c r="F58" s="1086" t="n"/>
      <c r="G58" s="1086" t="n"/>
      <c r="H58" s="1086" t="n"/>
      <c r="I58" s="1086" t="n"/>
      <c r="J58" s="1095" t="n"/>
      <c r="K58" s="1095" t="n"/>
      <c r="L58" s="1086" t="n"/>
      <c r="M58" s="1086" t="n"/>
      <c r="N58" s="1086" t="n"/>
      <c r="O58" s="1086" t="n"/>
      <c r="P58" s="1086" t="n"/>
      <c r="Q58" s="1095" t="n"/>
      <c r="R58" s="1095" t="n"/>
      <c r="S58" s="1086" t="n"/>
      <c r="T58" s="1086" t="n"/>
      <c r="U58" s="1086" t="n"/>
      <c r="V58" s="1086" t="n"/>
      <c r="W58" s="1086" t="n"/>
      <c r="X58" s="1095" t="n"/>
      <c r="Y58" s="1095" t="n"/>
      <c r="Z58" s="1086" t="n"/>
      <c r="AA58" s="1086" t="n"/>
      <c r="AB58" s="1086" t="n"/>
      <c r="AC58" s="1086" t="n"/>
      <c r="AD58" s="1086" t="n"/>
      <c r="AE58" s="1095" t="n"/>
      <c r="AF58" s="1095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472" t="inlineStr">
        <is>
          <t>Break</t>
        </is>
      </c>
      <c r="B59" s="1174" t="inlineStr">
        <is>
          <t>22:00</t>
        </is>
      </c>
      <c r="C59" s="249" t="inlineStr">
        <is>
          <t>PT</t>
        </is>
      </c>
      <c r="D59" s="471" t="inlineStr">
        <is>
          <t>Mon-Sun</t>
        </is>
      </c>
      <c r="E59" s="1086" t="n"/>
      <c r="F59" s="1086" t="n"/>
      <c r="G59" s="1086" t="n"/>
      <c r="H59" s="1086" t="n"/>
      <c r="I59" s="1086" t="n"/>
      <c r="J59" s="1095" t="n"/>
      <c r="K59" s="1095" t="n"/>
      <c r="L59" s="1086" t="n"/>
      <c r="M59" s="1086" t="n"/>
      <c r="N59" s="1086" t="n"/>
      <c r="O59" s="1086" t="n"/>
      <c r="P59" s="1086" t="n"/>
      <c r="Q59" s="1095" t="n"/>
      <c r="R59" s="1095" t="n"/>
      <c r="S59" s="1086" t="n"/>
      <c r="T59" s="1086" t="n"/>
      <c r="U59" s="1086" t="n"/>
      <c r="V59" s="1086" t="n"/>
      <c r="W59" s="1086" t="n"/>
      <c r="X59" s="1095" t="n"/>
      <c r="Y59" s="1095" t="n"/>
      <c r="Z59" s="1086" t="n"/>
      <c r="AA59" s="1086" t="n"/>
      <c r="AB59" s="1086" t="n"/>
      <c r="AC59" s="1086" t="n"/>
      <c r="AD59" s="1086" t="n"/>
      <c r="AE59" s="1095" t="n"/>
      <c r="AF59" s="1095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472" t="inlineStr">
        <is>
          <t>Break</t>
        </is>
      </c>
      <c r="B60" s="1175" t="inlineStr">
        <is>
          <t>22:30</t>
        </is>
      </c>
      <c r="C60" s="249" t="inlineStr">
        <is>
          <t>PT</t>
        </is>
      </c>
      <c r="D60" s="471" t="inlineStr">
        <is>
          <t>Mon-Sun</t>
        </is>
      </c>
      <c r="E60" s="1086" t="n"/>
      <c r="F60" s="1086" t="n"/>
      <c r="G60" s="1086" t="n"/>
      <c r="H60" s="1086" t="n"/>
      <c r="I60" s="1086" t="n"/>
      <c r="J60" s="1095" t="n"/>
      <c r="K60" s="1095" t="n"/>
      <c r="L60" s="1086" t="n"/>
      <c r="M60" s="1086" t="n"/>
      <c r="N60" s="1086" t="n"/>
      <c r="O60" s="1086" t="n"/>
      <c r="P60" s="1086" t="n"/>
      <c r="Q60" s="1095" t="n"/>
      <c r="R60" s="1095" t="n"/>
      <c r="S60" s="1086" t="n"/>
      <c r="T60" s="1086" t="n"/>
      <c r="U60" s="1086" t="n"/>
      <c r="V60" s="1086" t="n"/>
      <c r="W60" s="1086" t="n"/>
      <c r="X60" s="1095" t="n"/>
      <c r="Y60" s="1095" t="n"/>
      <c r="Z60" s="1086" t="n"/>
      <c r="AA60" s="1086" t="n"/>
      <c r="AB60" s="1086" t="n"/>
      <c r="AC60" s="1086" t="n"/>
      <c r="AD60" s="1086" t="n"/>
      <c r="AE60" s="1095" t="n"/>
      <c r="AF60" s="1095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472" t="inlineStr">
        <is>
          <t>Break</t>
        </is>
      </c>
      <c r="B61" s="1174" t="inlineStr">
        <is>
          <t>23:00</t>
        </is>
      </c>
      <c r="C61" s="249" t="inlineStr">
        <is>
          <t>PT</t>
        </is>
      </c>
      <c r="D61" s="471" t="inlineStr">
        <is>
          <t>Mon-Sun</t>
        </is>
      </c>
      <c r="E61" s="1086" t="n"/>
      <c r="F61" s="1086" t="n"/>
      <c r="G61" s="1086" t="n"/>
      <c r="H61" s="1086" t="n"/>
      <c r="I61" s="1086" t="n"/>
      <c r="J61" s="1095" t="n"/>
      <c r="K61" s="1095" t="n"/>
      <c r="L61" s="1086" t="n"/>
      <c r="M61" s="1086" t="n"/>
      <c r="N61" s="1086" t="n"/>
      <c r="O61" s="1086" t="n"/>
      <c r="P61" s="1086" t="n"/>
      <c r="Q61" s="1095" t="n"/>
      <c r="R61" s="1095" t="n"/>
      <c r="S61" s="1086" t="n"/>
      <c r="T61" s="1086" t="n"/>
      <c r="U61" s="1086" t="n"/>
      <c r="V61" s="1086" t="n"/>
      <c r="W61" s="1086" t="n"/>
      <c r="X61" s="1095" t="n"/>
      <c r="Y61" s="1095" t="n"/>
      <c r="Z61" s="1086" t="n"/>
      <c r="AA61" s="1086" t="n"/>
      <c r="AB61" s="1086" t="n"/>
      <c r="AC61" s="1086" t="n"/>
      <c r="AD61" s="1086" t="n"/>
      <c r="AE61" s="1095" t="n"/>
      <c r="AF61" s="1095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472" t="inlineStr">
        <is>
          <t>Break</t>
        </is>
      </c>
      <c r="B62" s="1174" t="inlineStr">
        <is>
          <t>23:30</t>
        </is>
      </c>
      <c r="C62" s="249" t="inlineStr">
        <is>
          <t>NPT</t>
        </is>
      </c>
      <c r="D62" s="471" t="inlineStr">
        <is>
          <t>Mon-Sun</t>
        </is>
      </c>
      <c r="E62" s="1086" t="n"/>
      <c r="F62" s="1086" t="n"/>
      <c r="G62" s="1086" t="n"/>
      <c r="H62" s="1086" t="n"/>
      <c r="I62" s="1086" t="n"/>
      <c r="J62" s="1095" t="n"/>
      <c r="K62" s="1095" t="n"/>
      <c r="L62" s="1086" t="n"/>
      <c r="M62" s="1086" t="n"/>
      <c r="N62" s="1086" t="n"/>
      <c r="O62" s="1086" t="n"/>
      <c r="P62" s="1086" t="n"/>
      <c r="Q62" s="1095" t="n"/>
      <c r="R62" s="1095" t="n"/>
      <c r="S62" s="1086" t="n"/>
      <c r="T62" s="1086" t="n"/>
      <c r="U62" s="1086" t="n"/>
      <c r="V62" s="1086" t="n"/>
      <c r="W62" s="1086" t="n"/>
      <c r="X62" s="1095" t="n"/>
      <c r="Y62" s="1095" t="n"/>
      <c r="Z62" s="1086" t="n"/>
      <c r="AA62" s="1086" t="n"/>
      <c r="AB62" s="1086" t="n"/>
      <c r="AC62" s="1086" t="n"/>
      <c r="AD62" s="1086" t="n"/>
      <c r="AE62" s="1095" t="n"/>
      <c r="AF62" s="1095" t="n"/>
      <c r="AG62" s="1086" t="n"/>
      <c r="AH62" s="1086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472" t="inlineStr">
        <is>
          <t>Break</t>
        </is>
      </c>
      <c r="B63" s="1174" t="inlineStr">
        <is>
          <t>24:00</t>
        </is>
      </c>
      <c r="C63" s="249" t="inlineStr">
        <is>
          <t>NPT</t>
        </is>
      </c>
      <c r="D63" s="471" t="inlineStr">
        <is>
          <t>Mon-Sun</t>
        </is>
      </c>
      <c r="E63" s="1086" t="n"/>
      <c r="F63" s="1086" t="n"/>
      <c r="G63" s="1086" t="n"/>
      <c r="H63" s="1086" t="n"/>
      <c r="I63" s="1086" t="n"/>
      <c r="J63" s="1095" t="n"/>
      <c r="K63" s="1095" t="n"/>
      <c r="L63" s="1086" t="n"/>
      <c r="M63" s="1086" t="n"/>
      <c r="N63" s="1086" t="n"/>
      <c r="O63" s="1086" t="n"/>
      <c r="P63" s="1086" t="n"/>
      <c r="Q63" s="1095" t="n"/>
      <c r="R63" s="1095" t="n"/>
      <c r="S63" s="1086" t="n"/>
      <c r="T63" s="1086" t="n"/>
      <c r="U63" s="1086" t="n"/>
      <c r="V63" s="1086" t="n"/>
      <c r="W63" s="1086" t="n"/>
      <c r="X63" s="1095" t="n"/>
      <c r="Y63" s="1095" t="n"/>
      <c r="Z63" s="1086" t="n"/>
      <c r="AA63" s="1086" t="n"/>
      <c r="AB63" s="1086" t="n"/>
      <c r="AC63" s="1086" t="n"/>
      <c r="AD63" s="1086" t="n"/>
      <c r="AE63" s="1095" t="n"/>
      <c r="AF63" s="1095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472" t="inlineStr">
        <is>
          <t>Break</t>
        </is>
      </c>
      <c r="B64" s="1174" t="inlineStr">
        <is>
          <t>24:30</t>
        </is>
      </c>
      <c r="C64" s="249" t="inlineStr">
        <is>
          <t>NPT</t>
        </is>
      </c>
      <c r="D64" s="471" t="inlineStr">
        <is>
          <t>Mon-Sun</t>
        </is>
      </c>
      <c r="E64" s="1086" t="n"/>
      <c r="F64" s="1086" t="n"/>
      <c r="G64" s="1086" t="n"/>
      <c r="H64" s="1086" t="n"/>
      <c r="I64" s="1086" t="n"/>
      <c r="J64" s="1095" t="n"/>
      <c r="K64" s="1095" t="n"/>
      <c r="L64" s="1086" t="n"/>
      <c r="M64" s="1086" t="n"/>
      <c r="N64" s="1086" t="n"/>
      <c r="O64" s="1086" t="n"/>
      <c r="P64" s="1086" t="n"/>
      <c r="Q64" s="1095" t="n"/>
      <c r="R64" s="1095" t="n"/>
      <c r="S64" s="1086" t="n"/>
      <c r="T64" s="1086" t="n"/>
      <c r="U64" s="1086" t="n"/>
      <c r="V64" s="1086" t="n"/>
      <c r="W64" s="1086" t="n"/>
      <c r="X64" s="1095" t="n"/>
      <c r="Y64" s="1095" t="n"/>
      <c r="Z64" s="1086" t="n"/>
      <c r="AA64" s="1086" t="n"/>
      <c r="AB64" s="1086" t="n"/>
      <c r="AC64" s="1086" t="n"/>
      <c r="AD64" s="1086" t="n"/>
      <c r="AE64" s="1095" t="n"/>
      <c r="AF64" s="1095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476">
        <f>+COUNTIF(E64:AH64,"*"&amp;"B"&amp;"*")</f>
        <v/>
      </c>
      <c r="AM64" s="476">
        <f>+COUNTIF(E64:AH64,"*"&amp;"C"&amp;"*")</f>
        <v/>
      </c>
      <c r="AN64" s="476">
        <f>+COUNTIF(E64:AH64,"*"&amp;"D"&amp;"*")</f>
        <v/>
      </c>
      <c r="AO64" s="476">
        <f>+COUNTIF(E64:AH64,"*"&amp;"E"&amp;"*")</f>
        <v/>
      </c>
      <c r="AP64" s="476">
        <f>+COUNTIF(E64:AH64,"*"&amp;"F"&amp;"*")</f>
        <v/>
      </c>
      <c r="AQ64" s="476">
        <f>+COUNTIF(E64:AH64,"*"&amp;"G"&amp;"*")</f>
        <v/>
      </c>
      <c r="AR64" s="476">
        <f>+COUNTIF(E64:AH64,"*"&amp;"H"&amp;"*")</f>
        <v/>
      </c>
      <c r="AS64" s="476">
        <f>+COUNTIF(E64:AH64,"*"&amp;"I"&amp;"*")</f>
        <v/>
      </c>
      <c r="AT64" s="476">
        <f>+COUNTIF(E64:AH64,"*"&amp;"J"&amp;"*")</f>
        <v/>
      </c>
      <c r="AU64" s="476">
        <f>+COUNTIF(E64:AH64,"*"&amp;"K"&amp;"*")</f>
        <v/>
      </c>
      <c r="AV64" s="476">
        <f>+COUNTIF(E64:AH64,"*"&amp;"L"&amp;"*")</f>
        <v/>
      </c>
      <c r="AW64" s="476">
        <f>+COUNTIF(E64:AH64,"*"&amp;"M"&amp;"*")</f>
        <v/>
      </c>
      <c r="AX64" s="476">
        <f>+COUNTIF(E64:AH64,"*"&amp;"N"&amp;"*")</f>
        <v/>
      </c>
      <c r="AY64" s="477">
        <f>+COUNTIF(E64:AH64,"*"&amp;"O"&amp;"*")</f>
        <v/>
      </c>
      <c r="BA64" s="478">
        <f>IF($C64="NPT",SUM($AK64:$AY64),0)</f>
        <v/>
      </c>
      <c r="BB64" s="479">
        <f>IF($C64="PT",SUM($AK64:$AY64),0)</f>
        <v/>
      </c>
      <c r="BC64" s="480">
        <f>AK64*$B$11</f>
        <v/>
      </c>
      <c r="BD64" s="480">
        <f>AL64*$B$12</f>
        <v/>
      </c>
      <c r="BE64" s="480">
        <f>AM64*$B$13</f>
        <v/>
      </c>
      <c r="BF64" s="480">
        <f>AN64*$B$14</f>
        <v/>
      </c>
      <c r="BG64" s="480">
        <f>AO64*$B$15</f>
        <v/>
      </c>
      <c r="BH64" s="480">
        <f>AP64*$B$16</f>
        <v/>
      </c>
      <c r="BI64" s="480">
        <f>AQ64*$B$17</f>
        <v/>
      </c>
      <c r="BJ64" s="480">
        <f>AR64*$B$18</f>
        <v/>
      </c>
      <c r="BK64" s="480">
        <f>AS64*$B$19</f>
        <v/>
      </c>
      <c r="BL64" s="480">
        <f>AT64*$B$20</f>
        <v/>
      </c>
      <c r="BM64" s="480">
        <f>AU64*$B$21</f>
        <v/>
      </c>
      <c r="BN64" s="480">
        <f>AV64*$B$22</f>
        <v/>
      </c>
      <c r="BO64" s="480">
        <f>AW64*$B$23</f>
        <v/>
      </c>
      <c r="BP64" s="480">
        <f>AX64*$B$24</f>
        <v/>
      </c>
      <c r="BQ64" s="481">
        <f>AY64*$B$25</f>
        <v/>
      </c>
    </row>
    <row r="65" ht="21" customHeight="1" thickBot="1">
      <c r="A65" s="307" t="n"/>
      <c r="B65" s="308" t="n"/>
      <c r="C65" s="308" t="n"/>
      <c r="AK65" s="38" t="n"/>
      <c r="AL65" s="38" t="n"/>
      <c r="AM65" s="38" t="n"/>
      <c r="AN65" s="38" t="n"/>
      <c r="AO65" s="38" t="n"/>
      <c r="AP65" s="38" t="n"/>
      <c r="AQ65" s="38" t="n"/>
      <c r="AR65" s="38" t="n"/>
      <c r="AS65" s="38" t="n"/>
      <c r="AT65" s="38" t="n"/>
      <c r="AU65" s="38" t="n"/>
      <c r="AV65" s="38" t="n"/>
      <c r="AW65" s="38" t="n"/>
      <c r="AX65" s="38" t="n"/>
      <c r="AY65" s="38" t="n"/>
      <c r="BQ65" s="35" t="n"/>
    </row>
    <row r="66" ht="21.75" customHeight="1" thickBot="1">
      <c r="A66" s="38" t="n"/>
      <c r="B66" s="38" t="n"/>
      <c r="C66" s="38" t="n"/>
      <c r="D66" s="38" t="n"/>
      <c r="E66" s="309">
        <f>COUNTA(E33:E64)</f>
        <v/>
      </c>
      <c r="F66" s="309">
        <f>COUNTA(F33:F64)</f>
        <v/>
      </c>
      <c r="G66" s="309">
        <f>COUNTA(G33:G64)</f>
        <v/>
      </c>
      <c r="H66" s="309">
        <f>COUNTA(H33:H64)</f>
        <v/>
      </c>
      <c r="I66" s="309">
        <f>COUNTA(I33:I64)</f>
        <v/>
      </c>
      <c r="J66" s="309">
        <f>COUNTA(J33:J64)</f>
        <v/>
      </c>
      <c r="K66" s="309">
        <f>COUNTA(K33:K64)</f>
        <v/>
      </c>
      <c r="L66" s="309">
        <f>COUNTA(L33:L64)</f>
        <v/>
      </c>
      <c r="M66" s="309">
        <f>COUNTA(M33:M64)</f>
        <v/>
      </c>
      <c r="N66" s="309">
        <f>COUNTA(N33:N64)</f>
        <v/>
      </c>
      <c r="O66" s="309">
        <f>COUNTA(O33:O64)</f>
        <v/>
      </c>
      <c r="P66" s="309">
        <f>COUNTA(P33:P64)</f>
        <v/>
      </c>
      <c r="Q66" s="309">
        <f>COUNTA(Q33:Q64)</f>
        <v/>
      </c>
      <c r="R66" s="309">
        <f>COUNTA(R33:R64)</f>
        <v/>
      </c>
      <c r="S66" s="309">
        <f>COUNTA(S33:S64)</f>
        <v/>
      </c>
      <c r="T66" s="309">
        <f>COUNTA(T33:T64)</f>
        <v/>
      </c>
      <c r="U66" s="309">
        <f>COUNTA(U33:U64)</f>
        <v/>
      </c>
      <c r="V66" s="309">
        <f>COUNTA(V33:V64)</f>
        <v/>
      </c>
      <c r="W66" s="309">
        <f>COUNTA(W33:W64)</f>
        <v/>
      </c>
      <c r="X66" s="309">
        <f>COUNTA(X33:X64)</f>
        <v/>
      </c>
      <c r="Y66" s="309">
        <f>COUNTA(Y33:Y64)</f>
        <v/>
      </c>
      <c r="Z66" s="309">
        <f>COUNTA(Z33:Z64)</f>
        <v/>
      </c>
      <c r="AA66" s="309">
        <f>COUNTA(AA33:AA64)</f>
        <v/>
      </c>
      <c r="AB66" s="309">
        <f>COUNTA(AB33:AB64)</f>
        <v/>
      </c>
      <c r="AC66" s="309">
        <f>COUNTA(AC33:AC64)</f>
        <v/>
      </c>
      <c r="AD66" s="309">
        <f>COUNTA(AD33:AD64)</f>
        <v/>
      </c>
      <c r="AE66" s="309">
        <f>COUNTA(AE33:AE64)</f>
        <v/>
      </c>
      <c r="AF66" s="309">
        <f>COUNTA(AF33:AF64)</f>
        <v/>
      </c>
      <c r="AG66" s="309">
        <f>COUNTA(AG33:AG64)</f>
        <v/>
      </c>
      <c r="AH66" s="309">
        <f>COUNTA(AH33:AH64)</f>
        <v/>
      </c>
      <c r="AI66" s="309">
        <f>SUM(AI33:AI64)</f>
        <v/>
      </c>
      <c r="AK66" s="398">
        <f>SUM(AK33:AK64)</f>
        <v/>
      </c>
      <c r="AL66" s="398">
        <f>SUM(AL33:AL64)</f>
        <v/>
      </c>
      <c r="AM66" s="398">
        <f>SUM(AM33:AM64)</f>
        <v/>
      </c>
      <c r="AN66" s="398">
        <f>SUM(AN33:AN64)</f>
        <v/>
      </c>
      <c r="AO66" s="398">
        <f>SUM(AO33:AO64)</f>
        <v/>
      </c>
      <c r="AP66" s="398">
        <f>SUM(AP33:AP64)</f>
        <v/>
      </c>
      <c r="AQ66" s="398">
        <f>SUM(AQ33:AQ64)</f>
        <v/>
      </c>
      <c r="AR66" s="398">
        <f>SUM(AR33:AR64)</f>
        <v/>
      </c>
      <c r="AS66" s="398">
        <f>SUM(AS33:AS64)</f>
        <v/>
      </c>
      <c r="AT66" s="398">
        <f>SUM(AT33:AT64)</f>
        <v/>
      </c>
      <c r="AU66" s="398">
        <f>SUM(AU33:AU64)</f>
        <v/>
      </c>
      <c r="AV66" s="398">
        <f>SUM(AV33:AV64)</f>
        <v/>
      </c>
      <c r="AW66" s="398">
        <f>SUM(AW33:AW64)</f>
        <v/>
      </c>
      <c r="AX66" s="398">
        <f>SUM(AX33:AX64)</f>
        <v/>
      </c>
      <c r="AY66" s="398">
        <f>SUM(AY33:AY64)</f>
        <v/>
      </c>
      <c r="BA66" s="311">
        <f>SUM(BA33:BA64)</f>
        <v/>
      </c>
      <c r="BB66" s="311">
        <f>SUM(BB33:BB64)</f>
        <v/>
      </c>
      <c r="BC66" s="311">
        <f>SUM(BC33:BC64)</f>
        <v/>
      </c>
      <c r="BD66" s="311">
        <f>SUM(BD33:BD64)</f>
        <v/>
      </c>
      <c r="BE66" s="311">
        <f>SUM(BE33:BE64)</f>
        <v/>
      </c>
      <c r="BF66" s="311">
        <f>SUM(BF33:BF64)</f>
        <v/>
      </c>
      <c r="BG66" s="311">
        <f>SUM(BG33:BG64)</f>
        <v/>
      </c>
      <c r="BH66" s="311">
        <f>SUM(BH33:BH64)</f>
        <v/>
      </c>
      <c r="BI66" s="311">
        <f>SUM(BI33:BI64)</f>
        <v/>
      </c>
      <c r="BJ66" s="311">
        <f>SUM(BJ33:BJ64)</f>
        <v/>
      </c>
      <c r="BK66" s="311">
        <f>SUM(BK33:BK64)</f>
        <v/>
      </c>
      <c r="BL66" s="311">
        <f>SUM(BL33:BL64)</f>
        <v/>
      </c>
      <c r="BM66" s="311">
        <f>SUM(BM33:BM64)</f>
        <v/>
      </c>
      <c r="BN66" s="311">
        <f>SUM(BN33:BN64)</f>
        <v/>
      </c>
      <c r="BO66" s="311">
        <f>SUM(BO33:BO64)</f>
        <v/>
      </c>
      <c r="BP66" s="311">
        <f>SUM(BP33:BP64)</f>
        <v/>
      </c>
      <c r="BQ66" s="311">
        <f>SUM(BQ33:BQ64)</f>
        <v/>
      </c>
    </row>
    <row r="67">
      <c r="A67" s="38" t="n"/>
      <c r="B67" s="38" t="n"/>
      <c r="C67" s="38" t="n"/>
      <c r="D67" s="38" t="n"/>
      <c r="E67" s="38" t="n"/>
      <c r="F67" s="38" t="n"/>
      <c r="G67" s="38" t="n"/>
      <c r="H67" s="38" t="n"/>
      <c r="I67" s="38" t="n"/>
      <c r="J67" s="38" t="n"/>
      <c r="K67" s="38" t="n"/>
      <c r="L67" s="38" t="n"/>
      <c r="M67" s="38" t="n"/>
      <c r="N67" s="38" t="n"/>
      <c r="O67" s="38" t="n"/>
      <c r="P67" s="38" t="n"/>
      <c r="Q67" s="38" t="n"/>
      <c r="R67" s="38" t="n"/>
      <c r="S67" s="38" t="n"/>
      <c r="T67" s="38" t="n"/>
      <c r="U67" s="38" t="n"/>
      <c r="V67" s="38" t="n"/>
      <c r="W67" s="38" t="n"/>
      <c r="X67" s="38" t="n"/>
      <c r="Y67" s="38" t="n"/>
      <c r="Z67" s="38" t="n"/>
      <c r="AA67" s="38" t="n"/>
      <c r="AB67" s="38" t="n"/>
      <c r="AC67" s="38" t="n"/>
      <c r="AD67" s="38" t="n"/>
      <c r="AE67" s="38" t="n"/>
      <c r="AF67" s="38" t="n"/>
      <c r="AG67" s="38" t="n"/>
      <c r="AH67" s="38" t="n"/>
      <c r="AI67" s="38" t="n"/>
      <c r="AJ67" s="38" t="n"/>
      <c r="AY67" s="38" t="n"/>
      <c r="BQ67" s="35" t="n"/>
    </row>
    <row r="68" customFormat="1" s="38">
      <c r="AK68" s="373" t="n"/>
      <c r="AL68" s="373" t="n"/>
      <c r="AM68" s="373" t="n"/>
      <c r="AN68" s="373" t="n"/>
      <c r="AO68" s="373" t="n"/>
      <c r="AP68" s="373" t="n"/>
      <c r="AQ68" s="373" t="n"/>
      <c r="AR68" s="373" t="n"/>
      <c r="AS68" s="373" t="n"/>
      <c r="AT68" s="373" t="n"/>
      <c r="AU68" s="373" t="n"/>
      <c r="AV68" s="373" t="n"/>
      <c r="AW68" s="373" t="n"/>
      <c r="AX68" s="373" t="n"/>
    </row>
    <row r="69" customFormat="1" s="38"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ht="21.75" customFormat="1" customHeight="1" s="38" thickBot="1"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ht="27.75" customFormat="1" customHeight="1" s="38" thickBot="1" thickTop="1">
      <c r="A71" s="215" t="inlineStr">
        <is>
          <t xml:space="preserve">By daypart </t>
        </is>
      </c>
      <c r="B71" s="1176" t="inlineStr">
        <is>
          <t>Ins</t>
        </is>
      </c>
      <c r="C71" s="1177" t="inlineStr">
        <is>
          <t>%</t>
        </is>
      </c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ht="26.25" customFormat="1" customHeight="1" s="38" thickTop="1">
      <c r="A72" s="218" t="inlineStr">
        <is>
          <t>NPT</t>
        </is>
      </c>
      <c r="B72" s="56">
        <f>BA66</f>
        <v/>
      </c>
      <c r="C72" s="57">
        <f>B72/$B$74</f>
        <v/>
      </c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ht="25.5" customFormat="1" customHeight="1" s="38">
      <c r="A73" s="219" t="inlineStr">
        <is>
          <t>PT</t>
        </is>
      </c>
      <c r="B73" s="58">
        <f>BB66</f>
        <v/>
      </c>
      <c r="C73" s="57">
        <f>B73/$B$74</f>
        <v/>
      </c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ht="27" customFormat="1" customHeight="1" s="38" thickBot="1">
      <c r="A74" s="220" t="inlineStr">
        <is>
          <t>TOTAL</t>
        </is>
      </c>
      <c r="B74" s="59">
        <f>SUM(B72:B73)</f>
        <v/>
      </c>
      <c r="C74" s="60">
        <f>SUM(C72:C73)</f>
        <v/>
      </c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ht="21.75" customFormat="1" customHeight="1" s="38" thickTop="1"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customFormat="1" s="38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ht="21.75" customFormat="1" customHeight="1" s="38" thickBot="1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ht="27.75" customFormat="1" customHeight="1" s="38" thickBot="1" thickTop="1">
      <c r="A78" s="221" t="inlineStr">
        <is>
          <t>Duration</t>
        </is>
      </c>
      <c r="B78" s="312">
        <f>SUM(BC66:BQ66)</f>
        <v/>
      </c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ht="21.75" customFormat="1" customHeight="1" s="38" thickTop="1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customFormat="1" s="38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18.xml><?xml version="1.0" encoding="utf-8"?>
<worksheet xmlns="http://schemas.openxmlformats.org/spreadsheetml/2006/main">
  <sheetPr codeName="Sheet15">
    <outlinePr summaryBelow="1" summaryRight="1"/>
    <pageSetUpPr/>
  </sheetPr>
  <dimension ref="A1:BQ660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7109375" customWidth="1" style="35" min="35" max="35"/>
    <col width="8.140625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70"/>
    <col width="9.140625" customWidth="1" style="35" min="71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95" t="inlineStr">
        <is>
          <t>Client:</t>
        </is>
      </c>
      <c r="B2" s="9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96" t="inlineStr">
        <is>
          <t>Campaign duration</t>
        </is>
      </c>
      <c r="B5" s="9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>
      <c r="A10" s="447" t="inlineStr">
        <is>
          <t>Spot name</t>
        </is>
      </c>
      <c r="B10" s="448" t="inlineStr">
        <is>
          <t>Lenght</t>
        </is>
      </c>
      <c r="C10" s="449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377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377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377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377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377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923" t="inlineStr">
        <is>
          <t>Pikaboo</t>
        </is>
      </c>
      <c r="B28" s="1113" t="n"/>
      <c r="C28" s="1113" t="n"/>
      <c r="D28" s="1113" t="n"/>
      <c r="E28" s="1178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19" t="inlineStr">
        <is>
          <t># Of
Spots A</t>
        </is>
      </c>
      <c r="AL28" s="919" t="inlineStr">
        <is>
          <t># Of
Spots B</t>
        </is>
      </c>
      <c r="AM28" s="919" t="inlineStr">
        <is>
          <t># Of
Spots C</t>
        </is>
      </c>
      <c r="AN28" s="919" t="inlineStr">
        <is>
          <t># Of
Spots D</t>
        </is>
      </c>
      <c r="AO28" s="919" t="inlineStr">
        <is>
          <t># Of
Spots E</t>
        </is>
      </c>
      <c r="AP28" s="919" t="inlineStr">
        <is>
          <t># Of
Spots F</t>
        </is>
      </c>
      <c r="AQ28" s="919" t="inlineStr">
        <is>
          <t># Of
Spots G</t>
        </is>
      </c>
      <c r="AR28" s="919" t="inlineStr">
        <is>
          <t># Of
Spots H</t>
        </is>
      </c>
      <c r="AS28" s="919" t="inlineStr">
        <is>
          <t># Of
Spots I</t>
        </is>
      </c>
      <c r="AT28" s="919" t="inlineStr">
        <is>
          <t># Of
Spots J</t>
        </is>
      </c>
      <c r="AU28" s="919" t="inlineStr">
        <is>
          <t># Of
Spots K</t>
        </is>
      </c>
      <c r="AV28" s="919" t="inlineStr">
        <is>
          <t># Of
Spots L</t>
        </is>
      </c>
      <c r="AW28" s="919" t="inlineStr">
        <is>
          <t># Of
Spots M</t>
        </is>
      </c>
      <c r="AX28" s="919" t="inlineStr">
        <is>
          <t># Of
Spots N</t>
        </is>
      </c>
      <c r="AY28" s="919" t="inlineStr">
        <is>
          <t># Of
Spots O</t>
        </is>
      </c>
      <c r="BA28" s="932" t="inlineStr">
        <is>
          <t>NPT</t>
        </is>
      </c>
      <c r="BB28" s="933" t="inlineStr">
        <is>
          <t>PT</t>
        </is>
      </c>
      <c r="BC28" s="931" t="inlineStr">
        <is>
          <t>A</t>
        </is>
      </c>
      <c r="BD28" s="931" t="inlineStr">
        <is>
          <t>B</t>
        </is>
      </c>
      <c r="BE28" s="931" t="inlineStr">
        <is>
          <t>C</t>
        </is>
      </c>
      <c r="BF28" s="931" t="inlineStr">
        <is>
          <t>D</t>
        </is>
      </c>
      <c r="BG28" s="931" t="inlineStr">
        <is>
          <t>E</t>
        </is>
      </c>
      <c r="BH28" s="931" t="inlineStr">
        <is>
          <t>F</t>
        </is>
      </c>
      <c r="BI28" s="931" t="inlineStr">
        <is>
          <t>G</t>
        </is>
      </c>
      <c r="BJ28" s="931" t="inlineStr">
        <is>
          <t>H</t>
        </is>
      </c>
      <c r="BK28" s="931" t="inlineStr">
        <is>
          <t>I</t>
        </is>
      </c>
      <c r="BL28" s="931" t="inlineStr">
        <is>
          <t>J</t>
        </is>
      </c>
      <c r="BM28" s="931" t="inlineStr">
        <is>
          <t>K</t>
        </is>
      </c>
      <c r="BN28" s="931" t="inlineStr">
        <is>
          <t>L</t>
        </is>
      </c>
      <c r="BO28" s="931" t="inlineStr">
        <is>
          <t>M</t>
        </is>
      </c>
      <c r="BP28" s="931" t="inlineStr">
        <is>
          <t>N</t>
        </is>
      </c>
      <c r="BQ28" s="93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50" t="inlineStr">
        <is>
          <t>Program Name</t>
        </is>
      </c>
      <c r="B32" s="451" t="inlineStr">
        <is>
          <t>Start</t>
        </is>
      </c>
      <c r="C32" s="452" t="inlineStr">
        <is>
          <t>Day Part</t>
        </is>
      </c>
      <c r="D32" s="453" t="inlineStr">
        <is>
          <t>Day</t>
        </is>
      </c>
      <c r="E32" s="454" t="n"/>
      <c r="AJ32" s="38" t="n"/>
      <c r="AK32" s="455" t="n"/>
      <c r="AL32" s="456" t="n"/>
      <c r="AM32" s="456" t="n"/>
      <c r="AN32" s="456" t="n"/>
      <c r="AO32" s="456" t="n"/>
      <c r="AP32" s="456" t="n"/>
      <c r="AQ32" s="456" t="n"/>
      <c r="AR32" s="456" t="n"/>
      <c r="AS32" s="456" t="n"/>
      <c r="AT32" s="456" t="n"/>
      <c r="AU32" s="456" t="n"/>
      <c r="AV32" s="456" t="n"/>
      <c r="AW32" s="456" t="n"/>
      <c r="AX32" s="456" t="n"/>
      <c r="AY32" s="456" t="n"/>
      <c r="BA32" s="457" t="n"/>
      <c r="BB32" s="457" t="n"/>
      <c r="BC32" s="458" t="n"/>
      <c r="BD32" s="458" t="n"/>
      <c r="BE32" s="458" t="n"/>
      <c r="BF32" s="458" t="n"/>
      <c r="BG32" s="458" t="n"/>
      <c r="BH32" s="458" t="n"/>
      <c r="BI32" s="458" t="n"/>
      <c r="BJ32" s="458" t="n"/>
      <c r="BK32" s="458" t="n"/>
      <c r="BL32" s="458" t="n"/>
      <c r="BM32" s="458" t="n"/>
      <c r="BN32" s="458" t="n"/>
      <c r="BO32" s="458" t="n"/>
      <c r="BP32" s="458" t="n"/>
      <c r="BQ32" s="458" t="n"/>
    </row>
    <row r="33" ht="21" customHeight="1" thickBot="1">
      <c r="A33" s="299" t="inlineStr">
        <is>
          <t>PAW PATROL 07:00 - 07:30</t>
        </is>
      </c>
      <c r="B33" s="1129" t="inlineStr">
        <is>
          <t>07:00</t>
        </is>
      </c>
      <c r="C33" s="249" t="inlineStr">
        <is>
          <t>NPT</t>
        </is>
      </c>
      <c r="D33" s="423" t="inlineStr">
        <is>
          <t>Mon-Sun</t>
        </is>
      </c>
      <c r="E33" s="1086" t="n"/>
      <c r="F33" s="1086" t="n"/>
      <c r="G33" s="1086" t="n"/>
      <c r="H33" s="1086" t="n"/>
      <c r="I33" s="1086" t="n"/>
      <c r="J33" s="1096" t="n"/>
      <c r="K33" s="1096" t="n"/>
      <c r="L33" s="1086" t="n"/>
      <c r="M33" s="1086" t="n"/>
      <c r="N33" s="1086" t="n"/>
      <c r="O33" s="1086" t="n"/>
      <c r="P33" s="1086" t="n"/>
      <c r="Q33" s="1096" t="n"/>
      <c r="R33" s="1096" t="n"/>
      <c r="S33" s="1086" t="n"/>
      <c r="T33" s="1086" t="n"/>
      <c r="U33" s="1086" t="n"/>
      <c r="V33" s="1086" t="n"/>
      <c r="W33" s="1086" t="n"/>
      <c r="X33" s="1096" t="n"/>
      <c r="Y33" s="1096" t="n"/>
      <c r="Z33" s="1086" t="n"/>
      <c r="AA33" s="1086" t="n"/>
      <c r="AB33" s="1086" t="n"/>
      <c r="AC33" s="1086" t="n"/>
      <c r="AD33" s="1086" t="n"/>
      <c r="AE33" s="1096" t="n"/>
      <c r="AF33" s="1096" t="n"/>
      <c r="AG33" s="1086" t="n"/>
      <c r="AH33" s="1086" t="n"/>
      <c r="AI33" s="34">
        <f>COUNTA(E33:AH33)</f>
        <v/>
      </c>
      <c r="AJ33" s="38" t="n"/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4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59">
        <f>AY33*$B$25</f>
        <v/>
      </c>
    </row>
    <row r="34" ht="21" customHeight="1" thickBot="1">
      <c r="A34" s="299" t="inlineStr">
        <is>
          <t>PAW PATROL 07:30 - 08:00</t>
        </is>
      </c>
      <c r="B34" s="1129" t="inlineStr">
        <is>
          <t>07:30</t>
        </is>
      </c>
      <c r="C34" s="249" t="inlineStr">
        <is>
          <t>NPT</t>
        </is>
      </c>
      <c r="D34" s="391" t="inlineStr">
        <is>
          <t>Mon-Sun</t>
        </is>
      </c>
      <c r="E34" s="1086" t="n"/>
      <c r="F34" s="1086" t="n"/>
      <c r="G34" s="1086" t="n"/>
      <c r="H34" s="1086" t="n"/>
      <c r="I34" s="1086" t="n"/>
      <c r="J34" s="1096" t="n"/>
      <c r="K34" s="1096" t="n"/>
      <c r="L34" s="1086" t="n"/>
      <c r="M34" s="1086" t="n"/>
      <c r="N34" s="1086" t="n"/>
      <c r="O34" s="1086" t="n"/>
      <c r="P34" s="1086" t="n"/>
      <c r="Q34" s="1096" t="n"/>
      <c r="R34" s="1096" t="n"/>
      <c r="S34" s="1086" t="n"/>
      <c r="T34" s="1086" t="n"/>
      <c r="U34" s="1086" t="n"/>
      <c r="V34" s="1086" t="n"/>
      <c r="W34" s="1086" t="n"/>
      <c r="X34" s="1096" t="n"/>
      <c r="Y34" s="1096" t="n"/>
      <c r="Z34" s="1086" t="n"/>
      <c r="AA34" s="1086" t="n"/>
      <c r="AB34" s="1086" t="n"/>
      <c r="AC34" s="1086" t="n"/>
      <c r="AD34" s="1086" t="n"/>
      <c r="AE34" s="1096" t="n"/>
      <c r="AF34" s="1096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7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 thickBot="1">
      <c r="A35" s="299" t="inlineStr">
        <is>
          <t xml:space="preserve">LOLA I MILA 08:00 - 09:00 </t>
        </is>
      </c>
      <c r="B35" s="1129" t="inlineStr">
        <is>
          <t>08:00</t>
        </is>
      </c>
      <c r="C35" s="249" t="inlineStr">
        <is>
          <t>NPT</t>
        </is>
      </c>
      <c r="D35" s="391" t="inlineStr">
        <is>
          <t>Mon-Sun</t>
        </is>
      </c>
      <c r="E35" s="1086" t="n"/>
      <c r="F35" s="1086" t="n"/>
      <c r="G35" s="1086" t="n"/>
      <c r="H35" s="1086" t="n"/>
      <c r="I35" s="1086" t="n"/>
      <c r="J35" s="1096" t="n"/>
      <c r="K35" s="1096" t="n"/>
      <c r="L35" s="1086" t="n"/>
      <c r="M35" s="1086" t="n"/>
      <c r="N35" s="1086" t="n"/>
      <c r="O35" s="1086" t="n"/>
      <c r="P35" s="1086" t="n"/>
      <c r="Q35" s="1096" t="n"/>
      <c r="R35" s="1096" t="n"/>
      <c r="S35" s="1086" t="n"/>
      <c r="T35" s="1086" t="n"/>
      <c r="U35" s="1086" t="n"/>
      <c r="V35" s="1086" t="n"/>
      <c r="W35" s="1086" t="n"/>
      <c r="X35" s="1096" t="n"/>
      <c r="Y35" s="1096" t="n"/>
      <c r="Z35" s="1086" t="n"/>
      <c r="AA35" s="1086" t="n"/>
      <c r="AB35" s="1086" t="n"/>
      <c r="AC35" s="1086" t="n"/>
      <c r="AD35" s="1086" t="n"/>
      <c r="AE35" s="1096" t="n"/>
      <c r="AF35" s="1096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7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 thickBot="1">
      <c r="A36" s="299" t="inlineStr">
        <is>
          <t>RAINBOW RANGERS 09:00 - 09:30</t>
        </is>
      </c>
      <c r="B36" s="1129" t="inlineStr">
        <is>
          <t>09:00</t>
        </is>
      </c>
      <c r="C36" s="249" t="inlineStr">
        <is>
          <t>NPT</t>
        </is>
      </c>
      <c r="D36" s="391" t="inlineStr">
        <is>
          <t>Mon-Sun</t>
        </is>
      </c>
      <c r="E36" s="1086" t="n"/>
      <c r="F36" s="1086" t="n"/>
      <c r="G36" s="1086" t="n"/>
      <c r="H36" s="1086" t="n"/>
      <c r="I36" s="1086" t="n"/>
      <c r="J36" s="1096" t="n"/>
      <c r="K36" s="1096" t="n"/>
      <c r="L36" s="1086" t="n"/>
      <c r="M36" s="1086" t="n"/>
      <c r="N36" s="1086" t="n"/>
      <c r="O36" s="1086" t="n"/>
      <c r="P36" s="1086" t="n"/>
      <c r="Q36" s="1096" t="n"/>
      <c r="R36" s="1096" t="n"/>
      <c r="S36" s="1086" t="n"/>
      <c r="T36" s="1086" t="n"/>
      <c r="U36" s="1086" t="n"/>
      <c r="V36" s="1086" t="n"/>
      <c r="W36" s="1086" t="n"/>
      <c r="X36" s="1096" t="n"/>
      <c r="Y36" s="1096" t="n"/>
      <c r="Z36" s="1086" t="n"/>
      <c r="AA36" s="1086" t="n"/>
      <c r="AB36" s="1086" t="n"/>
      <c r="AC36" s="1086" t="n"/>
      <c r="AD36" s="1086" t="n"/>
      <c r="AE36" s="1096" t="n"/>
      <c r="AF36" s="1096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7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 thickBot="1">
      <c r="A37" s="299" t="inlineStr">
        <is>
          <t>PAW PATROL 09:30 - 10:00</t>
        </is>
      </c>
      <c r="B37" s="1129" t="inlineStr">
        <is>
          <t>09:30</t>
        </is>
      </c>
      <c r="C37" s="249" t="inlineStr">
        <is>
          <t>NPT</t>
        </is>
      </c>
      <c r="D37" s="391" t="inlineStr">
        <is>
          <t>Mon-Sun</t>
        </is>
      </c>
      <c r="E37" s="1086" t="n"/>
      <c r="F37" s="1086" t="n"/>
      <c r="G37" s="1086" t="n"/>
      <c r="H37" s="1086" t="n"/>
      <c r="I37" s="1086" t="n"/>
      <c r="J37" s="1096" t="n"/>
      <c r="K37" s="1096" t="n"/>
      <c r="L37" s="1086" t="n"/>
      <c r="M37" s="1086" t="n"/>
      <c r="N37" s="1086" t="n"/>
      <c r="O37" s="1086" t="n"/>
      <c r="P37" s="1086" t="n"/>
      <c r="Q37" s="1096" t="n"/>
      <c r="R37" s="1096" t="n"/>
      <c r="S37" s="1086" t="n"/>
      <c r="T37" s="1086" t="n"/>
      <c r="U37" s="1086" t="n"/>
      <c r="V37" s="1086" t="n"/>
      <c r="W37" s="1086" t="n"/>
      <c r="X37" s="1096" t="n"/>
      <c r="Y37" s="1096" t="n"/>
      <c r="Z37" s="1086" t="n"/>
      <c r="AA37" s="1086" t="n"/>
      <c r="AB37" s="1086" t="n"/>
      <c r="AC37" s="1086" t="n"/>
      <c r="AD37" s="1086" t="n"/>
      <c r="AE37" s="1096" t="n"/>
      <c r="AF37" s="1096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7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 thickBot="1">
      <c r="A38" s="299" t="inlineStr">
        <is>
          <t>MOLANG 10:00 - 10:30</t>
        </is>
      </c>
      <c r="B38" s="1129" t="inlineStr">
        <is>
          <t>10:00</t>
        </is>
      </c>
      <c r="C38" s="249" t="inlineStr">
        <is>
          <t>NPT</t>
        </is>
      </c>
      <c r="D38" s="391" t="inlineStr">
        <is>
          <t>Mon-Sun</t>
        </is>
      </c>
      <c r="E38" s="1086" t="n"/>
      <c r="F38" s="1086" t="n"/>
      <c r="G38" s="1086" t="n"/>
      <c r="H38" s="1086" t="n"/>
      <c r="I38" s="1086" t="n"/>
      <c r="J38" s="1096" t="n"/>
      <c r="K38" s="1096" t="n"/>
      <c r="L38" s="1086" t="n"/>
      <c r="M38" s="1086" t="n"/>
      <c r="N38" s="1086" t="n"/>
      <c r="O38" s="1086" t="n"/>
      <c r="P38" s="1086" t="n"/>
      <c r="Q38" s="1096" t="n"/>
      <c r="R38" s="1096" t="n"/>
      <c r="S38" s="1086" t="n"/>
      <c r="T38" s="1086" t="n"/>
      <c r="U38" s="1086" t="n"/>
      <c r="V38" s="1086" t="n"/>
      <c r="W38" s="1086" t="n"/>
      <c r="X38" s="1096" t="n"/>
      <c r="Y38" s="1096" t="n"/>
      <c r="Z38" s="1086" t="n"/>
      <c r="AA38" s="1086" t="n"/>
      <c r="AB38" s="1086" t="n"/>
      <c r="AC38" s="1086" t="n"/>
      <c r="AD38" s="1086" t="n"/>
      <c r="AE38" s="1096" t="n"/>
      <c r="AF38" s="1096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7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 thickBot="1">
      <c r="A39" s="299" t="inlineStr">
        <is>
          <t>PAW PATROL 10:30 - 11:00</t>
        </is>
      </c>
      <c r="B39" s="1129" t="inlineStr">
        <is>
          <t>10:30</t>
        </is>
      </c>
      <c r="C39" s="249" t="inlineStr">
        <is>
          <t>NPT</t>
        </is>
      </c>
      <c r="D39" s="391" t="inlineStr">
        <is>
          <t>Mon-Sun</t>
        </is>
      </c>
      <c r="E39" s="1086" t="n"/>
      <c r="F39" s="1086" t="n"/>
      <c r="G39" s="1086" t="n"/>
      <c r="H39" s="1086" t="n"/>
      <c r="I39" s="1086" t="n"/>
      <c r="J39" s="1096" t="n"/>
      <c r="K39" s="1096" t="n"/>
      <c r="L39" s="1086" t="n"/>
      <c r="M39" s="1086" t="n"/>
      <c r="N39" s="1086" t="n"/>
      <c r="O39" s="1086" t="n"/>
      <c r="P39" s="1086" t="n"/>
      <c r="Q39" s="1096" t="n"/>
      <c r="R39" s="1096" t="n"/>
      <c r="S39" s="1086" t="n"/>
      <c r="T39" s="1086" t="n"/>
      <c r="U39" s="1086" t="n"/>
      <c r="V39" s="1086" t="n"/>
      <c r="W39" s="1086" t="n"/>
      <c r="X39" s="1096" t="n"/>
      <c r="Y39" s="1096" t="n"/>
      <c r="Z39" s="1086" t="n"/>
      <c r="AA39" s="1086" t="n"/>
      <c r="AB39" s="1086" t="n"/>
      <c r="AC39" s="1086" t="n"/>
      <c r="AD39" s="1086" t="n"/>
      <c r="AE39" s="1096" t="n"/>
      <c r="AF39" s="1096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7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 thickBot="1">
      <c r="A40" s="299" t="inlineStr">
        <is>
          <t>MARTIN MORNING 11:00 - 11:30</t>
        </is>
      </c>
      <c r="B40" s="1129" t="inlineStr">
        <is>
          <t>11:00</t>
        </is>
      </c>
      <c r="C40" s="249" t="inlineStr">
        <is>
          <t>NPT</t>
        </is>
      </c>
      <c r="D40" s="391" t="inlineStr">
        <is>
          <t>Mon-Sun</t>
        </is>
      </c>
      <c r="E40" s="1086" t="n"/>
      <c r="F40" s="1086" t="n"/>
      <c r="G40" s="1086" t="n"/>
      <c r="H40" s="1086" t="n"/>
      <c r="I40" s="1086" t="n"/>
      <c r="J40" s="1096" t="n"/>
      <c r="K40" s="1096" t="n"/>
      <c r="L40" s="1086" t="n"/>
      <c r="M40" s="1086" t="n"/>
      <c r="N40" s="1086" t="n"/>
      <c r="O40" s="1086" t="n"/>
      <c r="P40" s="1086" t="n"/>
      <c r="Q40" s="1096" t="n"/>
      <c r="R40" s="1096" t="n"/>
      <c r="S40" s="1086" t="n"/>
      <c r="T40" s="1086" t="n"/>
      <c r="U40" s="1086" t="n"/>
      <c r="V40" s="1086" t="n"/>
      <c r="W40" s="1086" t="n"/>
      <c r="X40" s="1096" t="n"/>
      <c r="Y40" s="1096" t="n"/>
      <c r="Z40" s="1086" t="n"/>
      <c r="AA40" s="1086" t="n"/>
      <c r="AB40" s="1086" t="n"/>
      <c r="AC40" s="1086" t="n"/>
      <c r="AD40" s="1086" t="n"/>
      <c r="AE40" s="1096" t="n"/>
      <c r="AF40" s="1096" t="n"/>
      <c r="AG40" s="1086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7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 thickBot="1">
      <c r="A41" s="299" t="inlineStr">
        <is>
          <t>PAW PATROL 11:30 - 12:00</t>
        </is>
      </c>
      <c r="B41" s="1129" t="inlineStr">
        <is>
          <t>11:30</t>
        </is>
      </c>
      <c r="C41" s="249" t="inlineStr">
        <is>
          <t>NPT</t>
        </is>
      </c>
      <c r="D41" s="391" t="inlineStr">
        <is>
          <t>Mon-Sun</t>
        </is>
      </c>
      <c r="E41" s="1086" t="n"/>
      <c r="F41" s="1086" t="n"/>
      <c r="G41" s="1086" t="n"/>
      <c r="H41" s="1086" t="n"/>
      <c r="I41" s="1086" t="n"/>
      <c r="J41" s="1096" t="n"/>
      <c r="K41" s="1096" t="n"/>
      <c r="L41" s="1086" t="n"/>
      <c r="M41" s="1086" t="n"/>
      <c r="N41" s="1086" t="n"/>
      <c r="O41" s="1086" t="n"/>
      <c r="P41" s="1086" t="n"/>
      <c r="Q41" s="1096" t="n"/>
      <c r="R41" s="1096" t="n"/>
      <c r="S41" s="1086" t="n"/>
      <c r="T41" s="1086" t="n"/>
      <c r="U41" s="1086" t="n"/>
      <c r="V41" s="1086" t="n"/>
      <c r="W41" s="1086" t="n"/>
      <c r="X41" s="1096" t="n"/>
      <c r="Y41" s="1096" t="n"/>
      <c r="Z41" s="1086" t="n"/>
      <c r="AA41" s="1086" t="n"/>
      <c r="AB41" s="1086" t="n"/>
      <c r="AC41" s="1086" t="n"/>
      <c r="AD41" s="1086" t="n"/>
      <c r="AE41" s="1096" t="n"/>
      <c r="AF41" s="1096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7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 thickBot="1">
      <c r="A42" s="299" t="inlineStr">
        <is>
          <t>KAELOO 12:00 - 12:30</t>
        </is>
      </c>
      <c r="B42" s="1129" t="inlineStr">
        <is>
          <t>12:00</t>
        </is>
      </c>
      <c r="C42" s="249" t="inlineStr">
        <is>
          <t>NPT</t>
        </is>
      </c>
      <c r="D42" s="391" t="inlineStr">
        <is>
          <t>Mon-Sun</t>
        </is>
      </c>
      <c r="E42" s="1086" t="n"/>
      <c r="F42" s="1086" t="n"/>
      <c r="G42" s="1086" t="n"/>
      <c r="H42" s="1086" t="n"/>
      <c r="I42" s="1086" t="n"/>
      <c r="J42" s="1096" t="n"/>
      <c r="K42" s="1096" t="n"/>
      <c r="L42" s="1086" t="n"/>
      <c r="M42" s="1086" t="n"/>
      <c r="N42" s="1086" t="n"/>
      <c r="O42" s="1086" t="n"/>
      <c r="P42" s="1086" t="n"/>
      <c r="Q42" s="1096" t="n"/>
      <c r="R42" s="1096" t="n"/>
      <c r="S42" s="1086" t="n"/>
      <c r="T42" s="1086" t="n"/>
      <c r="U42" s="1086" t="n"/>
      <c r="V42" s="1086" t="n"/>
      <c r="W42" s="1086" t="n"/>
      <c r="X42" s="1096" t="n"/>
      <c r="Y42" s="1096" t="n"/>
      <c r="Z42" s="1086" t="n"/>
      <c r="AA42" s="1086" t="n"/>
      <c r="AB42" s="1086" t="n"/>
      <c r="AC42" s="1086" t="n"/>
      <c r="AD42" s="1086" t="n"/>
      <c r="AE42" s="1096" t="n"/>
      <c r="AF42" s="1096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7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 thickBot="1">
      <c r="A43" s="299" t="inlineStr">
        <is>
          <t>PAW PATROL 12:30 - 13:00</t>
        </is>
      </c>
      <c r="B43" s="1129" t="inlineStr">
        <is>
          <t>12:30</t>
        </is>
      </c>
      <c r="C43" s="249" t="inlineStr">
        <is>
          <t>NPT</t>
        </is>
      </c>
      <c r="D43" s="391" t="inlineStr">
        <is>
          <t>Mon-Sun</t>
        </is>
      </c>
      <c r="E43" s="1086" t="n"/>
      <c r="F43" s="1086" t="n"/>
      <c r="G43" s="1086" t="n"/>
      <c r="H43" s="1086" t="n"/>
      <c r="I43" s="1086" t="n"/>
      <c r="J43" s="1096" t="n"/>
      <c r="K43" s="1096" t="n"/>
      <c r="L43" s="1086" t="n"/>
      <c r="M43" s="1086" t="n"/>
      <c r="N43" s="1086" t="n"/>
      <c r="O43" s="1086" t="n"/>
      <c r="P43" s="1086" t="n"/>
      <c r="Q43" s="1096" t="n"/>
      <c r="R43" s="1096" t="n"/>
      <c r="S43" s="1086" t="n"/>
      <c r="T43" s="1086" t="n"/>
      <c r="U43" s="1086" t="n"/>
      <c r="V43" s="1086" t="n"/>
      <c r="W43" s="1086" t="n"/>
      <c r="X43" s="1096" t="n"/>
      <c r="Y43" s="1096" t="n"/>
      <c r="Z43" s="1086" t="n"/>
      <c r="AA43" s="1086" t="n"/>
      <c r="AB43" s="1086" t="n"/>
      <c r="AC43" s="1086" t="n"/>
      <c r="AD43" s="1086" t="n"/>
      <c r="AE43" s="1096" t="n"/>
      <c r="AF43" s="1096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7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 thickBot="1">
      <c r="A44" s="299" t="inlineStr">
        <is>
          <t>SPIN FIGHTERS 13:00 - 13:30</t>
        </is>
      </c>
      <c r="B44" s="1129" t="inlineStr">
        <is>
          <t>13:00</t>
        </is>
      </c>
      <c r="C44" s="249" t="inlineStr">
        <is>
          <t>NPT</t>
        </is>
      </c>
      <c r="D44" s="391" t="inlineStr">
        <is>
          <t>Mon-Sun</t>
        </is>
      </c>
      <c r="E44" s="1086" t="n"/>
      <c r="F44" s="1086" t="n"/>
      <c r="G44" s="1086" t="n"/>
      <c r="H44" s="1086" t="n"/>
      <c r="I44" s="1086" t="n"/>
      <c r="J44" s="1096" t="n"/>
      <c r="K44" s="1096" t="n"/>
      <c r="L44" s="1086" t="n"/>
      <c r="M44" s="1086" t="n"/>
      <c r="N44" s="1086" t="n"/>
      <c r="O44" s="1086" t="n"/>
      <c r="P44" s="1086" t="n"/>
      <c r="Q44" s="1096" t="n"/>
      <c r="R44" s="1096" t="n"/>
      <c r="S44" s="1086" t="n"/>
      <c r="T44" s="1086" t="n"/>
      <c r="U44" s="1086" t="n"/>
      <c r="V44" s="1086" t="n"/>
      <c r="W44" s="1086" t="n"/>
      <c r="X44" s="1096" t="n"/>
      <c r="Y44" s="1096" t="n"/>
      <c r="Z44" s="1086" t="n"/>
      <c r="AA44" s="1086" t="n"/>
      <c r="AB44" s="1086" t="n"/>
      <c r="AC44" s="1086" t="n"/>
      <c r="AD44" s="1086" t="n"/>
      <c r="AE44" s="1096" t="n"/>
      <c r="AF44" s="1096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7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 thickBot="1">
      <c r="A45" s="299" t="inlineStr">
        <is>
          <t>PAW PATROL 13:30 - 14:00</t>
        </is>
      </c>
      <c r="B45" s="1129" t="inlineStr">
        <is>
          <t>13:30</t>
        </is>
      </c>
      <c r="C45" s="249" t="inlineStr">
        <is>
          <t>NPT</t>
        </is>
      </c>
      <c r="D45" s="391" t="inlineStr">
        <is>
          <t>Mon-Sun</t>
        </is>
      </c>
      <c r="E45" s="1086" t="n"/>
      <c r="F45" s="1086" t="n"/>
      <c r="G45" s="1086" t="n"/>
      <c r="H45" s="1086" t="n"/>
      <c r="I45" s="1086" t="n"/>
      <c r="J45" s="1096" t="n"/>
      <c r="K45" s="1096" t="n"/>
      <c r="L45" s="1086" t="n"/>
      <c r="M45" s="1086" t="n"/>
      <c r="N45" s="1086" t="n"/>
      <c r="O45" s="1086" t="n"/>
      <c r="P45" s="1086" t="n"/>
      <c r="Q45" s="1096" t="n"/>
      <c r="R45" s="1096" t="n"/>
      <c r="S45" s="1086" t="n"/>
      <c r="T45" s="1086" t="n"/>
      <c r="U45" s="1086" t="n"/>
      <c r="V45" s="1086" t="n"/>
      <c r="W45" s="1086" t="n"/>
      <c r="X45" s="1096" t="n"/>
      <c r="Y45" s="1096" t="n"/>
      <c r="Z45" s="1086" t="n"/>
      <c r="AA45" s="1086" t="n"/>
      <c r="AB45" s="1086" t="n"/>
      <c r="AC45" s="1086" t="n"/>
      <c r="AD45" s="1086" t="n"/>
      <c r="AE45" s="1096" t="n"/>
      <c r="AF45" s="1096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7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 thickBot="1">
      <c r="A46" s="299" t="inlineStr">
        <is>
          <t>PAW PATROL 14:00 - 15:00</t>
        </is>
      </c>
      <c r="B46" s="1129" t="inlineStr">
        <is>
          <t>14:00</t>
        </is>
      </c>
      <c r="C46" s="249" t="inlineStr">
        <is>
          <t>NPT</t>
        </is>
      </c>
      <c r="D46" s="391" t="inlineStr">
        <is>
          <t>Mon-Sun</t>
        </is>
      </c>
      <c r="E46" s="1086" t="n"/>
      <c r="F46" s="1086" t="n"/>
      <c r="G46" s="1086" t="n"/>
      <c r="H46" s="1086" t="n"/>
      <c r="I46" s="1086" t="n"/>
      <c r="J46" s="1096" t="n"/>
      <c r="K46" s="1096" t="n"/>
      <c r="L46" s="1086" t="n"/>
      <c r="M46" s="1086" t="n"/>
      <c r="N46" s="1086" t="n"/>
      <c r="O46" s="1086" t="n"/>
      <c r="P46" s="1086" t="n"/>
      <c r="Q46" s="1096" t="n"/>
      <c r="R46" s="1096" t="n"/>
      <c r="S46" s="1086" t="n"/>
      <c r="T46" s="1086" t="n"/>
      <c r="U46" s="1086" t="n"/>
      <c r="V46" s="1086" t="n"/>
      <c r="W46" s="1086" t="n"/>
      <c r="X46" s="1096" t="n"/>
      <c r="Y46" s="1096" t="n"/>
      <c r="Z46" s="1086" t="n"/>
      <c r="AA46" s="1086" t="n"/>
      <c r="AB46" s="1086" t="n"/>
      <c r="AC46" s="1086" t="n"/>
      <c r="AD46" s="1086" t="n"/>
      <c r="AE46" s="1096" t="n"/>
      <c r="AF46" s="1096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7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 thickBot="1">
      <c r="A47" s="299" t="inlineStr">
        <is>
          <t>FLYING ANIMALS 15:00 - 15:30</t>
        </is>
      </c>
      <c r="B47" s="1129" t="inlineStr">
        <is>
          <t>15:00</t>
        </is>
      </c>
      <c r="C47" s="249" t="inlineStr">
        <is>
          <t>NPT</t>
        </is>
      </c>
      <c r="D47" s="391" t="inlineStr">
        <is>
          <t>Mon-Sun</t>
        </is>
      </c>
      <c r="E47" s="1086" t="n"/>
      <c r="F47" s="1086" t="n"/>
      <c r="G47" s="1086" t="n"/>
      <c r="H47" s="1086" t="n"/>
      <c r="I47" s="1086" t="n"/>
      <c r="J47" s="1096" t="n"/>
      <c r="K47" s="1096" t="n"/>
      <c r="L47" s="1086" t="n"/>
      <c r="M47" s="1086" t="n"/>
      <c r="N47" s="1086" t="n"/>
      <c r="O47" s="1086" t="n"/>
      <c r="P47" s="1086" t="n"/>
      <c r="Q47" s="1096" t="n"/>
      <c r="R47" s="1096" t="n"/>
      <c r="S47" s="1086" t="n"/>
      <c r="T47" s="1086" t="n"/>
      <c r="U47" s="1086" t="n"/>
      <c r="V47" s="1086" t="n"/>
      <c r="W47" s="1086" t="n"/>
      <c r="X47" s="1096" t="n"/>
      <c r="Y47" s="1096" t="n"/>
      <c r="Z47" s="1086" t="n"/>
      <c r="AA47" s="1086" t="n"/>
      <c r="AB47" s="1086" t="n"/>
      <c r="AC47" s="1086" t="n"/>
      <c r="AD47" s="1086" t="n"/>
      <c r="AE47" s="1096" t="n"/>
      <c r="AF47" s="1096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7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 thickBot="1">
      <c r="A48" s="299" t="inlineStr">
        <is>
          <t>PAW PATROL 15:30 - 16:00</t>
        </is>
      </c>
      <c r="B48" s="1129" t="inlineStr">
        <is>
          <t>15:30</t>
        </is>
      </c>
      <c r="C48" s="249" t="inlineStr">
        <is>
          <t>NPT</t>
        </is>
      </c>
      <c r="D48" s="391" t="inlineStr">
        <is>
          <t>Mon-Sun</t>
        </is>
      </c>
      <c r="E48" s="1086" t="n"/>
      <c r="F48" s="1086" t="n"/>
      <c r="G48" s="1086" t="n"/>
      <c r="H48" s="1086" t="n"/>
      <c r="I48" s="1086" t="n"/>
      <c r="J48" s="1096" t="n"/>
      <c r="K48" s="1096" t="n"/>
      <c r="L48" s="1086" t="n"/>
      <c r="M48" s="1086" t="n"/>
      <c r="N48" s="1086" t="n"/>
      <c r="O48" s="1086" t="n"/>
      <c r="P48" s="1086" t="n"/>
      <c r="Q48" s="1096" t="n"/>
      <c r="R48" s="1096" t="n"/>
      <c r="S48" s="1086" t="n"/>
      <c r="T48" s="1086" t="n"/>
      <c r="U48" s="1086" t="n"/>
      <c r="V48" s="1086" t="n"/>
      <c r="W48" s="1086" t="n"/>
      <c r="X48" s="1096" t="n"/>
      <c r="Y48" s="1096" t="n"/>
      <c r="Z48" s="1086" t="n"/>
      <c r="AA48" s="1086" t="n"/>
      <c r="AB48" s="1086" t="n"/>
      <c r="AC48" s="1086" t="n"/>
      <c r="AD48" s="1086" t="n"/>
      <c r="AE48" s="1096" t="n"/>
      <c r="AF48" s="1096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7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 thickBot="1">
      <c r="A49" s="299" t="inlineStr">
        <is>
          <t>SPIN FIGHTERS 16:00 - 16:30</t>
        </is>
      </c>
      <c r="B49" s="1129" t="inlineStr">
        <is>
          <t>16:00</t>
        </is>
      </c>
      <c r="C49" s="249" t="inlineStr">
        <is>
          <t>PT</t>
        </is>
      </c>
      <c r="D49" s="391" t="inlineStr">
        <is>
          <t>Mon-Sun</t>
        </is>
      </c>
      <c r="E49" s="1086" t="n"/>
      <c r="F49" s="1086" t="n"/>
      <c r="G49" s="1086" t="n"/>
      <c r="H49" s="1086" t="n"/>
      <c r="I49" s="1086" t="n"/>
      <c r="J49" s="1096" t="n"/>
      <c r="K49" s="1096" t="n"/>
      <c r="L49" s="1086" t="n"/>
      <c r="M49" s="1086" t="n"/>
      <c r="N49" s="1086" t="n"/>
      <c r="O49" s="1086" t="n"/>
      <c r="P49" s="1086" t="n"/>
      <c r="Q49" s="1096" t="n"/>
      <c r="R49" s="1096" t="n"/>
      <c r="S49" s="1086" t="n"/>
      <c r="T49" s="1086" t="n"/>
      <c r="U49" s="1086" t="n"/>
      <c r="V49" s="1086" t="n"/>
      <c r="W49" s="1086" t="n"/>
      <c r="X49" s="1096" t="n"/>
      <c r="Y49" s="1096" t="n"/>
      <c r="Z49" s="1086" t="n"/>
      <c r="AA49" s="1086" t="n"/>
      <c r="AB49" s="1086" t="n"/>
      <c r="AC49" s="1086" t="n"/>
      <c r="AD49" s="1086" t="n"/>
      <c r="AE49" s="1096" t="n"/>
      <c r="AF49" s="1096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7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 thickBot="1">
      <c r="A50" s="299" t="inlineStr">
        <is>
          <t>PAW PATROL 16:30 - 17:00</t>
        </is>
      </c>
      <c r="B50" s="1129" t="inlineStr">
        <is>
          <t>16:30</t>
        </is>
      </c>
      <c r="C50" s="249" t="inlineStr">
        <is>
          <t>PT</t>
        </is>
      </c>
      <c r="D50" s="391" t="inlineStr">
        <is>
          <t>Mon-Sun</t>
        </is>
      </c>
      <c r="E50" s="1086" t="n"/>
      <c r="F50" s="1086" t="n"/>
      <c r="G50" s="1086" t="n"/>
      <c r="H50" s="1086" t="n"/>
      <c r="I50" s="1086" t="n"/>
      <c r="J50" s="1096" t="n"/>
      <c r="K50" s="1096" t="n"/>
      <c r="L50" s="1086" t="n"/>
      <c r="M50" s="1086" t="n"/>
      <c r="N50" s="1086" t="n"/>
      <c r="O50" s="1086" t="n"/>
      <c r="P50" s="1086" t="n"/>
      <c r="Q50" s="1096" t="n"/>
      <c r="R50" s="1096" t="n"/>
      <c r="S50" s="1086" t="n"/>
      <c r="T50" s="1086" t="n"/>
      <c r="U50" s="1086" t="n"/>
      <c r="V50" s="1086" t="n"/>
      <c r="W50" s="1086" t="n"/>
      <c r="X50" s="1096" t="n"/>
      <c r="Y50" s="1096" t="n"/>
      <c r="Z50" s="1086" t="n"/>
      <c r="AA50" s="1086" t="n"/>
      <c r="AB50" s="1086" t="n"/>
      <c r="AC50" s="1086" t="n"/>
      <c r="AD50" s="1086" t="n"/>
      <c r="AE50" s="1096" t="n"/>
      <c r="AF50" s="1096" t="n"/>
      <c r="AG50" s="1086" t="n"/>
      <c r="AH50" s="1086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7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 thickBot="1">
      <c r="A51" s="299" t="inlineStr">
        <is>
          <t>RAINBOW RANGERS 17:00 - 17:30</t>
        </is>
      </c>
      <c r="B51" s="1129" t="inlineStr">
        <is>
          <t>17:00</t>
        </is>
      </c>
      <c r="C51" s="249" t="inlineStr">
        <is>
          <t>PT</t>
        </is>
      </c>
      <c r="D51" s="391" t="inlineStr">
        <is>
          <t>Mon-Sun</t>
        </is>
      </c>
      <c r="E51" s="1086" t="n"/>
      <c r="F51" s="1086" t="n"/>
      <c r="G51" s="1086" t="n"/>
      <c r="H51" s="1086" t="n"/>
      <c r="I51" s="1086" t="n"/>
      <c r="J51" s="1096" t="n"/>
      <c r="K51" s="1096" t="n"/>
      <c r="L51" s="1086" t="n"/>
      <c r="M51" s="1086" t="n"/>
      <c r="N51" s="1086" t="n"/>
      <c r="O51" s="1086" t="n"/>
      <c r="P51" s="1086" t="n"/>
      <c r="Q51" s="1096" t="n"/>
      <c r="R51" s="1096" t="n"/>
      <c r="S51" s="1086" t="n"/>
      <c r="T51" s="1086" t="n"/>
      <c r="U51" s="1086" t="n"/>
      <c r="V51" s="1086" t="n"/>
      <c r="W51" s="1086" t="n"/>
      <c r="X51" s="1096" t="n"/>
      <c r="Y51" s="1096" t="n"/>
      <c r="Z51" s="1086" t="n"/>
      <c r="AA51" s="1086" t="n"/>
      <c r="AB51" s="1086" t="n"/>
      <c r="AC51" s="1086" t="n"/>
      <c r="AD51" s="1086" t="n"/>
      <c r="AE51" s="1096" t="n"/>
      <c r="AF51" s="1096" t="n"/>
      <c r="AG51" s="1086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7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 thickBot="1">
      <c r="A52" s="299" t="inlineStr">
        <is>
          <t>PAW PATROL 17:30 - 18:00</t>
        </is>
      </c>
      <c r="B52" s="1129" t="inlineStr">
        <is>
          <t>17:30</t>
        </is>
      </c>
      <c r="C52" s="249" t="inlineStr">
        <is>
          <t>PT</t>
        </is>
      </c>
      <c r="D52" s="391" t="inlineStr">
        <is>
          <t>Mon-Sun</t>
        </is>
      </c>
      <c r="E52" s="1086" t="n"/>
      <c r="F52" s="1086" t="n"/>
      <c r="G52" s="1086" t="n"/>
      <c r="H52" s="1086" t="n"/>
      <c r="I52" s="1086" t="n"/>
      <c r="J52" s="1096" t="n"/>
      <c r="K52" s="1096" t="n"/>
      <c r="L52" s="1086" t="n"/>
      <c r="M52" s="1086" t="n"/>
      <c r="N52" s="1086" t="n"/>
      <c r="O52" s="1086" t="n"/>
      <c r="P52" s="1086" t="n"/>
      <c r="Q52" s="1096" t="n"/>
      <c r="R52" s="1096" t="n"/>
      <c r="S52" s="1086" t="n"/>
      <c r="T52" s="1086" t="n"/>
      <c r="U52" s="1086" t="n"/>
      <c r="V52" s="1086" t="n"/>
      <c r="W52" s="1086" t="n"/>
      <c r="X52" s="1096" t="n"/>
      <c r="Y52" s="1096" t="n"/>
      <c r="Z52" s="1086" t="n"/>
      <c r="AA52" s="1086" t="n"/>
      <c r="AB52" s="1086" t="n"/>
      <c r="AC52" s="1086" t="n"/>
      <c r="AD52" s="1086" t="n"/>
      <c r="AE52" s="1096" t="n"/>
      <c r="AF52" s="1096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7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 thickBot="1">
      <c r="A53" s="299" t="inlineStr">
        <is>
          <t>MINI MIGHTY KIDS 18:00 - 18:30</t>
        </is>
      </c>
      <c r="B53" s="1129" t="inlineStr">
        <is>
          <t>18:00</t>
        </is>
      </c>
      <c r="C53" s="249" t="inlineStr">
        <is>
          <t>PT</t>
        </is>
      </c>
      <c r="D53" s="391" t="inlineStr">
        <is>
          <t>Mon-Sun</t>
        </is>
      </c>
      <c r="E53" s="1086" t="n"/>
      <c r="F53" s="1086" t="n"/>
      <c r="G53" s="1086" t="n"/>
      <c r="H53" s="1086" t="n"/>
      <c r="I53" s="1086" t="n"/>
      <c r="J53" s="1096" t="n"/>
      <c r="K53" s="1096" t="n"/>
      <c r="L53" s="1086" t="n"/>
      <c r="M53" s="1086" t="n"/>
      <c r="N53" s="1086" t="n"/>
      <c r="O53" s="1086" t="n"/>
      <c r="P53" s="1086" t="n"/>
      <c r="Q53" s="1096" t="n"/>
      <c r="R53" s="1096" t="n"/>
      <c r="S53" s="1086" t="n"/>
      <c r="T53" s="1086" t="n"/>
      <c r="U53" s="1086" t="n"/>
      <c r="V53" s="1086" t="n"/>
      <c r="W53" s="1086" t="n"/>
      <c r="X53" s="1096" t="n"/>
      <c r="Y53" s="1096" t="n"/>
      <c r="Z53" s="1086" t="n"/>
      <c r="AA53" s="1086" t="n"/>
      <c r="AB53" s="1086" t="n"/>
      <c r="AC53" s="1086" t="n"/>
      <c r="AD53" s="1086" t="n"/>
      <c r="AE53" s="1096" t="n"/>
      <c r="AF53" s="1096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7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 thickBot="1">
      <c r="A54" s="299" t="inlineStr">
        <is>
          <t>PAW PATROL 18:30 - 19:00</t>
        </is>
      </c>
      <c r="B54" s="1129" t="inlineStr">
        <is>
          <t>18:30</t>
        </is>
      </c>
      <c r="C54" s="249" t="inlineStr">
        <is>
          <t>PT</t>
        </is>
      </c>
      <c r="D54" s="391" t="inlineStr">
        <is>
          <t>Mon-Sun</t>
        </is>
      </c>
      <c r="E54" s="1086" t="n"/>
      <c r="F54" s="1086" t="n"/>
      <c r="G54" s="1086" t="n"/>
      <c r="H54" s="1086" t="n"/>
      <c r="I54" s="1086" t="n"/>
      <c r="J54" s="1096" t="n"/>
      <c r="K54" s="1096" t="n"/>
      <c r="L54" s="1086" t="n"/>
      <c r="M54" s="1086" t="n"/>
      <c r="N54" s="1086" t="n"/>
      <c r="O54" s="1086" t="n"/>
      <c r="P54" s="1086" t="n"/>
      <c r="Q54" s="1096" t="n"/>
      <c r="R54" s="1096" t="n"/>
      <c r="S54" s="1086" t="n"/>
      <c r="T54" s="1086" t="n"/>
      <c r="U54" s="1086" t="n"/>
      <c r="V54" s="1086" t="n"/>
      <c r="W54" s="1086" t="n"/>
      <c r="X54" s="1096" t="n"/>
      <c r="Y54" s="1096" t="n"/>
      <c r="Z54" s="1086" t="n"/>
      <c r="AA54" s="1086" t="n"/>
      <c r="AB54" s="1086" t="n"/>
      <c r="AC54" s="1086" t="n"/>
      <c r="AD54" s="1086" t="n"/>
      <c r="AE54" s="1096" t="n"/>
      <c r="AF54" s="1096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7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 thickBot="1">
      <c r="A55" s="299" t="inlineStr">
        <is>
          <t>SPIN FIGHTERS 19:00 - 19:30</t>
        </is>
      </c>
      <c r="B55" s="1129" t="inlineStr">
        <is>
          <t>19:00</t>
        </is>
      </c>
      <c r="C55" s="249" t="inlineStr">
        <is>
          <t>PT</t>
        </is>
      </c>
      <c r="D55" s="391" t="inlineStr">
        <is>
          <t>Mon-Sun</t>
        </is>
      </c>
      <c r="E55" s="1086" t="n"/>
      <c r="F55" s="1086" t="n"/>
      <c r="G55" s="1086" t="n"/>
      <c r="H55" s="1086" t="n"/>
      <c r="I55" s="1086" t="n"/>
      <c r="J55" s="1096" t="n"/>
      <c r="K55" s="1096" t="n"/>
      <c r="L55" s="1086" t="n"/>
      <c r="M55" s="1086" t="n"/>
      <c r="N55" s="1086" t="n"/>
      <c r="O55" s="1086" t="n"/>
      <c r="P55" s="1086" t="n"/>
      <c r="Q55" s="1096" t="n"/>
      <c r="R55" s="1096" t="n"/>
      <c r="S55" s="1086" t="n"/>
      <c r="T55" s="1086" t="n"/>
      <c r="U55" s="1086" t="n"/>
      <c r="V55" s="1086" t="n"/>
      <c r="W55" s="1086" t="n"/>
      <c r="X55" s="1096" t="n"/>
      <c r="Y55" s="1096" t="n"/>
      <c r="Z55" s="1086" t="n"/>
      <c r="AA55" s="1086" t="n"/>
      <c r="AB55" s="1086" t="n"/>
      <c r="AC55" s="1086" t="n"/>
      <c r="AD55" s="1086" t="n"/>
      <c r="AE55" s="1096" t="n"/>
      <c r="AF55" s="1096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7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 thickBot="1">
      <c r="A56" s="299" t="inlineStr">
        <is>
          <t>PAW PATROL 19:30 - 20:00</t>
        </is>
      </c>
      <c r="B56" s="1129" t="inlineStr">
        <is>
          <t>19:30</t>
        </is>
      </c>
      <c r="C56" s="249" t="inlineStr">
        <is>
          <t>PT</t>
        </is>
      </c>
      <c r="D56" s="391" t="inlineStr">
        <is>
          <t>Mon-Sun</t>
        </is>
      </c>
      <c r="E56" s="1086" t="n"/>
      <c r="F56" s="1086" t="n"/>
      <c r="G56" s="1086" t="n"/>
      <c r="H56" s="1086" t="n"/>
      <c r="I56" s="1086" t="n"/>
      <c r="J56" s="1096" t="n"/>
      <c r="K56" s="1096" t="n"/>
      <c r="L56" s="1086" t="n"/>
      <c r="M56" s="1086" t="n"/>
      <c r="N56" s="1086" t="n"/>
      <c r="O56" s="1086" t="n"/>
      <c r="P56" s="1086" t="n"/>
      <c r="Q56" s="1096" t="n"/>
      <c r="R56" s="1096" t="n"/>
      <c r="S56" s="1086" t="n"/>
      <c r="T56" s="1086" t="n"/>
      <c r="U56" s="1086" t="n"/>
      <c r="V56" s="1086" t="n"/>
      <c r="W56" s="1086" t="n"/>
      <c r="X56" s="1096" t="n"/>
      <c r="Y56" s="1096" t="n"/>
      <c r="Z56" s="1086" t="n"/>
      <c r="AA56" s="1086" t="n"/>
      <c r="AB56" s="1086" t="n"/>
      <c r="AC56" s="1086" t="n"/>
      <c r="AD56" s="1086" t="n"/>
      <c r="AE56" s="1096" t="n"/>
      <c r="AF56" s="1096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7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 thickBot="1">
      <c r="A57" s="299" t="inlineStr">
        <is>
          <t>LOLA I MILA 20:00 - 21:00</t>
        </is>
      </c>
      <c r="B57" s="1129" t="inlineStr">
        <is>
          <t>20:00</t>
        </is>
      </c>
      <c r="C57" s="249" t="inlineStr">
        <is>
          <t>PT</t>
        </is>
      </c>
      <c r="D57" s="391" t="inlineStr">
        <is>
          <t>Mon-Sun</t>
        </is>
      </c>
      <c r="E57" s="1086" t="n"/>
      <c r="F57" s="1086" t="n"/>
      <c r="G57" s="1086" t="n"/>
      <c r="H57" s="1086" t="n"/>
      <c r="I57" s="1086" t="n"/>
      <c r="J57" s="1096" t="n"/>
      <c r="K57" s="1096" t="n"/>
      <c r="L57" s="1086" t="n"/>
      <c r="M57" s="1086" t="n"/>
      <c r="N57" s="1086" t="n"/>
      <c r="O57" s="1086" t="n"/>
      <c r="P57" s="1086" t="n"/>
      <c r="Q57" s="1096" t="n"/>
      <c r="R57" s="1096" t="n"/>
      <c r="S57" s="1086" t="n"/>
      <c r="T57" s="1086" t="n"/>
      <c r="U57" s="1086" t="n"/>
      <c r="V57" s="1086" t="n"/>
      <c r="W57" s="1086" t="n"/>
      <c r="X57" s="1096" t="n"/>
      <c r="Y57" s="1096" t="n"/>
      <c r="Z57" s="1086" t="n"/>
      <c r="AA57" s="1086" t="n"/>
      <c r="AB57" s="1086" t="n"/>
      <c r="AC57" s="1086" t="n"/>
      <c r="AD57" s="1086" t="n"/>
      <c r="AE57" s="1096" t="n"/>
      <c r="AF57" s="1096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7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 thickBot="1">
      <c r="A58" s="299" t="inlineStr">
        <is>
          <t>DORA THE EXPLORER 21:00 - 21:30</t>
        </is>
      </c>
      <c r="B58" s="1129" t="inlineStr">
        <is>
          <t>21:00</t>
        </is>
      </c>
      <c r="C58" s="249" t="inlineStr">
        <is>
          <t>PT</t>
        </is>
      </c>
      <c r="D58" s="391" t="inlineStr">
        <is>
          <t>Mon-Sun</t>
        </is>
      </c>
      <c r="E58" s="1086" t="n"/>
      <c r="F58" s="1086" t="n"/>
      <c r="G58" s="1086" t="n"/>
      <c r="H58" s="1086" t="n"/>
      <c r="I58" s="1086" t="n"/>
      <c r="J58" s="1096" t="n"/>
      <c r="K58" s="1096" t="n"/>
      <c r="L58" s="1086" t="n"/>
      <c r="M58" s="1086" t="n"/>
      <c r="N58" s="1086" t="n"/>
      <c r="O58" s="1086" t="n"/>
      <c r="P58" s="1086" t="n"/>
      <c r="Q58" s="1096" t="n"/>
      <c r="R58" s="1096" t="n"/>
      <c r="S58" s="1086" t="n"/>
      <c r="T58" s="1086" t="n"/>
      <c r="U58" s="1086" t="n"/>
      <c r="V58" s="1086" t="n"/>
      <c r="W58" s="1086" t="n"/>
      <c r="X58" s="1096" t="n"/>
      <c r="Y58" s="1096" t="n"/>
      <c r="Z58" s="1086" t="n"/>
      <c r="AA58" s="1086" t="n"/>
      <c r="AB58" s="1086" t="n"/>
      <c r="AC58" s="1086" t="n"/>
      <c r="AD58" s="1086" t="n"/>
      <c r="AE58" s="1096" t="n"/>
      <c r="AF58" s="1096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7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 thickBot="1">
      <c r="A59" s="299" t="inlineStr">
        <is>
          <t>PAW PATROL 21:30 - 22:00</t>
        </is>
      </c>
      <c r="B59" s="1129" t="inlineStr">
        <is>
          <t>21:30</t>
        </is>
      </c>
      <c r="C59" s="249" t="inlineStr">
        <is>
          <t>PT</t>
        </is>
      </c>
      <c r="D59" s="391" t="inlineStr">
        <is>
          <t>Mon-Sun</t>
        </is>
      </c>
      <c r="E59" s="1086" t="n"/>
      <c r="F59" s="1086" t="n"/>
      <c r="G59" s="1086" t="n"/>
      <c r="H59" s="1086" t="n"/>
      <c r="I59" s="1086" t="n"/>
      <c r="J59" s="1096" t="n"/>
      <c r="K59" s="1096" t="n"/>
      <c r="L59" s="1086" t="n"/>
      <c r="M59" s="1086" t="n"/>
      <c r="N59" s="1086" t="n"/>
      <c r="O59" s="1086" t="n"/>
      <c r="P59" s="1086" t="n"/>
      <c r="Q59" s="1096" t="n"/>
      <c r="R59" s="1096" t="n"/>
      <c r="S59" s="1086" t="n"/>
      <c r="T59" s="1086" t="n"/>
      <c r="U59" s="1086" t="n"/>
      <c r="V59" s="1086" t="n"/>
      <c r="W59" s="1086" t="n"/>
      <c r="X59" s="1096" t="n"/>
      <c r="Y59" s="1096" t="n"/>
      <c r="Z59" s="1086" t="n"/>
      <c r="AA59" s="1086" t="n"/>
      <c r="AB59" s="1086" t="n"/>
      <c r="AC59" s="1086" t="n"/>
      <c r="AD59" s="1086" t="n"/>
      <c r="AE59" s="1096" t="n"/>
      <c r="AF59" s="1096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7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>
      <c r="A60" s="299" t="inlineStr">
        <is>
          <t>MOLANG 22:00 - 22:30</t>
        </is>
      </c>
      <c r="B60" s="1129" t="inlineStr">
        <is>
          <t>22:00</t>
        </is>
      </c>
      <c r="C60" s="249" t="inlineStr">
        <is>
          <t>PT</t>
        </is>
      </c>
      <c r="D60" s="391" t="inlineStr">
        <is>
          <t>Mon-Sun</t>
        </is>
      </c>
      <c r="E60" s="1086" t="n"/>
      <c r="F60" s="1086" t="n"/>
      <c r="G60" s="1086" t="n"/>
      <c r="H60" s="1086" t="n"/>
      <c r="I60" s="1086" t="n"/>
      <c r="J60" s="1096" t="n"/>
      <c r="K60" s="1096" t="n"/>
      <c r="L60" s="1086" t="n"/>
      <c r="M60" s="1086" t="n"/>
      <c r="N60" s="1086" t="n"/>
      <c r="O60" s="1086" t="n"/>
      <c r="P60" s="1086" t="n"/>
      <c r="Q60" s="1096" t="n"/>
      <c r="R60" s="1096" t="n"/>
      <c r="S60" s="1086" t="n"/>
      <c r="T60" s="1086" t="n"/>
      <c r="U60" s="1086" t="n"/>
      <c r="V60" s="1086" t="n"/>
      <c r="W60" s="1086" t="n"/>
      <c r="X60" s="1096" t="n"/>
      <c r="Y60" s="1096" t="n"/>
      <c r="Z60" s="1086" t="n"/>
      <c r="AA60" s="1086" t="n"/>
      <c r="AB60" s="1086" t="n"/>
      <c r="AC60" s="1086" t="n"/>
      <c r="AD60" s="1086" t="n"/>
      <c r="AE60" s="1096" t="n"/>
      <c r="AF60" s="1096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7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 thickBot="1">
      <c r="A61" s="307" t="n"/>
      <c r="B61" s="308" t="n"/>
      <c r="C61" s="308" t="n"/>
      <c r="AK61" s="38" t="n"/>
      <c r="AL61" s="38" t="n"/>
      <c r="AM61" s="38" t="n"/>
      <c r="AN61" s="38" t="n"/>
      <c r="AO61" s="38" t="n"/>
      <c r="AP61" s="38" t="n"/>
      <c r="AQ61" s="38" t="n"/>
      <c r="AR61" s="38" t="n"/>
      <c r="AS61" s="38" t="n"/>
      <c r="AT61" s="38" t="n"/>
      <c r="AU61" s="38" t="n"/>
      <c r="AV61" s="38" t="n"/>
      <c r="AW61" s="38" t="n"/>
      <c r="AX61" s="38" t="n"/>
      <c r="AY61" s="38" t="n"/>
      <c r="BQ61" s="35" t="n"/>
    </row>
    <row r="62" ht="21.75" customHeight="1" thickBot="1">
      <c r="A62" s="38" t="n"/>
      <c r="B62" s="38" t="n"/>
      <c r="C62" s="38" t="n"/>
      <c r="D62" s="38" t="n"/>
      <c r="E62" s="309">
        <f>COUNTA(E33:E60)</f>
        <v/>
      </c>
      <c r="F62" s="309">
        <f>COUNTA(F33:F60)</f>
        <v/>
      </c>
      <c r="G62" s="309">
        <f>COUNTA(G33:G60)</f>
        <v/>
      </c>
      <c r="H62" s="309">
        <f>COUNTA(H33:H60)</f>
        <v/>
      </c>
      <c r="I62" s="309">
        <f>COUNTA(I33:I60)</f>
        <v/>
      </c>
      <c r="J62" s="309">
        <f>COUNTA(J33:J60)</f>
        <v/>
      </c>
      <c r="K62" s="309">
        <f>COUNTA(K33:K60)</f>
        <v/>
      </c>
      <c r="L62" s="309">
        <f>COUNTA(L33:L60)</f>
        <v/>
      </c>
      <c r="M62" s="309">
        <f>COUNTA(M33:M60)</f>
        <v/>
      </c>
      <c r="N62" s="309">
        <f>COUNTA(N33:N60)</f>
        <v/>
      </c>
      <c r="O62" s="309">
        <f>COUNTA(O33:O60)</f>
        <v/>
      </c>
      <c r="P62" s="309">
        <f>COUNTA(P33:P60)</f>
        <v/>
      </c>
      <c r="Q62" s="309">
        <f>COUNTA(Q33:Q60)</f>
        <v/>
      </c>
      <c r="R62" s="309">
        <f>COUNTA(R33:R60)</f>
        <v/>
      </c>
      <c r="S62" s="309">
        <f>COUNTA(S33:S60)</f>
        <v/>
      </c>
      <c r="T62" s="309">
        <f>COUNTA(T33:T60)</f>
        <v/>
      </c>
      <c r="U62" s="309">
        <f>COUNTA(U33:U60)</f>
        <v/>
      </c>
      <c r="V62" s="309">
        <f>COUNTA(V33:V60)</f>
        <v/>
      </c>
      <c r="W62" s="309">
        <f>COUNTA(W33:W60)</f>
        <v/>
      </c>
      <c r="X62" s="309">
        <f>COUNTA(X33:X60)</f>
        <v/>
      </c>
      <c r="Y62" s="309">
        <f>COUNTA(Y33:Y60)</f>
        <v/>
      </c>
      <c r="Z62" s="309">
        <f>COUNTA(Z33:Z60)</f>
        <v/>
      </c>
      <c r="AA62" s="309">
        <f>COUNTA(AA33:AA60)</f>
        <v/>
      </c>
      <c r="AB62" s="309">
        <f>COUNTA(AB33:AB60)</f>
        <v/>
      </c>
      <c r="AC62" s="309">
        <f>COUNTA(AC33:AC60)</f>
        <v/>
      </c>
      <c r="AD62" s="309">
        <f>COUNTA(AD33:AD60)</f>
        <v/>
      </c>
      <c r="AE62" s="309">
        <f>COUNTA(AE33:AE60)</f>
        <v/>
      </c>
      <c r="AF62" s="309">
        <f>COUNTA(AF33:AF60)</f>
        <v/>
      </c>
      <c r="AG62" s="309">
        <f>COUNTA(AG33:AG60)</f>
        <v/>
      </c>
      <c r="AH62" s="309">
        <f>COUNTA(AH33:AH60)</f>
        <v/>
      </c>
      <c r="AI62" s="309">
        <f>SUM(AI33:AI60)</f>
        <v/>
      </c>
      <c r="AK62" s="398">
        <f>SUM(AK33:AK60)</f>
        <v/>
      </c>
      <c r="AL62" s="398">
        <f>SUM(AL33:AL60)</f>
        <v/>
      </c>
      <c r="AM62" s="398">
        <f>SUM(AM33:AM60)</f>
        <v/>
      </c>
      <c r="AN62" s="398">
        <f>SUM(AN33:AN60)</f>
        <v/>
      </c>
      <c r="AO62" s="398">
        <f>SUM(AO33:AO60)</f>
        <v/>
      </c>
      <c r="AP62" s="398">
        <f>SUM(AP33:AP60)</f>
        <v/>
      </c>
      <c r="AQ62" s="398">
        <f>SUM(AQ33:AQ60)</f>
        <v/>
      </c>
      <c r="AR62" s="398">
        <f>SUM(AR33:AR60)</f>
        <v/>
      </c>
      <c r="AS62" s="398">
        <f>SUM(AS33:AS60)</f>
        <v/>
      </c>
      <c r="AT62" s="398">
        <f>SUM(AT33:AT60)</f>
        <v/>
      </c>
      <c r="AU62" s="398">
        <f>SUM(AU33:AU60)</f>
        <v/>
      </c>
      <c r="AV62" s="398">
        <f>SUM(AV33:AV60)</f>
        <v/>
      </c>
      <c r="AW62" s="398">
        <f>SUM(AW33:AW60)</f>
        <v/>
      </c>
      <c r="AX62" s="398">
        <f>SUM(AX33:AX60)</f>
        <v/>
      </c>
      <c r="AY62" s="398">
        <f>SUM(AY33:AY60)</f>
        <v/>
      </c>
      <c r="BA62" s="311">
        <f>SUM(BA33:BA60)</f>
        <v/>
      </c>
      <c r="BB62" s="311">
        <f>SUM(BB33:BB60)</f>
        <v/>
      </c>
      <c r="BC62" s="311">
        <f>SUM(BC33:BC60)</f>
        <v/>
      </c>
      <c r="BD62" s="311">
        <f>SUM(BD33:BD60)</f>
        <v/>
      </c>
      <c r="BE62" s="311">
        <f>SUM(BE33:BE60)</f>
        <v/>
      </c>
      <c r="BF62" s="311">
        <f>SUM(BF33:BF60)</f>
        <v/>
      </c>
      <c r="BG62" s="311">
        <f>SUM(BG33:BG60)</f>
        <v/>
      </c>
      <c r="BH62" s="311">
        <f>SUM(BH33:BH60)</f>
        <v/>
      </c>
      <c r="BI62" s="311">
        <f>SUM(BI33:BI60)</f>
        <v/>
      </c>
      <c r="BJ62" s="311">
        <f>SUM(BJ33:BJ60)</f>
        <v/>
      </c>
      <c r="BK62" s="311">
        <f>SUM(BK33:BK60)</f>
        <v/>
      </c>
      <c r="BL62" s="311">
        <f>SUM(BL33:BL60)</f>
        <v/>
      </c>
      <c r="BM62" s="311">
        <f>SUM(BM33:BM60)</f>
        <v/>
      </c>
      <c r="BN62" s="311">
        <f>SUM(BN33:BN60)</f>
        <v/>
      </c>
      <c r="BO62" s="311">
        <f>SUM(BO33:BO60)</f>
        <v/>
      </c>
      <c r="BP62" s="311">
        <f>SUM(BP33:BP60)</f>
        <v/>
      </c>
      <c r="BQ62" s="311">
        <f>SUM(BQ33:BQ60)</f>
        <v/>
      </c>
    </row>
    <row r="63">
      <c r="A63" s="38" t="n"/>
      <c r="B63" s="38" t="n"/>
      <c r="C63" s="38" t="n"/>
      <c r="D63" s="38" t="n"/>
      <c r="E63" s="38" t="n"/>
      <c r="F63" s="38" t="n"/>
      <c r="G63" s="38" t="n"/>
      <c r="H63" s="38" t="n"/>
      <c r="I63" s="38" t="n"/>
      <c r="J63" s="38" t="n"/>
      <c r="K63" s="38" t="n"/>
      <c r="L63" s="38" t="n"/>
      <c r="M63" s="38" t="n"/>
      <c r="N63" s="38" t="n"/>
      <c r="O63" s="38" t="n"/>
      <c r="P63" s="38" t="n"/>
      <c r="Q63" s="38" t="n"/>
      <c r="R63" s="38" t="n"/>
      <c r="S63" s="38" t="n"/>
      <c r="T63" s="38" t="n"/>
      <c r="U63" s="38" t="n"/>
      <c r="V63" s="38" t="n"/>
      <c r="W63" s="38" t="n"/>
      <c r="X63" s="38" t="n"/>
      <c r="Y63" s="38" t="n"/>
      <c r="Z63" s="38" t="n"/>
      <c r="AA63" s="38" t="n"/>
      <c r="AB63" s="38" t="n"/>
      <c r="AC63" s="38" t="n"/>
      <c r="AD63" s="38" t="n"/>
      <c r="AE63" s="38" t="n"/>
      <c r="AF63" s="38" t="n"/>
      <c r="AG63" s="38" t="n"/>
      <c r="AH63" s="38" t="n"/>
      <c r="AI63" s="38" t="n"/>
      <c r="AJ63" s="38" t="n"/>
      <c r="AY63" s="38" t="n"/>
      <c r="BQ63" s="35" t="n"/>
    </row>
    <row r="64" customFormat="1" s="38">
      <c r="AK64" s="373" t="n"/>
      <c r="AL64" s="373" t="n"/>
      <c r="AM64" s="373" t="n"/>
      <c r="AN64" s="373" t="n"/>
      <c r="AO64" s="373" t="n"/>
      <c r="AP64" s="373" t="n"/>
      <c r="AQ64" s="373" t="n"/>
      <c r="AR64" s="373" t="n"/>
      <c r="AS64" s="373" t="n"/>
      <c r="AT64" s="373" t="n"/>
      <c r="AU64" s="373" t="n"/>
      <c r="AV64" s="373" t="n"/>
      <c r="AW64" s="373" t="n"/>
      <c r="AX64" s="373" t="n"/>
    </row>
    <row r="65" customFormat="1" s="38">
      <c r="AK65" s="373" t="n"/>
      <c r="AL65" s="373" t="n"/>
      <c r="AM65" s="373" t="n"/>
      <c r="AN65" s="373" t="n"/>
      <c r="AO65" s="373" t="n"/>
      <c r="AP65" s="373" t="n"/>
      <c r="AQ65" s="373" t="n"/>
      <c r="AR65" s="373" t="n"/>
      <c r="AS65" s="373" t="n"/>
      <c r="AT65" s="373" t="n"/>
      <c r="AU65" s="373" t="n"/>
      <c r="AV65" s="373" t="n"/>
      <c r="AW65" s="373" t="n"/>
      <c r="AX65" s="373" t="n"/>
    </row>
    <row r="66" ht="21.75" customFormat="1" customHeight="1" s="38" thickBot="1">
      <c r="AK66" s="373" t="n"/>
      <c r="AL66" s="373" t="n"/>
      <c r="AM66" s="373" t="n"/>
      <c r="AN66" s="373" t="n"/>
      <c r="AO66" s="373" t="n"/>
      <c r="AP66" s="373" t="n"/>
      <c r="AQ66" s="373" t="n"/>
      <c r="AR66" s="373" t="n"/>
      <c r="AS66" s="373" t="n"/>
      <c r="AT66" s="373" t="n"/>
      <c r="AU66" s="373" t="n"/>
      <c r="AV66" s="373" t="n"/>
      <c r="AW66" s="373" t="n"/>
      <c r="AX66" s="373" t="n"/>
    </row>
    <row r="67" ht="27.75" customFormat="1" customHeight="1" s="38" thickBot="1" thickTop="1">
      <c r="A67" s="98" t="inlineStr">
        <is>
          <t xml:space="preserve">By daypart </t>
        </is>
      </c>
      <c r="B67" s="1179" t="inlineStr">
        <is>
          <t>Ins</t>
        </is>
      </c>
      <c r="C67" s="1180" t="inlineStr">
        <is>
          <t>%</t>
        </is>
      </c>
      <c r="AK67" s="373" t="n"/>
      <c r="AL67" s="373" t="n"/>
      <c r="AM67" s="373" t="n"/>
      <c r="AN67" s="373" t="n"/>
      <c r="AO67" s="373" t="n"/>
      <c r="AP67" s="373" t="n"/>
      <c r="AQ67" s="373" t="n"/>
      <c r="AR67" s="373" t="n"/>
      <c r="AS67" s="373" t="n"/>
      <c r="AT67" s="373" t="n"/>
      <c r="AU67" s="373" t="n"/>
      <c r="AV67" s="373" t="n"/>
      <c r="AW67" s="373" t="n"/>
      <c r="AX67" s="373" t="n"/>
    </row>
    <row r="68" ht="26.25" customFormat="1" customHeight="1" s="38" thickTop="1">
      <c r="A68" s="101" t="inlineStr">
        <is>
          <t>NPT</t>
        </is>
      </c>
      <c r="B68" s="56">
        <f>BA62</f>
        <v/>
      </c>
      <c r="C68" s="57">
        <f>B68/$B$70</f>
        <v/>
      </c>
      <c r="AK68" s="373" t="n"/>
      <c r="AL68" s="373" t="n"/>
      <c r="AM68" s="373" t="n"/>
      <c r="AN68" s="373" t="n"/>
      <c r="AO68" s="373" t="n"/>
      <c r="AP68" s="373" t="n"/>
      <c r="AQ68" s="373" t="n"/>
      <c r="AR68" s="373" t="n"/>
      <c r="AS68" s="373" t="n"/>
      <c r="AT68" s="373" t="n"/>
      <c r="AU68" s="373" t="n"/>
      <c r="AV68" s="373" t="n"/>
      <c r="AW68" s="373" t="n"/>
      <c r="AX68" s="373" t="n"/>
    </row>
    <row r="69" ht="25.5" customFormat="1" customHeight="1" s="38">
      <c r="A69" s="102" t="inlineStr">
        <is>
          <t>PT</t>
        </is>
      </c>
      <c r="B69" s="58">
        <f>BB62</f>
        <v/>
      </c>
      <c r="C69" s="57">
        <f>B69/$B$70</f>
        <v/>
      </c>
      <c r="AK69" s="373" t="n"/>
      <c r="AL69" s="373" t="n"/>
      <c r="AM69" s="373" t="n"/>
      <c r="AN69" s="373" t="n"/>
      <c r="AO69" s="373" t="n"/>
      <c r="AP69" s="373" t="n"/>
      <c r="AQ69" s="373" t="n"/>
      <c r="AR69" s="373" t="n"/>
      <c r="AS69" s="373" t="n"/>
      <c r="AT69" s="373" t="n"/>
      <c r="AU69" s="373" t="n"/>
      <c r="AV69" s="373" t="n"/>
      <c r="AW69" s="373" t="n"/>
      <c r="AX69" s="373" t="n"/>
    </row>
    <row r="70" ht="27" customFormat="1" customHeight="1" s="38" thickBot="1">
      <c r="A70" s="103" t="inlineStr">
        <is>
          <t>TOTAL</t>
        </is>
      </c>
      <c r="B70" s="59">
        <f>SUM(B68:B69)</f>
        <v/>
      </c>
      <c r="C70" s="60">
        <f>SUM(C68:C69)</f>
        <v/>
      </c>
      <c r="AK70" s="373" t="n"/>
      <c r="AL70" s="373" t="n"/>
      <c r="AM70" s="373" t="n"/>
      <c r="AN70" s="373" t="n"/>
      <c r="AO70" s="373" t="n"/>
      <c r="AP70" s="373" t="n"/>
      <c r="AQ70" s="373" t="n"/>
      <c r="AR70" s="373" t="n"/>
      <c r="AS70" s="373" t="n"/>
      <c r="AT70" s="373" t="n"/>
      <c r="AU70" s="373" t="n"/>
      <c r="AV70" s="373" t="n"/>
      <c r="AW70" s="373" t="n"/>
      <c r="AX70" s="373" t="n"/>
    </row>
    <row r="71" ht="21.75" customFormat="1" customHeight="1" s="38" thickTop="1">
      <c r="AK71" s="373" t="n"/>
      <c r="AL71" s="373" t="n"/>
      <c r="AM71" s="373" t="n"/>
      <c r="AN71" s="373" t="n"/>
      <c r="AO71" s="373" t="n"/>
      <c r="AP71" s="373" t="n"/>
      <c r="AQ71" s="373" t="n"/>
      <c r="AR71" s="373" t="n"/>
      <c r="AS71" s="373" t="n"/>
      <c r="AT71" s="373" t="n"/>
      <c r="AU71" s="373" t="n"/>
      <c r="AV71" s="373" t="n"/>
      <c r="AW71" s="373" t="n"/>
      <c r="AX71" s="373" t="n"/>
    </row>
    <row r="72" customFormat="1" s="38">
      <c r="AK72" s="373" t="n"/>
      <c r="AL72" s="373" t="n"/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</row>
    <row r="73" ht="21.75" customFormat="1" customHeight="1" s="38" thickBot="1">
      <c r="AK73" s="373" t="n"/>
      <c r="AL73" s="373" t="n"/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</row>
    <row r="74" ht="27.75" customFormat="1" customHeight="1" s="38" thickBot="1" thickTop="1">
      <c r="A74" s="104" t="inlineStr">
        <is>
          <t>Duration</t>
        </is>
      </c>
      <c r="B74" s="312">
        <f>SUM(BC62:BQ62)</f>
        <v/>
      </c>
      <c r="AK74" s="373" t="n"/>
      <c r="AL74" s="373" t="n"/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</row>
    <row r="75" ht="21.75" customFormat="1" customHeight="1" s="38" thickTop="1">
      <c r="AK75" s="373" t="n"/>
      <c r="AL75" s="373" t="n"/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</row>
    <row r="76" customFormat="1" s="38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customFormat="1" s="38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customFormat="1" s="38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customFormat="1" s="38"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customFormat="1" s="38"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customFormat="1" s="38"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customFormat="1" s="38"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customFormat="1" s="38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customFormat="1" s="38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customFormat="1" s="38"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customFormat="1" s="38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08" min="0" max="141" man="1"/>
  </rowBreaks>
</worksheet>
</file>

<file path=xl/worksheets/sheet19.xml><?xml version="1.0" encoding="utf-8"?>
<worksheet xmlns="http://schemas.openxmlformats.org/spreadsheetml/2006/main">
  <sheetPr codeName="Sheet16">
    <outlinePr summaryBelow="1" summaryRight="1"/>
    <pageSetUpPr/>
  </sheetPr>
  <dimension ref="A1:BR668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5"/>
    <col width="10.7109375" customWidth="1" style="35" min="36" max="36"/>
    <col width="8.140625" customWidth="1" style="35" min="37" max="37"/>
    <col width="9.140625" customWidth="1" style="373" min="38" max="52"/>
    <col width="9.140625" customWidth="1" style="38" min="53" max="53"/>
    <col width="11.28515625" customWidth="1" style="38" min="54" max="54"/>
    <col width="11.7109375" customWidth="1" style="38" min="55" max="55"/>
    <col width="9.140625" customWidth="1" style="38" min="56" max="70"/>
    <col width="9.140625" customWidth="1" style="35" min="71" max="71"/>
    <col width="9.140625" customWidth="1" style="35" min="72" max="16384"/>
  </cols>
  <sheetData>
    <row r="1" ht="18" customFormat="1" customHeight="1" s="38" thickBot="1"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  <c r="AZ1" s="373" t="n"/>
    </row>
    <row r="2" ht="22.9" customHeight="1" thickBot="1">
      <c r="A2" s="105" t="inlineStr">
        <is>
          <t>Client:</t>
        </is>
      </c>
      <c r="B2" s="10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  <c r="AK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  <c r="AK3" s="38" t="n"/>
    </row>
    <row r="4" ht="18" customFormat="1" customHeight="1" s="38" thickBot="1"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  <c r="AZ4" s="373" t="n"/>
    </row>
    <row r="5" ht="21.75" customHeight="1" thickBot="1">
      <c r="A5" s="106" t="inlineStr">
        <is>
          <t>Campaign duration</t>
        </is>
      </c>
      <c r="B5" s="10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  <c r="AK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  <c r="AK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  <c r="AK7" s="38" t="n"/>
    </row>
    <row r="8" ht="18" customFormat="1" customHeight="1" s="38">
      <c r="D8" s="289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  <c r="AZ8" s="373" t="n"/>
    </row>
    <row r="9" ht="19.9" customFormat="1" customHeight="1" s="38" thickBot="1">
      <c r="D9" s="289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  <c r="AZ9" s="373" t="n"/>
    </row>
    <row r="10" ht="21.75" customHeight="1" thickBot="1">
      <c r="A10" s="435" t="inlineStr">
        <is>
          <t>Spot name</t>
        </is>
      </c>
      <c r="B10" s="436" t="inlineStr">
        <is>
          <t>Lenght</t>
        </is>
      </c>
      <c r="C10" s="435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  <c r="AI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R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  <c r="AI11" s="38" t="n"/>
    </row>
    <row r="12">
      <c r="A12" s="377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  <c r="AI12" s="38" t="n"/>
    </row>
    <row r="13">
      <c r="A13" s="377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I13" s="38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  <c r="AZ13" s="35" t="n"/>
    </row>
    <row r="14">
      <c r="A14" s="377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I14" s="38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  <c r="AZ14" s="35" t="n"/>
    </row>
    <row r="15">
      <c r="A15" s="377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I15" s="38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  <c r="AZ15" s="35" t="n"/>
    </row>
    <row r="16">
      <c r="A16" s="377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I16" s="38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  <c r="AZ16" s="35" t="n"/>
    </row>
    <row r="17">
      <c r="A17" s="377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I17" s="38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  <c r="AZ17" s="35" t="n"/>
    </row>
    <row r="18">
      <c r="A18" s="377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I18" s="38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  <c r="AZ18" s="35" t="n"/>
    </row>
    <row r="19">
      <c r="A19" s="377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I19" s="38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</row>
    <row r="20">
      <c r="A20" s="377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I20" s="38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  <c r="AZ20" s="35" t="n"/>
    </row>
    <row r="21">
      <c r="A21" s="377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I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8" t="n"/>
      <c r="AU21" s="35" t="n"/>
      <c r="AV21" s="35" t="n"/>
      <c r="AW21" s="35" t="n"/>
      <c r="AX21" s="35" t="n"/>
      <c r="AY21" s="35" t="n"/>
      <c r="AZ21" s="35" t="n"/>
    </row>
    <row r="22">
      <c r="A22" s="377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I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8" t="n"/>
      <c r="AU22" s="35" t="n"/>
      <c r="AV22" s="35" t="n"/>
      <c r="AW22" s="35" t="n"/>
      <c r="AX22" s="35" t="n"/>
      <c r="AY22" s="35" t="n"/>
      <c r="AZ22" s="35" t="n"/>
    </row>
    <row r="23">
      <c r="A23" s="377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I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8" t="n"/>
      <c r="AU23" s="35" t="n"/>
      <c r="AV23" s="35" t="n"/>
      <c r="AW23" s="35" t="n"/>
      <c r="AX23" s="35" t="n"/>
      <c r="AY23" s="35" t="n"/>
      <c r="AZ23" s="35" t="n"/>
    </row>
    <row r="24">
      <c r="A24" s="377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I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8" t="n"/>
      <c r="AU24" s="35" t="n"/>
      <c r="AV24" s="35" t="n"/>
      <c r="AW24" s="35" t="n"/>
      <c r="AX24" s="35" t="n"/>
      <c r="AY24" s="35" t="n"/>
      <c r="AZ24" s="35" t="n"/>
    </row>
    <row r="25" ht="21.75" customHeight="1" thickBot="1">
      <c r="A25" s="414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I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8" t="n"/>
      <c r="AU25" s="35" t="n"/>
      <c r="AV25" s="35" t="n"/>
      <c r="AW25" s="35" t="n"/>
      <c r="AX25" s="35" t="n"/>
      <c r="AY25" s="35" t="n"/>
      <c r="AZ25" s="35" t="n"/>
    </row>
    <row r="26" ht="18" customFormat="1" customHeight="1" s="38"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  <c r="AZ26" s="373" t="n"/>
    </row>
    <row r="27" ht="18" customFormat="1" customHeight="1" s="38" thickBot="1"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  <c r="AZ27" s="373" t="n"/>
    </row>
    <row r="28" ht="26.25" customHeight="1" thickBot="1">
      <c r="A28" s="938" t="inlineStr">
        <is>
          <t>Vavoom</t>
        </is>
      </c>
      <c r="B28" s="1113" t="n"/>
      <c r="C28" s="1113" t="n"/>
      <c r="D28" s="1113" t="n"/>
      <c r="E28" s="1181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1113" t="n"/>
      <c r="AJ28" s="38" t="n"/>
      <c r="AK28" s="38" t="n"/>
      <c r="AL28" s="934" t="inlineStr">
        <is>
          <t># Of
Spots A</t>
        </is>
      </c>
      <c r="AM28" s="934" t="inlineStr">
        <is>
          <t># Of
Spots B</t>
        </is>
      </c>
      <c r="AN28" s="934" t="inlineStr">
        <is>
          <t># Of
Spots C</t>
        </is>
      </c>
      <c r="AO28" s="934" t="inlineStr">
        <is>
          <t># Of
Spots D</t>
        </is>
      </c>
      <c r="AP28" s="934" t="inlineStr">
        <is>
          <t># Of
Spots E</t>
        </is>
      </c>
      <c r="AQ28" s="934" t="inlineStr">
        <is>
          <t># Of
Spots F</t>
        </is>
      </c>
      <c r="AR28" s="934" t="inlineStr">
        <is>
          <t># Of
Spots G</t>
        </is>
      </c>
      <c r="AS28" s="934" t="inlineStr">
        <is>
          <t># Of
Spots H</t>
        </is>
      </c>
      <c r="AT28" s="934" t="inlineStr">
        <is>
          <t># Of
Spots I</t>
        </is>
      </c>
      <c r="AU28" s="934" t="inlineStr">
        <is>
          <t># Of
Spots J</t>
        </is>
      </c>
      <c r="AV28" s="934" t="inlineStr">
        <is>
          <t># Of
Spots K</t>
        </is>
      </c>
      <c r="AW28" s="934" t="inlineStr">
        <is>
          <t># Of
Spots L</t>
        </is>
      </c>
      <c r="AX28" s="934" t="inlineStr">
        <is>
          <t># Of
Spots M</t>
        </is>
      </c>
      <c r="AY28" s="934" t="inlineStr">
        <is>
          <t># Of
Spots N</t>
        </is>
      </c>
      <c r="AZ28" s="934" t="inlineStr">
        <is>
          <t># Of
Spots O</t>
        </is>
      </c>
      <c r="BB28" s="947" t="inlineStr">
        <is>
          <t>NPT</t>
        </is>
      </c>
      <c r="BC28" s="948" t="inlineStr">
        <is>
          <t>PT</t>
        </is>
      </c>
      <c r="BD28" s="946" t="inlineStr">
        <is>
          <t>A</t>
        </is>
      </c>
      <c r="BE28" s="946" t="inlineStr">
        <is>
          <t>B</t>
        </is>
      </c>
      <c r="BF28" s="946" t="inlineStr">
        <is>
          <t>C</t>
        </is>
      </c>
      <c r="BG28" s="946" t="inlineStr">
        <is>
          <t>D</t>
        </is>
      </c>
      <c r="BH28" s="946" t="inlineStr">
        <is>
          <t>E</t>
        </is>
      </c>
      <c r="BI28" s="946" t="inlineStr">
        <is>
          <t>F</t>
        </is>
      </c>
      <c r="BJ28" s="946" t="inlineStr">
        <is>
          <t>G</t>
        </is>
      </c>
      <c r="BK28" s="946" t="inlineStr">
        <is>
          <t>H</t>
        </is>
      </c>
      <c r="BL28" s="946" t="inlineStr">
        <is>
          <t>I</t>
        </is>
      </c>
      <c r="BM28" s="946" t="inlineStr">
        <is>
          <t>J</t>
        </is>
      </c>
      <c r="BN28" s="946" t="inlineStr">
        <is>
          <t>K</t>
        </is>
      </c>
      <c r="BO28" s="946" t="inlineStr">
        <is>
          <t>L</t>
        </is>
      </c>
      <c r="BP28" s="946" t="inlineStr">
        <is>
          <t>M</t>
        </is>
      </c>
      <c r="BQ28" s="946" t="inlineStr">
        <is>
          <t>N</t>
        </is>
      </c>
      <c r="BR28" s="946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1118" t="n"/>
      <c r="AJ29" s="38" t="n"/>
      <c r="AK29" s="38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AZ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  <c r="BR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1121">
        <f>AH30+1</f>
        <v/>
      </c>
      <c r="AJ30" s="38" t="n"/>
      <c r="AK30" s="38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AZ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  <c r="BR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Sat</t>
        </is>
      </c>
      <c r="F31" s="143" t="inlineStr">
        <is>
          <t>Su</t>
        </is>
      </c>
      <c r="G31" s="143" t="inlineStr">
        <is>
          <t>Mo</t>
        </is>
      </c>
      <c r="H31" s="143" t="inlineStr">
        <is>
          <t>Tu</t>
        </is>
      </c>
      <c r="I31" s="143" t="inlineStr">
        <is>
          <t>We</t>
        </is>
      </c>
      <c r="J31" s="143" t="inlineStr">
        <is>
          <t>Th</t>
        </is>
      </c>
      <c r="K31" s="143" t="inlineStr">
        <is>
          <t>Fr</t>
        </is>
      </c>
      <c r="L31" s="143" t="inlineStr">
        <is>
          <t>Sat</t>
        </is>
      </c>
      <c r="M31" s="143" t="inlineStr">
        <is>
          <t>Su</t>
        </is>
      </c>
      <c r="N31" s="143" t="inlineStr">
        <is>
          <t>Mo</t>
        </is>
      </c>
      <c r="O31" s="143" t="inlineStr">
        <is>
          <t>Tu</t>
        </is>
      </c>
      <c r="P31" s="143" t="inlineStr">
        <is>
          <t>We</t>
        </is>
      </c>
      <c r="Q31" s="143" t="inlineStr">
        <is>
          <t>Th</t>
        </is>
      </c>
      <c r="R31" s="143" t="inlineStr">
        <is>
          <t>Fr</t>
        </is>
      </c>
      <c r="S31" s="143" t="inlineStr">
        <is>
          <t>Sat</t>
        </is>
      </c>
      <c r="T31" s="143" t="inlineStr">
        <is>
          <t>Su</t>
        </is>
      </c>
      <c r="U31" s="143" t="inlineStr">
        <is>
          <t>Mo</t>
        </is>
      </c>
      <c r="V31" s="143" t="inlineStr">
        <is>
          <t>Tu</t>
        </is>
      </c>
      <c r="W31" s="143" t="inlineStr">
        <is>
          <t>We</t>
        </is>
      </c>
      <c r="X31" s="143" t="inlineStr">
        <is>
          <t>Th</t>
        </is>
      </c>
      <c r="Y31" s="143" t="inlineStr">
        <is>
          <t>Fr</t>
        </is>
      </c>
      <c r="Z31" s="143" t="inlineStr">
        <is>
          <t>Sat</t>
        </is>
      </c>
      <c r="AA31" s="143" t="inlineStr">
        <is>
          <t>Su</t>
        </is>
      </c>
      <c r="AB31" s="143" t="inlineStr">
        <is>
          <t>Mo</t>
        </is>
      </c>
      <c r="AC31" s="143" t="inlineStr">
        <is>
          <t>Tu</t>
        </is>
      </c>
      <c r="AD31" s="143" t="inlineStr">
        <is>
          <t>We</t>
        </is>
      </c>
      <c r="AE31" s="143" t="inlineStr">
        <is>
          <t>Th</t>
        </is>
      </c>
      <c r="AF31" s="143" t="inlineStr">
        <is>
          <t>Fr</t>
        </is>
      </c>
      <c r="AG31" s="143" t="inlineStr">
        <is>
          <t>Sat</t>
        </is>
      </c>
      <c r="AH31" s="143" t="inlineStr">
        <is>
          <t>Su</t>
        </is>
      </c>
      <c r="AI31" s="143" t="inlineStr">
        <is>
          <t>Mo</t>
        </is>
      </c>
      <c r="AJ31" s="296" t="inlineStr">
        <is>
          <t>S Air</t>
        </is>
      </c>
      <c r="AK31" s="38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AZ31" s="1119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  <c r="BR31" s="1123" t="n"/>
    </row>
    <row r="32" ht="21.75" customHeight="1" thickBot="1">
      <c r="A32" s="437" t="inlineStr">
        <is>
          <t>Program Name</t>
        </is>
      </c>
      <c r="B32" s="438" t="inlineStr">
        <is>
          <t>Start</t>
        </is>
      </c>
      <c r="C32" s="439" t="inlineStr">
        <is>
          <t>Day Part</t>
        </is>
      </c>
      <c r="D32" s="440" t="inlineStr">
        <is>
          <t>Day</t>
        </is>
      </c>
      <c r="AK32" s="38" t="n"/>
      <c r="AL32" s="441" t="n"/>
      <c r="AM32" s="442" t="n"/>
      <c r="AN32" s="442" t="n"/>
      <c r="AO32" s="442" t="n"/>
      <c r="AP32" s="442" t="n"/>
      <c r="AQ32" s="442" t="n"/>
      <c r="AR32" s="442" t="n"/>
      <c r="AS32" s="442" t="n"/>
      <c r="AT32" s="442" t="n"/>
      <c r="AU32" s="442" t="n"/>
      <c r="AV32" s="442" t="n"/>
      <c r="AW32" s="442" t="n"/>
      <c r="AX32" s="442" t="n"/>
      <c r="AY32" s="442" t="n"/>
      <c r="AZ32" s="442" t="n"/>
      <c r="BB32" s="443" t="n"/>
      <c r="BC32" s="443" t="n"/>
      <c r="BD32" s="444" t="n"/>
      <c r="BE32" s="444" t="n"/>
      <c r="BF32" s="444" t="n"/>
      <c r="BG32" s="444" t="n"/>
      <c r="BH32" s="444" t="n"/>
      <c r="BI32" s="444" t="n"/>
      <c r="BJ32" s="444" t="n"/>
      <c r="BK32" s="444" t="n"/>
      <c r="BL32" s="444" t="n"/>
      <c r="BM32" s="444" t="n"/>
      <c r="BN32" s="444" t="n"/>
      <c r="BO32" s="444" t="n"/>
      <c r="BP32" s="444" t="n"/>
      <c r="BQ32" s="444" t="n"/>
      <c r="BR32" s="444" t="n"/>
    </row>
    <row r="33" ht="21" customHeight="1" thickBot="1">
      <c r="A33" s="445" t="inlineStr">
        <is>
          <t xml:space="preserve">Gortimer Gibbons Life On Normal Street </t>
        </is>
      </c>
      <c r="B33" s="446" t="inlineStr">
        <is>
          <t>06:45</t>
        </is>
      </c>
      <c r="C33" s="446" t="inlineStr">
        <is>
          <t>NPT</t>
        </is>
      </c>
      <c r="D33" s="391" t="inlineStr">
        <is>
          <t>Mo - Su</t>
        </is>
      </c>
      <c r="E33" s="676" t="n"/>
      <c r="F33" s="676" t="n"/>
      <c r="G33" s="674" t="n"/>
      <c r="H33" s="674" t="n"/>
      <c r="I33" s="674" t="n"/>
      <c r="J33" s="674" t="n"/>
      <c r="K33" s="674" t="n"/>
      <c r="L33" s="676" t="n"/>
      <c r="M33" s="676" t="n"/>
      <c r="N33" s="674" t="n"/>
      <c r="O33" s="674" t="n"/>
      <c r="P33" s="674" t="n"/>
      <c r="Q33" s="674" t="n"/>
      <c r="R33" s="674" t="n"/>
      <c r="S33" s="676" t="n"/>
      <c r="T33" s="676" t="n"/>
      <c r="U33" s="674" t="n"/>
      <c r="V33" s="674" t="n"/>
      <c r="W33" s="674" t="n"/>
      <c r="X33" s="674" t="n"/>
      <c r="Y33" s="674" t="n"/>
      <c r="Z33" s="676" t="n"/>
      <c r="AA33" s="676" t="n"/>
      <c r="AB33" s="674" t="n"/>
      <c r="AC33" s="674" t="n"/>
      <c r="AD33" s="674" t="n"/>
      <c r="AE33" s="674" t="n"/>
      <c r="AF33" s="674" t="n"/>
      <c r="AG33" s="676" t="n"/>
      <c r="AH33" s="676" t="n"/>
      <c r="AI33" s="674" t="n"/>
      <c r="AJ33" s="302">
        <f>COUNTA(E33:AI33)</f>
        <v/>
      </c>
      <c r="AK33" s="38" t="n"/>
      <c r="AL33" s="393">
        <f>+COUNTIF(E33:AI33,"*"&amp;"A"&amp;"*")</f>
        <v/>
      </c>
      <c r="AM33" s="394">
        <f>+COUNTIF(E33:AI33,"*"&amp;"B"&amp;"*")</f>
        <v/>
      </c>
      <c r="AN33" s="394">
        <f>+COUNTIF(E33:AI33,"*"&amp;"C"&amp;"*")</f>
        <v/>
      </c>
      <c r="AO33" s="394">
        <f>+COUNTIF(E33:AI33,"*"&amp;"D"&amp;"*")</f>
        <v/>
      </c>
      <c r="AP33" s="394">
        <f>+COUNTIF(E33:AI33,"*"&amp;"E"&amp;"*")</f>
        <v/>
      </c>
      <c r="AQ33" s="394">
        <f>+COUNTIF(E33:AI33,"*"&amp;"F"&amp;"*")</f>
        <v/>
      </c>
      <c r="AR33" s="394">
        <f>+COUNTIF(E33:AI33,"*"&amp;"G"&amp;"*")</f>
        <v/>
      </c>
      <c r="AS33" s="394">
        <f>+COUNTIF(E33:AI33,"*"&amp;"H"&amp;"*")</f>
        <v/>
      </c>
      <c r="AT33" s="394">
        <f>+COUNTIF(E33:AI33,"*"&amp;"I"&amp;"*")</f>
        <v/>
      </c>
      <c r="AU33" s="394">
        <f>+COUNTIF(E33:AI33,"*"&amp;"J"&amp;"*")</f>
        <v/>
      </c>
      <c r="AV33" s="394">
        <f>+COUNTIF(E33:AI33,"*"&amp;"K"&amp;"*")</f>
        <v/>
      </c>
      <c r="AW33" s="394">
        <f>+COUNTIF(E33:AI33,"*"&amp;"L"&amp;"*")</f>
        <v/>
      </c>
      <c r="AX33" s="394">
        <f>+COUNTIF(E33:AI33,"*"&amp;"M"&amp;"*")</f>
        <v/>
      </c>
      <c r="AY33" s="394">
        <f>+COUNTIF(E33:AI33,"*"&amp;"N"&amp;"*")</f>
        <v/>
      </c>
      <c r="AZ33" s="394">
        <f>+COUNTIF(E33:AI33,"*"&amp;"O"&amp;"*")</f>
        <v/>
      </c>
      <c r="BB33" s="357">
        <f>IF($C33="NPT",SUM($AL33:$AZ33),0)</f>
        <v/>
      </c>
      <c r="BC33" s="358">
        <f>IF($C33="PT",SUM($AL33:$AZ33),0)</f>
        <v/>
      </c>
      <c r="BD33" s="359">
        <f>AL33*$B$11</f>
        <v/>
      </c>
      <c r="BE33" s="359">
        <f>AM33*$B$12</f>
        <v/>
      </c>
      <c r="BF33" s="359">
        <f>AN33*$B$13</f>
        <v/>
      </c>
      <c r="BG33" s="359">
        <f>AO33*$B$14</f>
        <v/>
      </c>
      <c r="BH33" s="359">
        <f>AP33*$B$15</f>
        <v/>
      </c>
      <c r="BI33" s="359">
        <f>AQ33*$B$16</f>
        <v/>
      </c>
      <c r="BJ33" s="359">
        <f>AR33*$B$17</f>
        <v/>
      </c>
      <c r="BK33" s="359">
        <f>AS33*$B$18</f>
        <v/>
      </c>
      <c r="BL33" s="359">
        <f>AT33*$B$19</f>
        <v/>
      </c>
      <c r="BM33" s="359">
        <f>AU33*$B$20</f>
        <v/>
      </c>
      <c r="BN33" s="359">
        <f>AV33*$B$21</f>
        <v/>
      </c>
      <c r="BO33" s="359">
        <f>AW33*$B$22</f>
        <v/>
      </c>
      <c r="BP33" s="359">
        <f>AX33*$B$23</f>
        <v/>
      </c>
      <c r="BQ33" s="359">
        <f>AY33*$B$24</f>
        <v/>
      </c>
      <c r="BR33" s="359">
        <f>AZ33*$B$25</f>
        <v/>
      </c>
    </row>
    <row r="34" ht="21" customHeight="1" thickBot="1">
      <c r="A34" s="445" t="inlineStr">
        <is>
          <t>WIZARDS VS ALIENS</t>
        </is>
      </c>
      <c r="B34" s="446" t="inlineStr">
        <is>
          <t>07:00</t>
        </is>
      </c>
      <c r="C34" s="446" t="inlineStr">
        <is>
          <t>NPT</t>
        </is>
      </c>
      <c r="D34" s="391" t="inlineStr">
        <is>
          <t>Mo - Su</t>
        </is>
      </c>
      <c r="E34" s="676" t="n"/>
      <c r="F34" s="676" t="n"/>
      <c r="G34" s="674" t="n"/>
      <c r="H34" s="674" t="n"/>
      <c r="I34" s="674" t="n"/>
      <c r="J34" s="674" t="n"/>
      <c r="K34" s="674" t="n"/>
      <c r="L34" s="676" t="n"/>
      <c r="M34" s="676" t="n"/>
      <c r="N34" s="674" t="n"/>
      <c r="O34" s="674" t="n"/>
      <c r="P34" s="674" t="n"/>
      <c r="Q34" s="674" t="n"/>
      <c r="R34" s="674" t="n"/>
      <c r="S34" s="676" t="n"/>
      <c r="T34" s="676" t="n"/>
      <c r="U34" s="674" t="n"/>
      <c r="V34" s="674" t="n"/>
      <c r="W34" s="674" t="n"/>
      <c r="X34" s="674" t="n"/>
      <c r="Y34" s="674" t="n"/>
      <c r="Z34" s="676" t="n"/>
      <c r="AA34" s="676" t="n"/>
      <c r="AB34" s="674" t="n"/>
      <c r="AC34" s="674" t="n"/>
      <c r="AD34" s="674" t="n"/>
      <c r="AE34" s="674" t="n"/>
      <c r="AF34" s="674" t="n"/>
      <c r="AG34" s="676" t="n"/>
      <c r="AH34" s="676" t="n"/>
      <c r="AI34" s="674" t="n"/>
      <c r="AJ34" s="302">
        <f>COUNTA(E34:AI34)</f>
        <v/>
      </c>
      <c r="AL34" s="393">
        <f>+COUNTIF(E34:AI34,"*"&amp;"A"&amp;"*")</f>
        <v/>
      </c>
      <c r="AM34" s="37">
        <f>+COUNTIF(E34:AI34,"*"&amp;"B"&amp;"*")</f>
        <v/>
      </c>
      <c r="AN34" s="37">
        <f>+COUNTIF(E34:AI34,"*"&amp;"C"&amp;"*")</f>
        <v/>
      </c>
      <c r="AO34" s="37">
        <f>+COUNTIF(E34:AI34,"*"&amp;"D"&amp;"*")</f>
        <v/>
      </c>
      <c r="AP34" s="37">
        <f>+COUNTIF(E34:AI34,"*"&amp;"E"&amp;"*")</f>
        <v/>
      </c>
      <c r="AQ34" s="37">
        <f>+COUNTIF(E34:AI34,"*"&amp;"F"&amp;"*")</f>
        <v/>
      </c>
      <c r="AR34" s="37">
        <f>+COUNTIF(E34:AI34,"*"&amp;"G"&amp;"*")</f>
        <v/>
      </c>
      <c r="AS34" s="37">
        <f>+COUNTIF(E34:AI34,"*"&amp;"H"&amp;"*")</f>
        <v/>
      </c>
      <c r="AT34" s="37">
        <f>+COUNTIF(E34:AI34,"*"&amp;"I"&amp;"*")</f>
        <v/>
      </c>
      <c r="AU34" s="37">
        <f>+COUNTIF(E34:AI34,"*"&amp;"J"&amp;"*")</f>
        <v/>
      </c>
      <c r="AV34" s="37">
        <f>+COUNTIF(E34:AI34,"*"&amp;"K"&amp;"*")</f>
        <v/>
      </c>
      <c r="AW34" s="37">
        <f>+COUNTIF(E34:AI34,"*"&amp;"L"&amp;"*")</f>
        <v/>
      </c>
      <c r="AX34" s="37">
        <f>+COUNTIF(E34:AI34,"*"&amp;"M"&amp;"*")</f>
        <v/>
      </c>
      <c r="AY34" s="37">
        <f>+COUNTIF(E34:AI34,"*"&amp;"N"&amp;"*")</f>
        <v/>
      </c>
      <c r="AZ34" s="37">
        <f>+COUNTIF(E34:AI34,"*"&amp;"O"&amp;"*")</f>
        <v/>
      </c>
      <c r="BB34" s="39">
        <f>IF($C34="NPT",SUM($AL34:$AZ34),0)</f>
        <v/>
      </c>
      <c r="BC34" s="40">
        <f>IF($C34="PT",SUM($AL34:$AZ34),0)</f>
        <v/>
      </c>
      <c r="BD34" s="41">
        <f>AL34*$B$11</f>
        <v/>
      </c>
      <c r="BE34" s="41">
        <f>AM34*$B$12</f>
        <v/>
      </c>
      <c r="BF34" s="41">
        <f>AN34*$B$13</f>
        <v/>
      </c>
      <c r="BG34" s="41">
        <f>AO34*$B$14</f>
        <v/>
      </c>
      <c r="BH34" s="41">
        <f>AP34*$B$15</f>
        <v/>
      </c>
      <c r="BI34" s="41">
        <f>AQ34*$B$16</f>
        <v/>
      </c>
      <c r="BJ34" s="41">
        <f>AR34*$B$17</f>
        <v/>
      </c>
      <c r="BK34" s="41">
        <f>AS34*$B$18</f>
        <v/>
      </c>
      <c r="BL34" s="41">
        <f>AT34*$B$19</f>
        <v/>
      </c>
      <c r="BM34" s="41">
        <f>AU34*$B$20</f>
        <v/>
      </c>
      <c r="BN34" s="41">
        <f>AV34*$B$21</f>
        <v/>
      </c>
      <c r="BO34" s="41">
        <f>AW34*$B$22</f>
        <v/>
      </c>
      <c r="BP34" s="41">
        <f>AX34*$B$23</f>
        <v/>
      </c>
      <c r="BQ34" s="41">
        <f>AY34*$B$24</f>
        <v/>
      </c>
      <c r="BR34" s="41">
        <f>AZ34*$B$25</f>
        <v/>
      </c>
    </row>
    <row r="35" ht="21" customHeight="1" thickBot="1">
      <c r="A35" s="445" t="inlineStr">
        <is>
          <t>Knight Squad</t>
        </is>
      </c>
      <c r="B35" s="446" t="inlineStr">
        <is>
          <t>07:30</t>
        </is>
      </c>
      <c r="C35" s="446" t="inlineStr">
        <is>
          <t>NPT</t>
        </is>
      </c>
      <c r="D35" s="391" t="inlineStr">
        <is>
          <t>Mo - Su</t>
        </is>
      </c>
      <c r="E35" s="676" t="n"/>
      <c r="F35" s="676" t="n"/>
      <c r="G35" s="674" t="n"/>
      <c r="H35" s="674" t="n"/>
      <c r="I35" s="674" t="n"/>
      <c r="J35" s="674" t="n"/>
      <c r="K35" s="674" t="n"/>
      <c r="L35" s="676" t="n"/>
      <c r="M35" s="676" t="n"/>
      <c r="N35" s="674" t="n"/>
      <c r="O35" s="674" t="n"/>
      <c r="P35" s="674" t="n"/>
      <c r="Q35" s="674" t="n"/>
      <c r="R35" s="674" t="n"/>
      <c r="S35" s="676" t="n"/>
      <c r="T35" s="676" t="n"/>
      <c r="U35" s="674" t="n"/>
      <c r="V35" s="674" t="n"/>
      <c r="W35" s="674" t="n"/>
      <c r="X35" s="674" t="n"/>
      <c r="Y35" s="674" t="n"/>
      <c r="Z35" s="676" t="n"/>
      <c r="AA35" s="676" t="n"/>
      <c r="AB35" s="674" t="n"/>
      <c r="AC35" s="674" t="n"/>
      <c r="AD35" s="674" t="n"/>
      <c r="AE35" s="674" t="n"/>
      <c r="AF35" s="674" t="n"/>
      <c r="AG35" s="676" t="n"/>
      <c r="AH35" s="676" t="n"/>
      <c r="AI35" s="674" t="n"/>
      <c r="AJ35" s="302">
        <f>COUNTA(E35:AI35)</f>
        <v/>
      </c>
      <c r="AL35" s="393">
        <f>+COUNTIF(E35:AI35,"*"&amp;"A"&amp;"*")</f>
        <v/>
      </c>
      <c r="AM35" s="37">
        <f>+COUNTIF(E35:AI35,"*"&amp;"B"&amp;"*")</f>
        <v/>
      </c>
      <c r="AN35" s="37">
        <f>+COUNTIF(E35:AI35,"*"&amp;"C"&amp;"*")</f>
        <v/>
      </c>
      <c r="AO35" s="37">
        <f>+COUNTIF(E35:AI35,"*"&amp;"D"&amp;"*")</f>
        <v/>
      </c>
      <c r="AP35" s="37">
        <f>+COUNTIF(E35:AI35,"*"&amp;"E"&amp;"*")</f>
        <v/>
      </c>
      <c r="AQ35" s="37">
        <f>+COUNTIF(E35:AI35,"*"&amp;"F"&amp;"*")</f>
        <v/>
      </c>
      <c r="AR35" s="37">
        <f>+COUNTIF(E35:AI35,"*"&amp;"G"&amp;"*")</f>
        <v/>
      </c>
      <c r="AS35" s="37">
        <f>+COUNTIF(E35:AI35,"*"&amp;"H"&amp;"*")</f>
        <v/>
      </c>
      <c r="AT35" s="37">
        <f>+COUNTIF(E35:AI35,"*"&amp;"I"&amp;"*")</f>
        <v/>
      </c>
      <c r="AU35" s="37">
        <f>+COUNTIF(E35:AI35,"*"&amp;"J"&amp;"*")</f>
        <v/>
      </c>
      <c r="AV35" s="37">
        <f>+COUNTIF(E35:AI35,"*"&amp;"K"&amp;"*")</f>
        <v/>
      </c>
      <c r="AW35" s="37">
        <f>+COUNTIF(E35:AI35,"*"&amp;"L"&amp;"*")</f>
        <v/>
      </c>
      <c r="AX35" s="37">
        <f>+COUNTIF(E35:AI35,"*"&amp;"M"&amp;"*")</f>
        <v/>
      </c>
      <c r="AY35" s="37">
        <f>+COUNTIF(E35:AI35,"*"&amp;"N"&amp;"*")</f>
        <v/>
      </c>
      <c r="AZ35" s="37">
        <f>+COUNTIF(E35:AI35,"*"&amp;"O"&amp;"*")</f>
        <v/>
      </c>
      <c r="BB35" s="39">
        <f>IF($C35="NPT",SUM($AL35:$AZ35),0)</f>
        <v/>
      </c>
      <c r="BC35" s="40">
        <f>IF($C35="PT",SUM($AL35:$AZ35),0)</f>
        <v/>
      </c>
      <c r="BD35" s="41">
        <f>AL35*$B$11</f>
        <v/>
      </c>
      <c r="BE35" s="41">
        <f>AM35*$B$12</f>
        <v/>
      </c>
      <c r="BF35" s="41">
        <f>AN35*$B$13</f>
        <v/>
      </c>
      <c r="BG35" s="41">
        <f>AO35*$B$14</f>
        <v/>
      </c>
      <c r="BH35" s="41">
        <f>AP35*$B$15</f>
        <v/>
      </c>
      <c r="BI35" s="41">
        <f>AQ35*$B$16</f>
        <v/>
      </c>
      <c r="BJ35" s="41">
        <f>AR35*$B$17</f>
        <v/>
      </c>
      <c r="BK35" s="41">
        <f>AS35*$B$18</f>
        <v/>
      </c>
      <c r="BL35" s="41">
        <f>AT35*$B$19</f>
        <v/>
      </c>
      <c r="BM35" s="41">
        <f>AU35*$B$20</f>
        <v/>
      </c>
      <c r="BN35" s="41">
        <f>AV35*$B$21</f>
        <v/>
      </c>
      <c r="BO35" s="41">
        <f>AW35*$B$22</f>
        <v/>
      </c>
      <c r="BP35" s="41">
        <f>AX35*$B$23</f>
        <v/>
      </c>
      <c r="BQ35" s="41">
        <f>AY35*$B$24</f>
        <v/>
      </c>
      <c r="BR35" s="41">
        <f>AZ35*$B$25</f>
        <v/>
      </c>
    </row>
    <row r="36" ht="21" customHeight="1" thickBot="1">
      <c r="A36" s="445" t="inlineStr">
        <is>
          <t>Game Shakers</t>
        </is>
      </c>
      <c r="B36" s="446" t="inlineStr">
        <is>
          <t>08:00</t>
        </is>
      </c>
      <c r="C36" s="446" t="inlineStr">
        <is>
          <t>NPT</t>
        </is>
      </c>
      <c r="D36" s="391" t="inlineStr">
        <is>
          <t>Mo - Su</t>
        </is>
      </c>
      <c r="E36" s="676" t="n"/>
      <c r="F36" s="676" t="n"/>
      <c r="G36" s="674" t="n"/>
      <c r="H36" s="674" t="n"/>
      <c r="I36" s="674" t="n"/>
      <c r="J36" s="674" t="n"/>
      <c r="K36" s="674" t="n"/>
      <c r="L36" s="676" t="n"/>
      <c r="M36" s="676" t="n"/>
      <c r="N36" s="674" t="n"/>
      <c r="O36" s="674" t="n"/>
      <c r="P36" s="674" t="n"/>
      <c r="Q36" s="674" t="n"/>
      <c r="R36" s="674" t="n"/>
      <c r="S36" s="676" t="n"/>
      <c r="T36" s="676" t="n"/>
      <c r="U36" s="674" t="n"/>
      <c r="V36" s="674" t="n"/>
      <c r="W36" s="674" t="n"/>
      <c r="X36" s="674" t="n"/>
      <c r="Y36" s="674" t="n"/>
      <c r="Z36" s="676" t="n"/>
      <c r="AA36" s="676" t="n"/>
      <c r="AB36" s="674" t="n"/>
      <c r="AC36" s="674" t="n"/>
      <c r="AD36" s="674" t="n"/>
      <c r="AE36" s="674" t="n"/>
      <c r="AF36" s="674" t="n"/>
      <c r="AG36" s="676" t="n"/>
      <c r="AH36" s="676" t="n"/>
      <c r="AI36" s="674" t="n"/>
      <c r="AJ36" s="302">
        <f>COUNTA(E36:AI36)</f>
        <v/>
      </c>
      <c r="AL36" s="393">
        <f>+COUNTIF(E36:AI36,"*"&amp;"A"&amp;"*")</f>
        <v/>
      </c>
      <c r="AM36" s="37">
        <f>+COUNTIF(E36:AI36,"*"&amp;"B"&amp;"*")</f>
        <v/>
      </c>
      <c r="AN36" s="37">
        <f>+COUNTIF(E36:AI36,"*"&amp;"C"&amp;"*")</f>
        <v/>
      </c>
      <c r="AO36" s="37">
        <f>+COUNTIF(E36:AI36,"*"&amp;"D"&amp;"*")</f>
        <v/>
      </c>
      <c r="AP36" s="37">
        <f>+COUNTIF(E36:AI36,"*"&amp;"E"&amp;"*")</f>
        <v/>
      </c>
      <c r="AQ36" s="37">
        <f>+COUNTIF(E36:AI36,"*"&amp;"F"&amp;"*")</f>
        <v/>
      </c>
      <c r="AR36" s="37">
        <f>+COUNTIF(E36:AI36,"*"&amp;"G"&amp;"*")</f>
        <v/>
      </c>
      <c r="AS36" s="37">
        <f>+COUNTIF(E36:AI36,"*"&amp;"H"&amp;"*")</f>
        <v/>
      </c>
      <c r="AT36" s="37">
        <f>+COUNTIF(E36:AI36,"*"&amp;"I"&amp;"*")</f>
        <v/>
      </c>
      <c r="AU36" s="37">
        <f>+COUNTIF(E36:AI36,"*"&amp;"J"&amp;"*")</f>
        <v/>
      </c>
      <c r="AV36" s="37">
        <f>+COUNTIF(E36:AI36,"*"&amp;"K"&amp;"*")</f>
        <v/>
      </c>
      <c r="AW36" s="37">
        <f>+COUNTIF(E36:AI36,"*"&amp;"L"&amp;"*")</f>
        <v/>
      </c>
      <c r="AX36" s="37">
        <f>+COUNTIF(E36:AI36,"*"&amp;"M"&amp;"*")</f>
        <v/>
      </c>
      <c r="AY36" s="37">
        <f>+COUNTIF(E36:AI36,"*"&amp;"N"&amp;"*")</f>
        <v/>
      </c>
      <c r="AZ36" s="37">
        <f>+COUNTIF(E36:AI36,"*"&amp;"O"&amp;"*")</f>
        <v/>
      </c>
      <c r="BB36" s="39">
        <f>IF($C36="NPT",SUM($AL36:$AZ36),0)</f>
        <v/>
      </c>
      <c r="BC36" s="40">
        <f>IF($C36="PT",SUM($AL36:$AZ36),0)</f>
        <v/>
      </c>
      <c r="BD36" s="41">
        <f>AL36*$B$11</f>
        <v/>
      </c>
      <c r="BE36" s="41">
        <f>AM36*$B$12</f>
        <v/>
      </c>
      <c r="BF36" s="41">
        <f>AN36*$B$13</f>
        <v/>
      </c>
      <c r="BG36" s="41">
        <f>AO36*$B$14</f>
        <v/>
      </c>
      <c r="BH36" s="41">
        <f>AP36*$B$15</f>
        <v/>
      </c>
      <c r="BI36" s="41">
        <f>AQ36*$B$16</f>
        <v/>
      </c>
      <c r="BJ36" s="41">
        <f>AR36*$B$17</f>
        <v/>
      </c>
      <c r="BK36" s="41">
        <f>AS36*$B$18</f>
        <v/>
      </c>
      <c r="BL36" s="41">
        <f>AT36*$B$19</f>
        <v/>
      </c>
      <c r="BM36" s="41">
        <f>AU36*$B$20</f>
        <v/>
      </c>
      <c r="BN36" s="41">
        <f>AV36*$B$21</f>
        <v/>
      </c>
      <c r="BO36" s="41">
        <f>AW36*$B$22</f>
        <v/>
      </c>
      <c r="BP36" s="41">
        <f>AX36*$B$23</f>
        <v/>
      </c>
      <c r="BQ36" s="41">
        <f>AY36*$B$24</f>
        <v/>
      </c>
      <c r="BR36" s="41">
        <f>AZ36*$B$25</f>
        <v/>
      </c>
    </row>
    <row r="37" ht="21" customHeight="1" thickBot="1">
      <c r="A37" s="445" t="inlineStr">
        <is>
          <t>DEATH NOTE</t>
        </is>
      </c>
      <c r="B37" s="446" t="inlineStr">
        <is>
          <t>08:30</t>
        </is>
      </c>
      <c r="C37" s="446" t="inlineStr">
        <is>
          <t>NPT</t>
        </is>
      </c>
      <c r="D37" s="391" t="inlineStr">
        <is>
          <t>Mo - Su</t>
        </is>
      </c>
      <c r="E37" s="676" t="n"/>
      <c r="F37" s="676" t="n"/>
      <c r="G37" s="674" t="n"/>
      <c r="H37" s="674" t="n"/>
      <c r="I37" s="674" t="n"/>
      <c r="J37" s="674" t="n"/>
      <c r="K37" s="674" t="n"/>
      <c r="L37" s="676" t="n"/>
      <c r="M37" s="676" t="n"/>
      <c r="N37" s="674" t="n"/>
      <c r="O37" s="674" t="n"/>
      <c r="P37" s="674" t="n"/>
      <c r="Q37" s="674" t="n"/>
      <c r="R37" s="674" t="n"/>
      <c r="S37" s="676" t="n"/>
      <c r="T37" s="676" t="n"/>
      <c r="U37" s="674" t="n"/>
      <c r="V37" s="674" t="n"/>
      <c r="W37" s="674" t="n"/>
      <c r="X37" s="674" t="n"/>
      <c r="Y37" s="674" t="n"/>
      <c r="Z37" s="676" t="n"/>
      <c r="AA37" s="676" t="n"/>
      <c r="AB37" s="674" t="n"/>
      <c r="AC37" s="674" t="n"/>
      <c r="AD37" s="674" t="n"/>
      <c r="AE37" s="674" t="n"/>
      <c r="AF37" s="674" t="n"/>
      <c r="AG37" s="676" t="n"/>
      <c r="AH37" s="676" t="n"/>
      <c r="AI37" s="674" t="n"/>
      <c r="AJ37" s="302">
        <f>COUNTA(E37:AI37)</f>
        <v/>
      </c>
      <c r="AL37" s="393">
        <f>+COUNTIF(E37:AI37,"*"&amp;"A"&amp;"*")</f>
        <v/>
      </c>
      <c r="AM37" s="37">
        <f>+COUNTIF(E37:AI37,"*"&amp;"B"&amp;"*")</f>
        <v/>
      </c>
      <c r="AN37" s="37">
        <f>+COUNTIF(E37:AI37,"*"&amp;"C"&amp;"*")</f>
        <v/>
      </c>
      <c r="AO37" s="37">
        <f>+COUNTIF(E37:AI37,"*"&amp;"D"&amp;"*")</f>
        <v/>
      </c>
      <c r="AP37" s="37">
        <f>+COUNTIF(E37:AI37,"*"&amp;"E"&amp;"*")</f>
        <v/>
      </c>
      <c r="AQ37" s="37">
        <f>+COUNTIF(E37:AI37,"*"&amp;"F"&amp;"*")</f>
        <v/>
      </c>
      <c r="AR37" s="37">
        <f>+COUNTIF(E37:AI37,"*"&amp;"G"&amp;"*")</f>
        <v/>
      </c>
      <c r="AS37" s="37">
        <f>+COUNTIF(E37:AI37,"*"&amp;"H"&amp;"*")</f>
        <v/>
      </c>
      <c r="AT37" s="37">
        <f>+COUNTIF(E37:AI37,"*"&amp;"I"&amp;"*")</f>
        <v/>
      </c>
      <c r="AU37" s="37">
        <f>+COUNTIF(E37:AI37,"*"&amp;"J"&amp;"*")</f>
        <v/>
      </c>
      <c r="AV37" s="37">
        <f>+COUNTIF(E37:AI37,"*"&amp;"K"&amp;"*")</f>
        <v/>
      </c>
      <c r="AW37" s="37">
        <f>+COUNTIF(E37:AI37,"*"&amp;"L"&amp;"*")</f>
        <v/>
      </c>
      <c r="AX37" s="37">
        <f>+COUNTIF(E37:AI37,"*"&amp;"M"&amp;"*")</f>
        <v/>
      </c>
      <c r="AY37" s="37">
        <f>+COUNTIF(E37:AI37,"*"&amp;"N"&amp;"*")</f>
        <v/>
      </c>
      <c r="AZ37" s="37">
        <f>+COUNTIF(E37:AI37,"*"&amp;"O"&amp;"*")</f>
        <v/>
      </c>
      <c r="BB37" s="39">
        <f>IF($C37="NPT",SUM($AL37:$AZ37),0)</f>
        <v/>
      </c>
      <c r="BC37" s="40">
        <f>IF($C37="PT",SUM($AL37:$AZ37),0)</f>
        <v/>
      </c>
      <c r="BD37" s="41">
        <f>AL37*$B$11</f>
        <v/>
      </c>
      <c r="BE37" s="41">
        <f>AM37*$B$12</f>
        <v/>
      </c>
      <c r="BF37" s="41">
        <f>AN37*$B$13</f>
        <v/>
      </c>
      <c r="BG37" s="41">
        <f>AO37*$B$14</f>
        <v/>
      </c>
      <c r="BH37" s="41">
        <f>AP37*$B$15</f>
        <v/>
      </c>
      <c r="BI37" s="41">
        <f>AQ37*$B$16</f>
        <v/>
      </c>
      <c r="BJ37" s="41">
        <f>AR37*$B$17</f>
        <v/>
      </c>
      <c r="BK37" s="41">
        <f>AS37*$B$18</f>
        <v/>
      </c>
      <c r="BL37" s="41">
        <f>AT37*$B$19</f>
        <v/>
      </c>
      <c r="BM37" s="41">
        <f>AU37*$B$20</f>
        <v/>
      </c>
      <c r="BN37" s="41">
        <f>AV37*$B$21</f>
        <v/>
      </c>
      <c r="BO37" s="41">
        <f>AW37*$B$22</f>
        <v/>
      </c>
      <c r="BP37" s="41">
        <f>AX37*$B$23</f>
        <v/>
      </c>
      <c r="BQ37" s="41">
        <f>AY37*$B$24</f>
        <v/>
      </c>
      <c r="BR37" s="41">
        <f>AZ37*$B$25</f>
        <v/>
      </c>
    </row>
    <row r="38" ht="21" customHeight="1" thickBot="1">
      <c r="A38" s="445" t="inlineStr">
        <is>
          <t>The Fairly Odd Parents</t>
        </is>
      </c>
      <c r="B38" s="446" t="inlineStr">
        <is>
          <t>09:00</t>
        </is>
      </c>
      <c r="C38" s="446" t="inlineStr">
        <is>
          <t>NPT</t>
        </is>
      </c>
      <c r="D38" s="391" t="inlineStr">
        <is>
          <t>Mo - Su</t>
        </is>
      </c>
      <c r="E38" s="676" t="n"/>
      <c r="F38" s="676" t="n"/>
      <c r="G38" s="674" t="n"/>
      <c r="H38" s="674" t="n"/>
      <c r="I38" s="674" t="n"/>
      <c r="J38" s="674" t="n"/>
      <c r="K38" s="674" t="n"/>
      <c r="L38" s="676" t="n"/>
      <c r="M38" s="676" t="n"/>
      <c r="N38" s="674" t="n"/>
      <c r="O38" s="674" t="n"/>
      <c r="P38" s="674" t="n"/>
      <c r="Q38" s="674" t="n"/>
      <c r="R38" s="674" t="n"/>
      <c r="S38" s="676" t="n"/>
      <c r="T38" s="676" t="n"/>
      <c r="U38" s="674" t="n"/>
      <c r="V38" s="674" t="n"/>
      <c r="W38" s="674" t="n"/>
      <c r="X38" s="674" t="n"/>
      <c r="Y38" s="674" t="n"/>
      <c r="Z38" s="676" t="n"/>
      <c r="AA38" s="676" t="n"/>
      <c r="AB38" s="674" t="n"/>
      <c r="AC38" s="674" t="n"/>
      <c r="AD38" s="674" t="n"/>
      <c r="AE38" s="674" t="n"/>
      <c r="AF38" s="674" t="n"/>
      <c r="AG38" s="676" t="n"/>
      <c r="AH38" s="676" t="n"/>
      <c r="AI38" s="674" t="n"/>
      <c r="AJ38" s="302">
        <f>COUNTA(E38:AI38)</f>
        <v/>
      </c>
      <c r="AL38" s="393">
        <f>+COUNTIF(E38:AI38,"*"&amp;"A"&amp;"*")</f>
        <v/>
      </c>
      <c r="AM38" s="37">
        <f>+COUNTIF(E38:AI38,"*"&amp;"B"&amp;"*")</f>
        <v/>
      </c>
      <c r="AN38" s="37">
        <f>+COUNTIF(E38:AI38,"*"&amp;"C"&amp;"*")</f>
        <v/>
      </c>
      <c r="AO38" s="37">
        <f>+COUNTIF(E38:AI38,"*"&amp;"D"&amp;"*")</f>
        <v/>
      </c>
      <c r="AP38" s="37">
        <f>+COUNTIF(E38:AI38,"*"&amp;"E"&amp;"*")</f>
        <v/>
      </c>
      <c r="AQ38" s="37">
        <f>+COUNTIF(E38:AI38,"*"&amp;"F"&amp;"*")</f>
        <v/>
      </c>
      <c r="AR38" s="37">
        <f>+COUNTIF(E38:AI38,"*"&amp;"G"&amp;"*")</f>
        <v/>
      </c>
      <c r="AS38" s="37">
        <f>+COUNTIF(E38:AI38,"*"&amp;"H"&amp;"*")</f>
        <v/>
      </c>
      <c r="AT38" s="37">
        <f>+COUNTIF(E38:AI38,"*"&amp;"I"&amp;"*")</f>
        <v/>
      </c>
      <c r="AU38" s="37">
        <f>+COUNTIF(E38:AI38,"*"&amp;"J"&amp;"*")</f>
        <v/>
      </c>
      <c r="AV38" s="37">
        <f>+COUNTIF(E38:AI38,"*"&amp;"K"&amp;"*")</f>
        <v/>
      </c>
      <c r="AW38" s="37">
        <f>+COUNTIF(E38:AI38,"*"&amp;"L"&amp;"*")</f>
        <v/>
      </c>
      <c r="AX38" s="37">
        <f>+COUNTIF(E38:AI38,"*"&amp;"M"&amp;"*")</f>
        <v/>
      </c>
      <c r="AY38" s="37">
        <f>+COUNTIF(E38:AI38,"*"&amp;"N"&amp;"*")</f>
        <v/>
      </c>
      <c r="AZ38" s="37">
        <f>+COUNTIF(E38:AI38,"*"&amp;"O"&amp;"*")</f>
        <v/>
      </c>
      <c r="BB38" s="39">
        <f>IF($C38="NPT",SUM($AL38:$AZ38),0)</f>
        <v/>
      </c>
      <c r="BC38" s="40">
        <f>IF($C38="PT",SUM($AL38:$AZ38),0)</f>
        <v/>
      </c>
      <c r="BD38" s="41">
        <f>AL38*$B$11</f>
        <v/>
      </c>
      <c r="BE38" s="41">
        <f>AM38*$B$12</f>
        <v/>
      </c>
      <c r="BF38" s="41">
        <f>AN38*$B$13</f>
        <v/>
      </c>
      <c r="BG38" s="41">
        <f>AO38*$B$14</f>
        <v/>
      </c>
      <c r="BH38" s="41">
        <f>AP38*$B$15</f>
        <v/>
      </c>
      <c r="BI38" s="41">
        <f>AQ38*$B$16</f>
        <v/>
      </c>
      <c r="BJ38" s="41">
        <f>AR38*$B$17</f>
        <v/>
      </c>
      <c r="BK38" s="41">
        <f>AS38*$B$18</f>
        <v/>
      </c>
      <c r="BL38" s="41">
        <f>AT38*$B$19</f>
        <v/>
      </c>
      <c r="BM38" s="41">
        <f>AU38*$B$20</f>
        <v/>
      </c>
      <c r="BN38" s="41">
        <f>AV38*$B$21</f>
        <v/>
      </c>
      <c r="BO38" s="41">
        <f>AW38*$B$22</f>
        <v/>
      </c>
      <c r="BP38" s="41">
        <f>AX38*$B$23</f>
        <v/>
      </c>
      <c r="BQ38" s="41">
        <f>AY38*$B$24</f>
        <v/>
      </c>
      <c r="BR38" s="41">
        <f>AZ38*$B$25</f>
        <v/>
      </c>
    </row>
    <row r="39" ht="21" customHeight="1" thickBot="1">
      <c r="A39" s="445" t="inlineStr">
        <is>
          <t>Wolfblood</t>
        </is>
      </c>
      <c r="B39" s="446" t="inlineStr">
        <is>
          <t>09:15</t>
        </is>
      </c>
      <c r="C39" s="446" t="inlineStr">
        <is>
          <t>NPT</t>
        </is>
      </c>
      <c r="D39" s="391" t="inlineStr">
        <is>
          <t>Mo - Su</t>
        </is>
      </c>
      <c r="E39" s="676" t="n"/>
      <c r="F39" s="676" t="n"/>
      <c r="G39" s="674" t="n"/>
      <c r="H39" s="674" t="n"/>
      <c r="I39" s="674" t="n"/>
      <c r="J39" s="674" t="n"/>
      <c r="K39" s="674" t="n"/>
      <c r="L39" s="676" t="n"/>
      <c r="M39" s="676" t="n"/>
      <c r="N39" s="674" t="n"/>
      <c r="O39" s="674" t="n"/>
      <c r="P39" s="674" t="n"/>
      <c r="Q39" s="674" t="n"/>
      <c r="R39" s="674" t="n"/>
      <c r="S39" s="676" t="n"/>
      <c r="T39" s="676" t="n"/>
      <c r="U39" s="674" t="n"/>
      <c r="V39" s="674" t="n"/>
      <c r="W39" s="674" t="n"/>
      <c r="X39" s="674" t="n"/>
      <c r="Y39" s="674" t="n"/>
      <c r="Z39" s="676" t="n"/>
      <c r="AA39" s="676" t="n"/>
      <c r="AB39" s="674" t="n"/>
      <c r="AC39" s="674" t="n"/>
      <c r="AD39" s="674" t="n"/>
      <c r="AE39" s="674" t="n"/>
      <c r="AF39" s="674" t="n"/>
      <c r="AG39" s="676" t="n"/>
      <c r="AH39" s="676" t="n"/>
      <c r="AI39" s="674" t="n"/>
      <c r="AJ39" s="302">
        <f>COUNTA(E39:AI39)</f>
        <v/>
      </c>
      <c r="AL39" s="393">
        <f>+COUNTIF(E39:AI39,"*"&amp;"A"&amp;"*")</f>
        <v/>
      </c>
      <c r="AM39" s="37">
        <f>+COUNTIF(E39:AI39,"*"&amp;"B"&amp;"*")</f>
        <v/>
      </c>
      <c r="AN39" s="37">
        <f>+COUNTIF(E39:AI39,"*"&amp;"C"&amp;"*")</f>
        <v/>
      </c>
      <c r="AO39" s="37">
        <f>+COUNTIF(E39:AI39,"*"&amp;"D"&amp;"*")</f>
        <v/>
      </c>
      <c r="AP39" s="37">
        <f>+COUNTIF(E39:AI39,"*"&amp;"E"&amp;"*")</f>
        <v/>
      </c>
      <c r="AQ39" s="37">
        <f>+COUNTIF(E39:AI39,"*"&amp;"F"&amp;"*")</f>
        <v/>
      </c>
      <c r="AR39" s="37">
        <f>+COUNTIF(E39:AI39,"*"&amp;"G"&amp;"*")</f>
        <v/>
      </c>
      <c r="AS39" s="37">
        <f>+COUNTIF(E39:AI39,"*"&amp;"H"&amp;"*")</f>
        <v/>
      </c>
      <c r="AT39" s="37">
        <f>+COUNTIF(E39:AI39,"*"&amp;"I"&amp;"*")</f>
        <v/>
      </c>
      <c r="AU39" s="37">
        <f>+COUNTIF(E39:AI39,"*"&amp;"J"&amp;"*")</f>
        <v/>
      </c>
      <c r="AV39" s="37">
        <f>+COUNTIF(E39:AI39,"*"&amp;"K"&amp;"*")</f>
        <v/>
      </c>
      <c r="AW39" s="37">
        <f>+COUNTIF(E39:AI39,"*"&amp;"L"&amp;"*")</f>
        <v/>
      </c>
      <c r="AX39" s="37">
        <f>+COUNTIF(E39:AI39,"*"&amp;"M"&amp;"*")</f>
        <v/>
      </c>
      <c r="AY39" s="37">
        <f>+COUNTIF(E39:AI39,"*"&amp;"N"&amp;"*")</f>
        <v/>
      </c>
      <c r="AZ39" s="37">
        <f>+COUNTIF(E39:AI39,"*"&amp;"O"&amp;"*")</f>
        <v/>
      </c>
      <c r="BB39" s="39">
        <f>IF($C39="NPT",SUM($AL39:$AZ39),0)</f>
        <v/>
      </c>
      <c r="BC39" s="40">
        <f>IF($C39="PT",SUM($AL39:$AZ39),0)</f>
        <v/>
      </c>
      <c r="BD39" s="41">
        <f>AL39*$B$11</f>
        <v/>
      </c>
      <c r="BE39" s="41">
        <f>AM39*$B$12</f>
        <v/>
      </c>
      <c r="BF39" s="41">
        <f>AN39*$B$13</f>
        <v/>
      </c>
      <c r="BG39" s="41">
        <f>AO39*$B$14</f>
        <v/>
      </c>
      <c r="BH39" s="41">
        <f>AP39*$B$15</f>
        <v/>
      </c>
      <c r="BI39" s="41">
        <f>AQ39*$B$16</f>
        <v/>
      </c>
      <c r="BJ39" s="41">
        <f>AR39*$B$17</f>
        <v/>
      </c>
      <c r="BK39" s="41">
        <f>AS39*$B$18</f>
        <v/>
      </c>
      <c r="BL39" s="41">
        <f>AT39*$B$19</f>
        <v/>
      </c>
      <c r="BM39" s="41">
        <f>AU39*$B$20</f>
        <v/>
      </c>
      <c r="BN39" s="41">
        <f>AV39*$B$21</f>
        <v/>
      </c>
      <c r="BO39" s="41">
        <f>AW39*$B$22</f>
        <v/>
      </c>
      <c r="BP39" s="41">
        <f>AX39*$B$23</f>
        <v/>
      </c>
      <c r="BQ39" s="41">
        <f>AY39*$B$24</f>
        <v/>
      </c>
      <c r="BR39" s="41">
        <f>AZ39*$B$25</f>
        <v/>
      </c>
    </row>
    <row r="40" ht="21" customHeight="1" thickBot="1">
      <c r="A40" s="445" t="inlineStr">
        <is>
          <t>America's Got Talent</t>
        </is>
      </c>
      <c r="B40" s="446" t="inlineStr">
        <is>
          <t>09:45</t>
        </is>
      </c>
      <c r="C40" s="446" t="inlineStr">
        <is>
          <t>NPT</t>
        </is>
      </c>
      <c r="D40" s="391" t="inlineStr">
        <is>
          <t>Mo - Su</t>
        </is>
      </c>
      <c r="E40" s="676" t="n"/>
      <c r="F40" s="676" t="n"/>
      <c r="G40" s="674" t="n"/>
      <c r="H40" s="674" t="n"/>
      <c r="I40" s="674" t="n"/>
      <c r="J40" s="674" t="n"/>
      <c r="K40" s="674" t="n"/>
      <c r="L40" s="676" t="n"/>
      <c r="M40" s="676" t="n"/>
      <c r="N40" s="674" t="n"/>
      <c r="O40" s="674" t="n"/>
      <c r="P40" s="674" t="n"/>
      <c r="Q40" s="674" t="n"/>
      <c r="R40" s="674" t="n"/>
      <c r="S40" s="676" t="n"/>
      <c r="T40" s="676" t="n"/>
      <c r="U40" s="674" t="n"/>
      <c r="V40" s="674" t="n"/>
      <c r="W40" s="674" t="n"/>
      <c r="X40" s="674" t="n"/>
      <c r="Y40" s="674" t="n"/>
      <c r="Z40" s="676" t="n"/>
      <c r="AA40" s="676" t="n"/>
      <c r="AB40" s="674" t="n"/>
      <c r="AC40" s="674" t="n"/>
      <c r="AD40" s="674" t="n"/>
      <c r="AE40" s="674" t="n"/>
      <c r="AF40" s="674" t="n"/>
      <c r="AG40" s="676" t="n"/>
      <c r="AH40" s="676" t="n"/>
      <c r="AI40" s="674" t="n"/>
      <c r="AJ40" s="302">
        <f>COUNTA(E40:AI40)</f>
        <v/>
      </c>
      <c r="AL40" s="393">
        <f>+COUNTIF(E40:AI40,"*"&amp;"A"&amp;"*")</f>
        <v/>
      </c>
      <c r="AM40" s="37">
        <f>+COUNTIF(E40:AI40,"*"&amp;"B"&amp;"*")</f>
        <v/>
      </c>
      <c r="AN40" s="37">
        <f>+COUNTIF(E40:AI40,"*"&amp;"C"&amp;"*")</f>
        <v/>
      </c>
      <c r="AO40" s="37">
        <f>+COUNTIF(E40:AI40,"*"&amp;"D"&amp;"*")</f>
        <v/>
      </c>
      <c r="AP40" s="37">
        <f>+COUNTIF(E40:AI40,"*"&amp;"E"&amp;"*")</f>
        <v/>
      </c>
      <c r="AQ40" s="37">
        <f>+COUNTIF(E40:AI40,"*"&amp;"F"&amp;"*")</f>
        <v/>
      </c>
      <c r="AR40" s="37">
        <f>+COUNTIF(E40:AI40,"*"&amp;"G"&amp;"*")</f>
        <v/>
      </c>
      <c r="AS40" s="37">
        <f>+COUNTIF(E40:AI40,"*"&amp;"H"&amp;"*")</f>
        <v/>
      </c>
      <c r="AT40" s="37">
        <f>+COUNTIF(E40:AI40,"*"&amp;"I"&amp;"*")</f>
        <v/>
      </c>
      <c r="AU40" s="37">
        <f>+COUNTIF(E40:AI40,"*"&amp;"J"&amp;"*")</f>
        <v/>
      </c>
      <c r="AV40" s="37">
        <f>+COUNTIF(E40:AI40,"*"&amp;"K"&amp;"*")</f>
        <v/>
      </c>
      <c r="AW40" s="37">
        <f>+COUNTIF(E40:AI40,"*"&amp;"L"&amp;"*")</f>
        <v/>
      </c>
      <c r="AX40" s="37">
        <f>+COUNTIF(E40:AI40,"*"&amp;"M"&amp;"*")</f>
        <v/>
      </c>
      <c r="AY40" s="37">
        <f>+COUNTIF(E40:AI40,"*"&amp;"N"&amp;"*")</f>
        <v/>
      </c>
      <c r="AZ40" s="37">
        <f>+COUNTIF(E40:AI40,"*"&amp;"O"&amp;"*")</f>
        <v/>
      </c>
      <c r="BB40" s="39">
        <f>IF($C40="NPT",SUM($AL40:$AZ40),0)</f>
        <v/>
      </c>
      <c r="BC40" s="40">
        <f>IF($C40="PT",SUM($AL40:$AZ40),0)</f>
        <v/>
      </c>
      <c r="BD40" s="41">
        <f>AL40*$B$11</f>
        <v/>
      </c>
      <c r="BE40" s="41">
        <f>AM40*$B$12</f>
        <v/>
      </c>
      <c r="BF40" s="41">
        <f>AN40*$B$13</f>
        <v/>
      </c>
      <c r="BG40" s="41">
        <f>AO40*$B$14</f>
        <v/>
      </c>
      <c r="BH40" s="41">
        <f>AP40*$B$15</f>
        <v/>
      </c>
      <c r="BI40" s="41">
        <f>AQ40*$B$16</f>
        <v/>
      </c>
      <c r="BJ40" s="41">
        <f>AR40*$B$17</f>
        <v/>
      </c>
      <c r="BK40" s="41">
        <f>AS40*$B$18</f>
        <v/>
      </c>
      <c r="BL40" s="41">
        <f>AT40*$B$19</f>
        <v/>
      </c>
      <c r="BM40" s="41">
        <f>AU40*$B$20</f>
        <v/>
      </c>
      <c r="BN40" s="41">
        <f>AV40*$B$21</f>
        <v/>
      </c>
      <c r="BO40" s="41">
        <f>AW40*$B$22</f>
        <v/>
      </c>
      <c r="BP40" s="41">
        <f>AX40*$B$23</f>
        <v/>
      </c>
      <c r="BQ40" s="41">
        <f>AY40*$B$24</f>
        <v/>
      </c>
      <c r="BR40" s="41">
        <f>AZ40*$B$25</f>
        <v/>
      </c>
    </row>
    <row r="41" ht="21" customHeight="1" thickBot="1">
      <c r="A41" s="445" t="inlineStr">
        <is>
          <t>Kaeloo</t>
        </is>
      </c>
      <c r="B41" s="446" t="inlineStr">
        <is>
          <t>11:15</t>
        </is>
      </c>
      <c r="C41" s="446" t="inlineStr">
        <is>
          <t>NPT</t>
        </is>
      </c>
      <c r="D41" s="391" t="inlineStr">
        <is>
          <t>Mo - Su</t>
        </is>
      </c>
      <c r="E41" s="675" t="n"/>
      <c r="F41" s="675" t="n"/>
      <c r="G41" s="674" t="n"/>
      <c r="H41" s="674" t="n"/>
      <c r="I41" s="674" t="n"/>
      <c r="J41" s="674" t="n"/>
      <c r="K41" s="674" t="n"/>
      <c r="L41" s="675" t="n"/>
      <c r="M41" s="675" t="n"/>
      <c r="N41" s="674" t="n"/>
      <c r="O41" s="674" t="n"/>
      <c r="P41" s="674" t="n"/>
      <c r="Q41" s="674" t="n"/>
      <c r="R41" s="674" t="n"/>
      <c r="S41" s="675" t="n"/>
      <c r="T41" s="675" t="n"/>
      <c r="U41" s="674" t="n"/>
      <c r="V41" s="674" t="n"/>
      <c r="W41" s="674" t="n"/>
      <c r="X41" s="674" t="n"/>
      <c r="Y41" s="674" t="n"/>
      <c r="Z41" s="675" t="n"/>
      <c r="AA41" s="675" t="n"/>
      <c r="AB41" s="674" t="n"/>
      <c r="AC41" s="674" t="n"/>
      <c r="AD41" s="674" t="n"/>
      <c r="AE41" s="674" t="n"/>
      <c r="AF41" s="674" t="n"/>
      <c r="AG41" s="675" t="n"/>
      <c r="AH41" s="675" t="n"/>
      <c r="AI41" s="674" t="n"/>
      <c r="AJ41" s="302">
        <f>COUNTA(E41:AI41)</f>
        <v/>
      </c>
      <c r="AL41" s="393">
        <f>+COUNTIF(E41:AI41,"*"&amp;"A"&amp;"*")</f>
        <v/>
      </c>
      <c r="AM41" s="37">
        <f>+COUNTIF(E41:AI41,"*"&amp;"B"&amp;"*")</f>
        <v/>
      </c>
      <c r="AN41" s="37">
        <f>+COUNTIF(E41:AI41,"*"&amp;"C"&amp;"*")</f>
        <v/>
      </c>
      <c r="AO41" s="37">
        <f>+COUNTIF(E41:AI41,"*"&amp;"D"&amp;"*")</f>
        <v/>
      </c>
      <c r="AP41" s="37">
        <f>+COUNTIF(E41:AI41,"*"&amp;"E"&amp;"*")</f>
        <v/>
      </c>
      <c r="AQ41" s="37">
        <f>+COUNTIF(E41:AI41,"*"&amp;"F"&amp;"*")</f>
        <v/>
      </c>
      <c r="AR41" s="37">
        <f>+COUNTIF(E41:AI41,"*"&amp;"G"&amp;"*")</f>
        <v/>
      </c>
      <c r="AS41" s="37">
        <f>+COUNTIF(E41:AI41,"*"&amp;"H"&amp;"*")</f>
        <v/>
      </c>
      <c r="AT41" s="37">
        <f>+COUNTIF(E41:AI41,"*"&amp;"I"&amp;"*")</f>
        <v/>
      </c>
      <c r="AU41" s="37">
        <f>+COUNTIF(E41:AI41,"*"&amp;"J"&amp;"*")</f>
        <v/>
      </c>
      <c r="AV41" s="37">
        <f>+COUNTIF(E41:AI41,"*"&amp;"K"&amp;"*")</f>
        <v/>
      </c>
      <c r="AW41" s="37">
        <f>+COUNTIF(E41:AI41,"*"&amp;"L"&amp;"*")</f>
        <v/>
      </c>
      <c r="AX41" s="37">
        <f>+COUNTIF(E41:AI41,"*"&amp;"M"&amp;"*")</f>
        <v/>
      </c>
      <c r="AY41" s="37">
        <f>+COUNTIF(E41:AI41,"*"&amp;"N"&amp;"*")</f>
        <v/>
      </c>
      <c r="AZ41" s="37">
        <f>+COUNTIF(E41:AI41,"*"&amp;"O"&amp;"*")</f>
        <v/>
      </c>
      <c r="BB41" s="39">
        <f>IF($C41="NPT",SUM($AL41:$AZ41),0)</f>
        <v/>
      </c>
      <c r="BC41" s="40">
        <f>IF($C41="PT",SUM($AL41:$AZ41),0)</f>
        <v/>
      </c>
      <c r="BD41" s="41">
        <f>AL41*$B$11</f>
        <v/>
      </c>
      <c r="BE41" s="41">
        <f>AM41*$B$12</f>
        <v/>
      </c>
      <c r="BF41" s="41">
        <f>AN41*$B$13</f>
        <v/>
      </c>
      <c r="BG41" s="41">
        <f>AO41*$B$14</f>
        <v/>
      </c>
      <c r="BH41" s="41">
        <f>AP41*$B$15</f>
        <v/>
      </c>
      <c r="BI41" s="41">
        <f>AQ41*$B$16</f>
        <v/>
      </c>
      <c r="BJ41" s="41">
        <f>AR41*$B$17</f>
        <v/>
      </c>
      <c r="BK41" s="41">
        <f>AS41*$B$18</f>
        <v/>
      </c>
      <c r="BL41" s="41">
        <f>AT41*$B$19</f>
        <v/>
      </c>
      <c r="BM41" s="41">
        <f>AU41*$B$20</f>
        <v/>
      </c>
      <c r="BN41" s="41">
        <f>AV41*$B$21</f>
        <v/>
      </c>
      <c r="BO41" s="41">
        <f>AW41*$B$22</f>
        <v/>
      </c>
      <c r="BP41" s="41">
        <f>AX41*$B$23</f>
        <v/>
      </c>
      <c r="BQ41" s="41">
        <f>AY41*$B$24</f>
        <v/>
      </c>
      <c r="BR41" s="41">
        <f>AZ41*$B$25</f>
        <v/>
      </c>
    </row>
    <row r="42" ht="21" customHeight="1" thickBot="1">
      <c r="A42" s="445" t="inlineStr">
        <is>
          <t>GG</t>
        </is>
      </c>
      <c r="B42" s="446" t="inlineStr">
        <is>
          <t>11:30</t>
        </is>
      </c>
      <c r="C42" s="446" t="inlineStr">
        <is>
          <t>NPT</t>
        </is>
      </c>
      <c r="D42" s="391" t="inlineStr">
        <is>
          <t>Mo - Su</t>
        </is>
      </c>
      <c r="E42" s="676" t="n"/>
      <c r="F42" s="676" t="n"/>
      <c r="G42" s="674" t="n"/>
      <c r="H42" s="674" t="n"/>
      <c r="I42" s="674" t="n"/>
      <c r="J42" s="674" t="n"/>
      <c r="K42" s="674" t="n"/>
      <c r="L42" s="676" t="n"/>
      <c r="M42" s="676" t="n"/>
      <c r="N42" s="674" t="n"/>
      <c r="O42" s="674" t="n"/>
      <c r="P42" s="674" t="n"/>
      <c r="Q42" s="674" t="n"/>
      <c r="R42" s="674" t="n"/>
      <c r="S42" s="676" t="n"/>
      <c r="T42" s="676" t="n"/>
      <c r="U42" s="674" t="n"/>
      <c r="V42" s="674" t="n"/>
      <c r="W42" s="674" t="n"/>
      <c r="X42" s="674" t="n"/>
      <c r="Y42" s="674" t="n"/>
      <c r="Z42" s="676" t="n"/>
      <c r="AA42" s="676" t="n"/>
      <c r="AB42" s="674" t="n"/>
      <c r="AC42" s="674" t="n"/>
      <c r="AD42" s="674" t="n"/>
      <c r="AE42" s="674" t="n"/>
      <c r="AF42" s="674" t="n"/>
      <c r="AG42" s="676" t="n"/>
      <c r="AH42" s="676" t="n"/>
      <c r="AI42" s="674" t="n"/>
      <c r="AJ42" s="302">
        <f>COUNTA(E42:AI42)</f>
        <v/>
      </c>
      <c r="AL42" s="393">
        <f>+COUNTIF(E42:AI42,"*"&amp;"A"&amp;"*")</f>
        <v/>
      </c>
      <c r="AM42" s="37">
        <f>+COUNTIF(E42:AI42,"*"&amp;"B"&amp;"*")</f>
        <v/>
      </c>
      <c r="AN42" s="37">
        <f>+COUNTIF(E42:AI42,"*"&amp;"C"&amp;"*")</f>
        <v/>
      </c>
      <c r="AO42" s="37">
        <f>+COUNTIF(E42:AI42,"*"&amp;"D"&amp;"*")</f>
        <v/>
      </c>
      <c r="AP42" s="37">
        <f>+COUNTIF(E42:AI42,"*"&amp;"E"&amp;"*")</f>
        <v/>
      </c>
      <c r="AQ42" s="37">
        <f>+COUNTIF(E42:AI42,"*"&amp;"F"&amp;"*")</f>
        <v/>
      </c>
      <c r="AR42" s="37">
        <f>+COUNTIF(E42:AI42,"*"&amp;"G"&amp;"*")</f>
        <v/>
      </c>
      <c r="AS42" s="37">
        <f>+COUNTIF(E42:AI42,"*"&amp;"H"&amp;"*")</f>
        <v/>
      </c>
      <c r="AT42" s="37">
        <f>+COUNTIF(E42:AI42,"*"&amp;"I"&amp;"*")</f>
        <v/>
      </c>
      <c r="AU42" s="37">
        <f>+COUNTIF(E42:AI42,"*"&amp;"J"&amp;"*")</f>
        <v/>
      </c>
      <c r="AV42" s="37">
        <f>+COUNTIF(E42:AI42,"*"&amp;"K"&amp;"*")</f>
        <v/>
      </c>
      <c r="AW42" s="37">
        <f>+COUNTIF(E42:AI42,"*"&amp;"L"&amp;"*")</f>
        <v/>
      </c>
      <c r="AX42" s="37">
        <f>+COUNTIF(E42:AI42,"*"&amp;"M"&amp;"*")</f>
        <v/>
      </c>
      <c r="AY42" s="37">
        <f>+COUNTIF(E42:AI42,"*"&amp;"N"&amp;"*")</f>
        <v/>
      </c>
      <c r="AZ42" s="37">
        <f>+COUNTIF(E42:AI42,"*"&amp;"O"&amp;"*")</f>
        <v/>
      </c>
      <c r="BB42" s="39">
        <f>IF($C42="NPT",SUM($AL42:$AZ42),0)</f>
        <v/>
      </c>
      <c r="BC42" s="40">
        <f>IF($C42="PT",SUM($AL42:$AZ42),0)</f>
        <v/>
      </c>
      <c r="BD42" s="41">
        <f>AL42*$B$11</f>
        <v/>
      </c>
      <c r="BE42" s="41">
        <f>AM42*$B$12</f>
        <v/>
      </c>
      <c r="BF42" s="41">
        <f>AN42*$B$13</f>
        <v/>
      </c>
      <c r="BG42" s="41">
        <f>AO42*$B$14</f>
        <v/>
      </c>
      <c r="BH42" s="41">
        <f>AP42*$B$15</f>
        <v/>
      </c>
      <c r="BI42" s="41">
        <f>AQ42*$B$16</f>
        <v/>
      </c>
      <c r="BJ42" s="41">
        <f>AR42*$B$17</f>
        <v/>
      </c>
      <c r="BK42" s="41">
        <f>AS42*$B$18</f>
        <v/>
      </c>
      <c r="BL42" s="41">
        <f>AT42*$B$19</f>
        <v/>
      </c>
      <c r="BM42" s="41">
        <f>AU42*$B$20</f>
        <v/>
      </c>
      <c r="BN42" s="41">
        <f>AV42*$B$21</f>
        <v/>
      </c>
      <c r="BO42" s="41">
        <f>AW42*$B$22</f>
        <v/>
      </c>
      <c r="BP42" s="41">
        <f>AX42*$B$23</f>
        <v/>
      </c>
      <c r="BQ42" s="41">
        <f>AY42*$B$24</f>
        <v/>
      </c>
      <c r="BR42" s="41">
        <f>AZ42*$B$25</f>
        <v/>
      </c>
    </row>
    <row r="43" ht="21" customHeight="1" thickBot="1">
      <c r="A43" s="445" t="inlineStr">
        <is>
          <t xml:space="preserve">WIZARDS VS ALIENS </t>
        </is>
      </c>
      <c r="B43" s="446" t="inlineStr">
        <is>
          <t>12:00</t>
        </is>
      </c>
      <c r="C43" s="446" t="inlineStr">
        <is>
          <t>NPT</t>
        </is>
      </c>
      <c r="D43" s="391" t="inlineStr">
        <is>
          <t>Mo - Su</t>
        </is>
      </c>
      <c r="E43" s="676" t="n"/>
      <c r="F43" s="676" t="n"/>
      <c r="G43" s="674" t="n"/>
      <c r="H43" s="674" t="n"/>
      <c r="I43" s="674" t="n"/>
      <c r="J43" s="674" t="n"/>
      <c r="K43" s="674" t="n"/>
      <c r="L43" s="676" t="n"/>
      <c r="M43" s="676" t="n"/>
      <c r="N43" s="674" t="n"/>
      <c r="O43" s="674" t="n"/>
      <c r="P43" s="674" t="n"/>
      <c r="Q43" s="674" t="n"/>
      <c r="R43" s="674" t="n"/>
      <c r="S43" s="676" t="n"/>
      <c r="T43" s="676" t="n"/>
      <c r="U43" s="674" t="n"/>
      <c r="V43" s="674" t="n"/>
      <c r="W43" s="674" t="n"/>
      <c r="X43" s="674" t="n"/>
      <c r="Y43" s="674" t="n"/>
      <c r="Z43" s="676" t="n"/>
      <c r="AA43" s="676" t="n"/>
      <c r="AB43" s="674" t="n"/>
      <c r="AC43" s="674" t="n"/>
      <c r="AD43" s="674" t="n"/>
      <c r="AE43" s="674" t="n"/>
      <c r="AF43" s="674" t="n"/>
      <c r="AG43" s="676" t="n"/>
      <c r="AH43" s="676" t="n"/>
      <c r="AI43" s="674" t="n"/>
      <c r="AJ43" s="302">
        <f>COUNTA(E43:AI43)</f>
        <v/>
      </c>
      <c r="AL43" s="393">
        <f>+COUNTIF(E43:AI43,"*"&amp;"A"&amp;"*")</f>
        <v/>
      </c>
      <c r="AM43" s="37">
        <f>+COUNTIF(E43:AI43,"*"&amp;"B"&amp;"*")</f>
        <v/>
      </c>
      <c r="AN43" s="37">
        <f>+COUNTIF(E43:AI43,"*"&amp;"C"&amp;"*")</f>
        <v/>
      </c>
      <c r="AO43" s="37">
        <f>+COUNTIF(E43:AI43,"*"&amp;"D"&amp;"*")</f>
        <v/>
      </c>
      <c r="AP43" s="37">
        <f>+COUNTIF(E43:AI43,"*"&amp;"E"&amp;"*")</f>
        <v/>
      </c>
      <c r="AQ43" s="37">
        <f>+COUNTIF(E43:AI43,"*"&amp;"F"&amp;"*")</f>
        <v/>
      </c>
      <c r="AR43" s="37">
        <f>+COUNTIF(E43:AI43,"*"&amp;"G"&amp;"*")</f>
        <v/>
      </c>
      <c r="AS43" s="37">
        <f>+COUNTIF(E43:AI43,"*"&amp;"H"&amp;"*")</f>
        <v/>
      </c>
      <c r="AT43" s="37">
        <f>+COUNTIF(E43:AI43,"*"&amp;"I"&amp;"*")</f>
        <v/>
      </c>
      <c r="AU43" s="37">
        <f>+COUNTIF(E43:AI43,"*"&amp;"J"&amp;"*")</f>
        <v/>
      </c>
      <c r="AV43" s="37">
        <f>+COUNTIF(E43:AI43,"*"&amp;"K"&amp;"*")</f>
        <v/>
      </c>
      <c r="AW43" s="37">
        <f>+COUNTIF(E43:AI43,"*"&amp;"L"&amp;"*")</f>
        <v/>
      </c>
      <c r="AX43" s="37">
        <f>+COUNTIF(E43:AI43,"*"&amp;"M"&amp;"*")</f>
        <v/>
      </c>
      <c r="AY43" s="37">
        <f>+COUNTIF(E43:AI43,"*"&amp;"N"&amp;"*")</f>
        <v/>
      </c>
      <c r="AZ43" s="37">
        <f>+COUNTIF(E43:AI43,"*"&amp;"O"&amp;"*")</f>
        <v/>
      </c>
      <c r="BB43" s="39">
        <f>IF($C43="NPT",SUM($AL43:$AZ43),0)</f>
        <v/>
      </c>
      <c r="BC43" s="40">
        <f>IF($C43="PT",SUM($AL43:$AZ43),0)</f>
        <v/>
      </c>
      <c r="BD43" s="41">
        <f>AL43*$B$11</f>
        <v/>
      </c>
      <c r="BE43" s="41">
        <f>AM43*$B$12</f>
        <v/>
      </c>
      <c r="BF43" s="41">
        <f>AN43*$B$13</f>
        <v/>
      </c>
      <c r="BG43" s="41">
        <f>AO43*$B$14</f>
        <v/>
      </c>
      <c r="BH43" s="41">
        <f>AP43*$B$15</f>
        <v/>
      </c>
      <c r="BI43" s="41">
        <f>AQ43*$B$16</f>
        <v/>
      </c>
      <c r="BJ43" s="41">
        <f>AR43*$B$17</f>
        <v/>
      </c>
      <c r="BK43" s="41">
        <f>AS43*$B$18</f>
        <v/>
      </c>
      <c r="BL43" s="41">
        <f>AT43*$B$19</f>
        <v/>
      </c>
      <c r="BM43" s="41">
        <f>AU43*$B$20</f>
        <v/>
      </c>
      <c r="BN43" s="41">
        <f>AV43*$B$21</f>
        <v/>
      </c>
      <c r="BO43" s="41">
        <f>AW43*$B$22</f>
        <v/>
      </c>
      <c r="BP43" s="41">
        <f>AX43*$B$23</f>
        <v/>
      </c>
      <c r="BQ43" s="41">
        <f>AY43*$B$24</f>
        <v/>
      </c>
      <c r="BR43" s="41">
        <f>AZ43*$B$25</f>
        <v/>
      </c>
    </row>
    <row r="44" ht="21" customHeight="1" thickBot="1">
      <c r="A44" s="445" t="inlineStr">
        <is>
          <t>Knight Squad</t>
        </is>
      </c>
      <c r="B44" s="446" t="inlineStr">
        <is>
          <t>12:15</t>
        </is>
      </c>
      <c r="C44" s="446" t="inlineStr">
        <is>
          <t>NPT</t>
        </is>
      </c>
      <c r="D44" s="391" t="inlineStr">
        <is>
          <t>Mo - Su</t>
        </is>
      </c>
      <c r="E44" s="675" t="n"/>
      <c r="F44" s="675" t="n"/>
      <c r="G44" s="674" t="n"/>
      <c r="H44" s="674" t="n"/>
      <c r="I44" s="674" t="n"/>
      <c r="J44" s="674" t="n"/>
      <c r="K44" s="674" t="n"/>
      <c r="L44" s="675" t="n"/>
      <c r="M44" s="675" t="n"/>
      <c r="N44" s="674" t="n"/>
      <c r="O44" s="674" t="n"/>
      <c r="P44" s="674" t="n"/>
      <c r="Q44" s="674" t="n"/>
      <c r="R44" s="674" t="n"/>
      <c r="S44" s="675" t="n"/>
      <c r="T44" s="675" t="n"/>
      <c r="U44" s="674" t="n"/>
      <c r="V44" s="674" t="n"/>
      <c r="W44" s="674" t="n"/>
      <c r="X44" s="674" t="n"/>
      <c r="Y44" s="674" t="n"/>
      <c r="Z44" s="675" t="n"/>
      <c r="AA44" s="675" t="n"/>
      <c r="AB44" s="674" t="n"/>
      <c r="AC44" s="674" t="n"/>
      <c r="AD44" s="674" t="n"/>
      <c r="AE44" s="674" t="n"/>
      <c r="AF44" s="674" t="n"/>
      <c r="AG44" s="675" t="n"/>
      <c r="AH44" s="675" t="n"/>
      <c r="AI44" s="674" t="n"/>
      <c r="AJ44" s="302">
        <f>COUNTA(E44:AI44)</f>
        <v/>
      </c>
      <c r="AL44" s="393">
        <f>+COUNTIF(E44:AI44,"*"&amp;"A"&amp;"*")</f>
        <v/>
      </c>
      <c r="AM44" s="37">
        <f>+COUNTIF(E44:AI44,"*"&amp;"B"&amp;"*")</f>
        <v/>
      </c>
      <c r="AN44" s="37">
        <f>+COUNTIF(E44:AI44,"*"&amp;"C"&amp;"*")</f>
        <v/>
      </c>
      <c r="AO44" s="37">
        <f>+COUNTIF(E44:AI44,"*"&amp;"D"&amp;"*")</f>
        <v/>
      </c>
      <c r="AP44" s="37">
        <f>+COUNTIF(E44:AI44,"*"&amp;"E"&amp;"*")</f>
        <v/>
      </c>
      <c r="AQ44" s="37">
        <f>+COUNTIF(E44:AI44,"*"&amp;"F"&amp;"*")</f>
        <v/>
      </c>
      <c r="AR44" s="37">
        <f>+COUNTIF(E44:AI44,"*"&amp;"G"&amp;"*")</f>
        <v/>
      </c>
      <c r="AS44" s="37">
        <f>+COUNTIF(E44:AI44,"*"&amp;"H"&amp;"*")</f>
        <v/>
      </c>
      <c r="AT44" s="37">
        <f>+COUNTIF(E44:AI44,"*"&amp;"I"&amp;"*")</f>
        <v/>
      </c>
      <c r="AU44" s="37">
        <f>+COUNTIF(E44:AI44,"*"&amp;"J"&amp;"*")</f>
        <v/>
      </c>
      <c r="AV44" s="37">
        <f>+COUNTIF(E44:AI44,"*"&amp;"K"&amp;"*")</f>
        <v/>
      </c>
      <c r="AW44" s="37">
        <f>+COUNTIF(E44:AI44,"*"&amp;"L"&amp;"*")</f>
        <v/>
      </c>
      <c r="AX44" s="37">
        <f>+COUNTIF(E44:AI44,"*"&amp;"M"&amp;"*")</f>
        <v/>
      </c>
      <c r="AY44" s="37">
        <f>+COUNTIF(E44:AI44,"*"&amp;"N"&amp;"*")</f>
        <v/>
      </c>
      <c r="AZ44" s="37">
        <f>+COUNTIF(E44:AI44,"*"&amp;"O"&amp;"*")</f>
        <v/>
      </c>
      <c r="BB44" s="39">
        <f>IF($C44="NPT",SUM($AL44:$AZ44),0)</f>
        <v/>
      </c>
      <c r="BC44" s="40">
        <f>IF($C44="PT",SUM($AL44:$AZ44),0)</f>
        <v/>
      </c>
      <c r="BD44" s="41">
        <f>AL44*$B$11</f>
        <v/>
      </c>
      <c r="BE44" s="41">
        <f>AM44*$B$12</f>
        <v/>
      </c>
      <c r="BF44" s="41">
        <f>AN44*$B$13</f>
        <v/>
      </c>
      <c r="BG44" s="41">
        <f>AO44*$B$14</f>
        <v/>
      </c>
      <c r="BH44" s="41">
        <f>AP44*$B$15</f>
        <v/>
      </c>
      <c r="BI44" s="41">
        <f>AQ44*$B$16</f>
        <v/>
      </c>
      <c r="BJ44" s="41">
        <f>AR44*$B$17</f>
        <v/>
      </c>
      <c r="BK44" s="41">
        <f>AS44*$B$18</f>
        <v/>
      </c>
      <c r="BL44" s="41">
        <f>AT44*$B$19</f>
        <v/>
      </c>
      <c r="BM44" s="41">
        <f>AU44*$B$20</f>
        <v/>
      </c>
      <c r="BN44" s="41">
        <f>AV44*$B$21</f>
        <v/>
      </c>
      <c r="BO44" s="41">
        <f>AW44*$B$22</f>
        <v/>
      </c>
      <c r="BP44" s="41">
        <f>AX44*$B$23</f>
        <v/>
      </c>
      <c r="BQ44" s="41">
        <f>AY44*$B$24</f>
        <v/>
      </c>
      <c r="BR44" s="41">
        <f>AZ44*$B$25</f>
        <v/>
      </c>
    </row>
    <row r="45" ht="21" customHeight="1" thickBot="1">
      <c r="A45" s="445" t="inlineStr">
        <is>
          <t>Game Shakers</t>
        </is>
      </c>
      <c r="B45" s="446" t="inlineStr">
        <is>
          <t>12:45</t>
        </is>
      </c>
      <c r="C45" s="446" t="inlineStr">
        <is>
          <t>NPT</t>
        </is>
      </c>
      <c r="D45" s="391" t="inlineStr">
        <is>
          <t>Mo - Su</t>
        </is>
      </c>
      <c r="E45" s="676" t="n"/>
      <c r="F45" s="676" t="n"/>
      <c r="G45" s="674" t="n"/>
      <c r="H45" s="674" t="n"/>
      <c r="I45" s="674" t="n"/>
      <c r="J45" s="674" t="n"/>
      <c r="K45" s="674" t="n"/>
      <c r="L45" s="676" t="n"/>
      <c r="M45" s="676" t="n"/>
      <c r="N45" s="674" t="n"/>
      <c r="O45" s="674" t="n"/>
      <c r="P45" s="674" t="n"/>
      <c r="Q45" s="674" t="n"/>
      <c r="R45" s="674" t="n"/>
      <c r="S45" s="676" t="n"/>
      <c r="T45" s="676" t="n"/>
      <c r="U45" s="674" t="n"/>
      <c r="V45" s="674" t="n"/>
      <c r="W45" s="674" t="n"/>
      <c r="X45" s="674" t="n"/>
      <c r="Y45" s="674" t="n"/>
      <c r="Z45" s="676" t="n"/>
      <c r="AA45" s="676" t="n"/>
      <c r="AB45" s="674" t="n"/>
      <c r="AC45" s="674" t="n"/>
      <c r="AD45" s="674" t="n"/>
      <c r="AE45" s="674" t="n"/>
      <c r="AF45" s="674" t="n"/>
      <c r="AG45" s="676" t="n"/>
      <c r="AH45" s="676" t="n"/>
      <c r="AI45" s="674" t="n"/>
      <c r="AJ45" s="302">
        <f>COUNTA(E45:AI45)</f>
        <v/>
      </c>
      <c r="AL45" s="393">
        <f>+COUNTIF(E45:AI45,"*"&amp;"A"&amp;"*")</f>
        <v/>
      </c>
      <c r="AM45" s="37">
        <f>+COUNTIF(E45:AI45,"*"&amp;"B"&amp;"*")</f>
        <v/>
      </c>
      <c r="AN45" s="37">
        <f>+COUNTIF(E45:AI45,"*"&amp;"C"&amp;"*")</f>
        <v/>
      </c>
      <c r="AO45" s="37">
        <f>+COUNTIF(E45:AI45,"*"&amp;"D"&amp;"*")</f>
        <v/>
      </c>
      <c r="AP45" s="37">
        <f>+COUNTIF(E45:AI45,"*"&amp;"E"&amp;"*")</f>
        <v/>
      </c>
      <c r="AQ45" s="37">
        <f>+COUNTIF(E45:AI45,"*"&amp;"F"&amp;"*")</f>
        <v/>
      </c>
      <c r="AR45" s="37">
        <f>+COUNTIF(E45:AI45,"*"&amp;"G"&amp;"*")</f>
        <v/>
      </c>
      <c r="AS45" s="37">
        <f>+COUNTIF(E45:AI45,"*"&amp;"H"&amp;"*")</f>
        <v/>
      </c>
      <c r="AT45" s="37">
        <f>+COUNTIF(E45:AI45,"*"&amp;"I"&amp;"*")</f>
        <v/>
      </c>
      <c r="AU45" s="37">
        <f>+COUNTIF(E45:AI45,"*"&amp;"J"&amp;"*")</f>
        <v/>
      </c>
      <c r="AV45" s="37">
        <f>+COUNTIF(E45:AI45,"*"&amp;"K"&amp;"*")</f>
        <v/>
      </c>
      <c r="AW45" s="37">
        <f>+COUNTIF(E45:AI45,"*"&amp;"L"&amp;"*")</f>
        <v/>
      </c>
      <c r="AX45" s="37">
        <f>+COUNTIF(E45:AI45,"*"&amp;"M"&amp;"*")</f>
        <v/>
      </c>
      <c r="AY45" s="37">
        <f>+COUNTIF(E45:AI45,"*"&amp;"N"&amp;"*")</f>
        <v/>
      </c>
      <c r="AZ45" s="37">
        <f>+COUNTIF(E45:AI45,"*"&amp;"O"&amp;"*")</f>
        <v/>
      </c>
      <c r="BB45" s="39">
        <f>IF($C45="NPT",SUM($AL45:$AZ45),0)</f>
        <v/>
      </c>
      <c r="BC45" s="40">
        <f>IF($C45="PT",SUM($AL45:$AZ45),0)</f>
        <v/>
      </c>
      <c r="BD45" s="41">
        <f>AL45*$B$11</f>
        <v/>
      </c>
      <c r="BE45" s="41">
        <f>AM45*$B$12</f>
        <v/>
      </c>
      <c r="BF45" s="41">
        <f>AN45*$B$13</f>
        <v/>
      </c>
      <c r="BG45" s="41">
        <f>AO45*$B$14</f>
        <v/>
      </c>
      <c r="BH45" s="41">
        <f>AP45*$B$15</f>
        <v/>
      </c>
      <c r="BI45" s="41">
        <f>AQ45*$B$16</f>
        <v/>
      </c>
      <c r="BJ45" s="41">
        <f>AR45*$B$17</f>
        <v/>
      </c>
      <c r="BK45" s="41">
        <f>AS45*$B$18</f>
        <v/>
      </c>
      <c r="BL45" s="41">
        <f>AT45*$B$19</f>
        <v/>
      </c>
      <c r="BM45" s="41">
        <f>AU45*$B$20</f>
        <v/>
      </c>
      <c r="BN45" s="41">
        <f>AV45*$B$21</f>
        <v/>
      </c>
      <c r="BO45" s="41">
        <f>AW45*$B$22</f>
        <v/>
      </c>
      <c r="BP45" s="41">
        <f>AX45*$B$23</f>
        <v/>
      </c>
      <c r="BQ45" s="41">
        <f>AY45*$B$24</f>
        <v/>
      </c>
      <c r="BR45" s="41">
        <f>AZ45*$B$25</f>
        <v/>
      </c>
    </row>
    <row r="46" ht="21" customHeight="1" thickBot="1">
      <c r="A46" s="445" t="inlineStr">
        <is>
          <t>Game Shakers</t>
        </is>
      </c>
      <c r="B46" s="446" t="inlineStr">
        <is>
          <t>13:15</t>
        </is>
      </c>
      <c r="C46" s="446" t="inlineStr">
        <is>
          <t>NPT</t>
        </is>
      </c>
      <c r="D46" s="391" t="inlineStr">
        <is>
          <t>Mo - Su</t>
        </is>
      </c>
      <c r="E46" s="676" t="n"/>
      <c r="F46" s="676" t="n"/>
      <c r="G46" s="674" t="n"/>
      <c r="H46" s="674" t="n"/>
      <c r="I46" s="674" t="n"/>
      <c r="J46" s="674" t="n"/>
      <c r="K46" s="674" t="n"/>
      <c r="L46" s="676" t="n"/>
      <c r="M46" s="676" t="n"/>
      <c r="N46" s="674" t="n"/>
      <c r="O46" s="674" t="n"/>
      <c r="P46" s="674" t="n"/>
      <c r="Q46" s="674" t="n"/>
      <c r="R46" s="674" t="n"/>
      <c r="S46" s="676" t="n"/>
      <c r="T46" s="676" t="n"/>
      <c r="U46" s="674" t="n"/>
      <c r="V46" s="674" t="n"/>
      <c r="W46" s="674" t="n"/>
      <c r="X46" s="674" t="n"/>
      <c r="Y46" s="674" t="n"/>
      <c r="Z46" s="676" t="n"/>
      <c r="AA46" s="676" t="n"/>
      <c r="AB46" s="674" t="n"/>
      <c r="AC46" s="674" t="n"/>
      <c r="AD46" s="674" t="n"/>
      <c r="AE46" s="674" t="n"/>
      <c r="AF46" s="674" t="n"/>
      <c r="AG46" s="676" t="n"/>
      <c r="AH46" s="676" t="n"/>
      <c r="AI46" s="674" t="n"/>
      <c r="AJ46" s="302">
        <f>COUNTA(E46:AI46)</f>
        <v/>
      </c>
      <c r="AL46" s="393">
        <f>+COUNTIF(E46:AI46,"*"&amp;"A"&amp;"*")</f>
        <v/>
      </c>
      <c r="AM46" s="37">
        <f>+COUNTIF(E46:AI46,"*"&amp;"B"&amp;"*")</f>
        <v/>
      </c>
      <c r="AN46" s="37">
        <f>+COUNTIF(E46:AI46,"*"&amp;"C"&amp;"*")</f>
        <v/>
      </c>
      <c r="AO46" s="37">
        <f>+COUNTIF(E46:AI46,"*"&amp;"D"&amp;"*")</f>
        <v/>
      </c>
      <c r="AP46" s="37">
        <f>+COUNTIF(E46:AI46,"*"&amp;"E"&amp;"*")</f>
        <v/>
      </c>
      <c r="AQ46" s="37">
        <f>+COUNTIF(E46:AI46,"*"&amp;"F"&amp;"*")</f>
        <v/>
      </c>
      <c r="AR46" s="37">
        <f>+COUNTIF(E46:AI46,"*"&amp;"G"&amp;"*")</f>
        <v/>
      </c>
      <c r="AS46" s="37">
        <f>+COUNTIF(E46:AI46,"*"&amp;"H"&amp;"*")</f>
        <v/>
      </c>
      <c r="AT46" s="37">
        <f>+COUNTIF(E46:AI46,"*"&amp;"I"&amp;"*")</f>
        <v/>
      </c>
      <c r="AU46" s="37">
        <f>+COUNTIF(E46:AI46,"*"&amp;"J"&amp;"*")</f>
        <v/>
      </c>
      <c r="AV46" s="37">
        <f>+COUNTIF(E46:AI46,"*"&amp;"K"&amp;"*")</f>
        <v/>
      </c>
      <c r="AW46" s="37">
        <f>+COUNTIF(E46:AI46,"*"&amp;"L"&amp;"*")</f>
        <v/>
      </c>
      <c r="AX46" s="37">
        <f>+COUNTIF(E46:AI46,"*"&amp;"M"&amp;"*")</f>
        <v/>
      </c>
      <c r="AY46" s="37">
        <f>+COUNTIF(E46:AI46,"*"&amp;"N"&amp;"*")</f>
        <v/>
      </c>
      <c r="AZ46" s="37">
        <f>+COUNTIF(E46:AI46,"*"&amp;"O"&amp;"*")</f>
        <v/>
      </c>
      <c r="BB46" s="39">
        <f>IF($C46="NPT",SUM($AL46:$AZ46),0)</f>
        <v/>
      </c>
      <c r="BC46" s="40">
        <f>IF($C46="PT",SUM($AL46:$AZ46),0)</f>
        <v/>
      </c>
      <c r="BD46" s="41">
        <f>AL46*$B$11</f>
        <v/>
      </c>
      <c r="BE46" s="41">
        <f>AM46*$B$12</f>
        <v/>
      </c>
      <c r="BF46" s="41">
        <f>AN46*$B$13</f>
        <v/>
      </c>
      <c r="BG46" s="41">
        <f>AO46*$B$14</f>
        <v/>
      </c>
      <c r="BH46" s="41">
        <f>AP46*$B$15</f>
        <v/>
      </c>
      <c r="BI46" s="41">
        <f>AQ46*$B$16</f>
        <v/>
      </c>
      <c r="BJ46" s="41">
        <f>AR46*$B$17</f>
        <v/>
      </c>
      <c r="BK46" s="41">
        <f>AS46*$B$18</f>
        <v/>
      </c>
      <c r="BL46" s="41">
        <f>AT46*$B$19</f>
        <v/>
      </c>
      <c r="BM46" s="41">
        <f>AU46*$B$20</f>
        <v/>
      </c>
      <c r="BN46" s="41">
        <f>AV46*$B$21</f>
        <v/>
      </c>
      <c r="BO46" s="41">
        <f>AW46*$B$22</f>
        <v/>
      </c>
      <c r="BP46" s="41">
        <f>AX46*$B$23</f>
        <v/>
      </c>
      <c r="BQ46" s="41">
        <f>AY46*$B$24</f>
        <v/>
      </c>
      <c r="BR46" s="41">
        <f>AZ46*$B$25</f>
        <v/>
      </c>
    </row>
    <row r="47" ht="21" customHeight="1" thickBot="1">
      <c r="A47" s="445" t="inlineStr">
        <is>
          <t>CUL DE SAC</t>
        </is>
      </c>
      <c r="B47" s="446" t="inlineStr">
        <is>
          <t>13:30</t>
        </is>
      </c>
      <c r="C47" s="446" t="inlineStr">
        <is>
          <t>NPT</t>
        </is>
      </c>
      <c r="D47" s="391" t="inlineStr">
        <is>
          <t>Mo - Su</t>
        </is>
      </c>
      <c r="E47" s="676" t="n"/>
      <c r="F47" s="676" t="n"/>
      <c r="G47" s="674" t="n"/>
      <c r="H47" s="674" t="n"/>
      <c r="I47" s="674" t="n"/>
      <c r="J47" s="674" t="n"/>
      <c r="K47" s="674" t="n"/>
      <c r="L47" s="676" t="n"/>
      <c r="M47" s="676" t="n"/>
      <c r="N47" s="674" t="n"/>
      <c r="O47" s="674" t="n"/>
      <c r="P47" s="674" t="n"/>
      <c r="Q47" s="674" t="n"/>
      <c r="R47" s="674" t="n"/>
      <c r="S47" s="676" t="n"/>
      <c r="T47" s="676" t="n"/>
      <c r="U47" s="674" t="n"/>
      <c r="V47" s="674" t="n"/>
      <c r="W47" s="674" t="n"/>
      <c r="X47" s="674" t="n"/>
      <c r="Y47" s="674" t="n"/>
      <c r="Z47" s="676" t="n"/>
      <c r="AA47" s="676" t="n"/>
      <c r="AB47" s="674" t="n"/>
      <c r="AC47" s="674" t="n"/>
      <c r="AD47" s="674" t="n"/>
      <c r="AE47" s="674" t="n"/>
      <c r="AF47" s="674" t="n"/>
      <c r="AG47" s="676" t="n"/>
      <c r="AH47" s="676" t="n"/>
      <c r="AI47" s="674" t="n"/>
      <c r="AJ47" s="302">
        <f>COUNTA(E47:AI47)</f>
        <v/>
      </c>
      <c r="AL47" s="393">
        <f>+COUNTIF(E47:AI47,"*"&amp;"A"&amp;"*")</f>
        <v/>
      </c>
      <c r="AM47" s="37">
        <f>+COUNTIF(E47:AI47,"*"&amp;"B"&amp;"*")</f>
        <v/>
      </c>
      <c r="AN47" s="37">
        <f>+COUNTIF(E47:AI47,"*"&amp;"C"&amp;"*")</f>
        <v/>
      </c>
      <c r="AO47" s="37">
        <f>+COUNTIF(E47:AI47,"*"&amp;"D"&amp;"*")</f>
        <v/>
      </c>
      <c r="AP47" s="37">
        <f>+COUNTIF(E47:AI47,"*"&amp;"E"&amp;"*")</f>
        <v/>
      </c>
      <c r="AQ47" s="37">
        <f>+COUNTIF(E47:AI47,"*"&amp;"F"&amp;"*")</f>
        <v/>
      </c>
      <c r="AR47" s="37">
        <f>+COUNTIF(E47:AI47,"*"&amp;"G"&amp;"*")</f>
        <v/>
      </c>
      <c r="AS47" s="37">
        <f>+COUNTIF(E47:AI47,"*"&amp;"H"&amp;"*")</f>
        <v/>
      </c>
      <c r="AT47" s="37">
        <f>+COUNTIF(E47:AI47,"*"&amp;"I"&amp;"*")</f>
        <v/>
      </c>
      <c r="AU47" s="37">
        <f>+COUNTIF(E47:AI47,"*"&amp;"J"&amp;"*")</f>
        <v/>
      </c>
      <c r="AV47" s="37">
        <f>+COUNTIF(E47:AI47,"*"&amp;"K"&amp;"*")</f>
        <v/>
      </c>
      <c r="AW47" s="37">
        <f>+COUNTIF(E47:AI47,"*"&amp;"L"&amp;"*")</f>
        <v/>
      </c>
      <c r="AX47" s="37">
        <f>+COUNTIF(E47:AI47,"*"&amp;"M"&amp;"*")</f>
        <v/>
      </c>
      <c r="AY47" s="37">
        <f>+COUNTIF(E47:AI47,"*"&amp;"N"&amp;"*")</f>
        <v/>
      </c>
      <c r="AZ47" s="37">
        <f>+COUNTIF(E47:AI47,"*"&amp;"O"&amp;"*")</f>
        <v/>
      </c>
      <c r="BB47" s="39">
        <f>IF($C47="NPT",SUM($AL47:$AZ47),0)</f>
        <v/>
      </c>
      <c r="BC47" s="40">
        <f>IF($C47="PT",SUM($AL47:$AZ47),0)</f>
        <v/>
      </c>
      <c r="BD47" s="41">
        <f>AL47*$B$11</f>
        <v/>
      </c>
      <c r="BE47" s="41">
        <f>AM47*$B$12</f>
        <v/>
      </c>
      <c r="BF47" s="41">
        <f>AN47*$B$13</f>
        <v/>
      </c>
      <c r="BG47" s="41">
        <f>AO47*$B$14</f>
        <v/>
      </c>
      <c r="BH47" s="41">
        <f>AP47*$B$15</f>
        <v/>
      </c>
      <c r="BI47" s="41">
        <f>AQ47*$B$16</f>
        <v/>
      </c>
      <c r="BJ47" s="41">
        <f>AR47*$B$17</f>
        <v/>
      </c>
      <c r="BK47" s="41">
        <f>AS47*$B$18</f>
        <v/>
      </c>
      <c r="BL47" s="41">
        <f>AT47*$B$19</f>
        <v/>
      </c>
      <c r="BM47" s="41">
        <f>AU47*$B$20</f>
        <v/>
      </c>
      <c r="BN47" s="41">
        <f>AV47*$B$21</f>
        <v/>
      </c>
      <c r="BO47" s="41">
        <f>AW47*$B$22</f>
        <v/>
      </c>
      <c r="BP47" s="41">
        <f>AX47*$B$23</f>
        <v/>
      </c>
      <c r="BQ47" s="41">
        <f>AY47*$B$24</f>
        <v/>
      </c>
      <c r="BR47" s="41">
        <f>AZ47*$B$25</f>
        <v/>
      </c>
    </row>
    <row r="48" ht="21" customHeight="1" thickBot="1">
      <c r="A48" s="445" t="inlineStr">
        <is>
          <t>SHAUN THE SHEEP</t>
        </is>
      </c>
      <c r="B48" s="446" t="inlineStr">
        <is>
          <t>13:45</t>
        </is>
      </c>
      <c r="C48" s="446" t="inlineStr">
        <is>
          <t>NPT</t>
        </is>
      </c>
      <c r="D48" s="391" t="inlineStr">
        <is>
          <t>Mo - Su</t>
        </is>
      </c>
      <c r="E48" s="676" t="n"/>
      <c r="F48" s="676" t="n"/>
      <c r="G48" s="675" t="n"/>
      <c r="H48" s="675" t="n"/>
      <c r="I48" s="675" t="n"/>
      <c r="J48" s="675" t="n"/>
      <c r="K48" s="675" t="n"/>
      <c r="L48" s="676" t="n"/>
      <c r="M48" s="676" t="n"/>
      <c r="N48" s="675" t="n"/>
      <c r="O48" s="675" t="n"/>
      <c r="P48" s="675" t="n"/>
      <c r="Q48" s="675" t="n"/>
      <c r="R48" s="675" t="n"/>
      <c r="S48" s="676" t="n"/>
      <c r="T48" s="676" t="n"/>
      <c r="U48" s="675" t="n"/>
      <c r="V48" s="675" t="n"/>
      <c r="W48" s="675" t="n"/>
      <c r="X48" s="675" t="n"/>
      <c r="Y48" s="675" t="n"/>
      <c r="Z48" s="676" t="n"/>
      <c r="AA48" s="676" t="n"/>
      <c r="AB48" s="675" t="n"/>
      <c r="AC48" s="675" t="n"/>
      <c r="AD48" s="675" t="n"/>
      <c r="AE48" s="675" t="n"/>
      <c r="AF48" s="675" t="n"/>
      <c r="AG48" s="676" t="n"/>
      <c r="AH48" s="676" t="n"/>
      <c r="AI48" s="675" t="n"/>
      <c r="AJ48" s="302">
        <f>COUNTA(E48:AI48)</f>
        <v/>
      </c>
      <c r="AL48" s="393">
        <f>+COUNTIF(E48:AI48,"*"&amp;"A"&amp;"*")</f>
        <v/>
      </c>
      <c r="AM48" s="37">
        <f>+COUNTIF(E48:AI48,"*"&amp;"B"&amp;"*")</f>
        <v/>
      </c>
      <c r="AN48" s="37">
        <f>+COUNTIF(E48:AI48,"*"&amp;"C"&amp;"*")</f>
        <v/>
      </c>
      <c r="AO48" s="37">
        <f>+COUNTIF(E48:AI48,"*"&amp;"D"&amp;"*")</f>
        <v/>
      </c>
      <c r="AP48" s="37">
        <f>+COUNTIF(E48:AI48,"*"&amp;"E"&amp;"*")</f>
        <v/>
      </c>
      <c r="AQ48" s="37">
        <f>+COUNTIF(E48:AI48,"*"&amp;"F"&amp;"*")</f>
        <v/>
      </c>
      <c r="AR48" s="37">
        <f>+COUNTIF(E48:AI48,"*"&amp;"G"&amp;"*")</f>
        <v/>
      </c>
      <c r="AS48" s="37">
        <f>+COUNTIF(E48:AI48,"*"&amp;"H"&amp;"*")</f>
        <v/>
      </c>
      <c r="AT48" s="37">
        <f>+COUNTIF(E48:AI48,"*"&amp;"I"&amp;"*")</f>
        <v/>
      </c>
      <c r="AU48" s="37">
        <f>+COUNTIF(E48:AI48,"*"&amp;"J"&amp;"*")</f>
        <v/>
      </c>
      <c r="AV48" s="37">
        <f>+COUNTIF(E48:AI48,"*"&amp;"K"&amp;"*")</f>
        <v/>
      </c>
      <c r="AW48" s="37">
        <f>+COUNTIF(E48:AI48,"*"&amp;"L"&amp;"*")</f>
        <v/>
      </c>
      <c r="AX48" s="37">
        <f>+COUNTIF(E48:AI48,"*"&amp;"M"&amp;"*")</f>
        <v/>
      </c>
      <c r="AY48" s="37">
        <f>+COUNTIF(E48:AI48,"*"&amp;"N"&amp;"*")</f>
        <v/>
      </c>
      <c r="AZ48" s="37">
        <f>+COUNTIF(E48:AI48,"*"&amp;"O"&amp;"*")</f>
        <v/>
      </c>
      <c r="BB48" s="39">
        <f>IF($C48="NPT",SUM($AL48:$AZ48),0)</f>
        <v/>
      </c>
      <c r="BC48" s="40">
        <f>IF($C48="PT",SUM($AL48:$AZ48),0)</f>
        <v/>
      </c>
      <c r="BD48" s="41">
        <f>AL48*$B$11</f>
        <v/>
      </c>
      <c r="BE48" s="41">
        <f>AM48*$B$12</f>
        <v/>
      </c>
      <c r="BF48" s="41">
        <f>AN48*$B$13</f>
        <v/>
      </c>
      <c r="BG48" s="41">
        <f>AO48*$B$14</f>
        <v/>
      </c>
      <c r="BH48" s="41">
        <f>AP48*$B$15</f>
        <v/>
      </c>
      <c r="BI48" s="41">
        <f>AQ48*$B$16</f>
        <v/>
      </c>
      <c r="BJ48" s="41">
        <f>AR48*$B$17</f>
        <v/>
      </c>
      <c r="BK48" s="41">
        <f>AS48*$B$18</f>
        <v/>
      </c>
      <c r="BL48" s="41">
        <f>AT48*$B$19</f>
        <v/>
      </c>
      <c r="BM48" s="41">
        <f>AU48*$B$20</f>
        <v/>
      </c>
      <c r="BN48" s="41">
        <f>AV48*$B$21</f>
        <v/>
      </c>
      <c r="BO48" s="41">
        <f>AW48*$B$22</f>
        <v/>
      </c>
      <c r="BP48" s="41">
        <f>AX48*$B$23</f>
        <v/>
      </c>
      <c r="BQ48" s="41">
        <f>AY48*$B$24</f>
        <v/>
      </c>
      <c r="BR48" s="41">
        <f>AZ48*$B$25</f>
        <v/>
      </c>
    </row>
    <row r="49" ht="21" customHeight="1" thickBot="1">
      <c r="A49" s="445" t="inlineStr">
        <is>
          <t>The Fairly Odd Parents</t>
        </is>
      </c>
      <c r="B49" s="446" t="inlineStr">
        <is>
          <t>14:00</t>
        </is>
      </c>
      <c r="C49" s="446" t="inlineStr">
        <is>
          <t>NPT</t>
        </is>
      </c>
      <c r="D49" s="391" t="inlineStr">
        <is>
          <t>Mo - Su</t>
        </is>
      </c>
      <c r="E49" s="675" t="n"/>
      <c r="F49" s="675" t="n"/>
      <c r="G49" s="674" t="n"/>
      <c r="H49" s="674" t="n"/>
      <c r="I49" s="674" t="n"/>
      <c r="J49" s="674" t="n"/>
      <c r="K49" s="674" t="n"/>
      <c r="L49" s="675" t="n"/>
      <c r="M49" s="675" t="n"/>
      <c r="N49" s="674" t="n"/>
      <c r="O49" s="674" t="n"/>
      <c r="P49" s="674" t="n"/>
      <c r="Q49" s="674" t="n"/>
      <c r="R49" s="674" t="n"/>
      <c r="S49" s="675" t="n"/>
      <c r="T49" s="675" t="n"/>
      <c r="U49" s="674" t="n"/>
      <c r="V49" s="674" t="n"/>
      <c r="W49" s="674" t="n"/>
      <c r="X49" s="674" t="n"/>
      <c r="Y49" s="674" t="n"/>
      <c r="Z49" s="675" t="n"/>
      <c r="AA49" s="675" t="n"/>
      <c r="AB49" s="674" t="n"/>
      <c r="AC49" s="674" t="n"/>
      <c r="AD49" s="674" t="n"/>
      <c r="AE49" s="674" t="n"/>
      <c r="AF49" s="674" t="n"/>
      <c r="AG49" s="675" t="n"/>
      <c r="AH49" s="675" t="n"/>
      <c r="AI49" s="674" t="n"/>
      <c r="AJ49" s="302">
        <f>COUNTA(E49:AI49)</f>
        <v/>
      </c>
      <c r="AL49" s="393">
        <f>+COUNTIF(E49:AI49,"*"&amp;"A"&amp;"*")</f>
        <v/>
      </c>
      <c r="AM49" s="37">
        <f>+COUNTIF(E49:AI49,"*"&amp;"B"&amp;"*")</f>
        <v/>
      </c>
      <c r="AN49" s="37">
        <f>+COUNTIF(E49:AI49,"*"&amp;"C"&amp;"*")</f>
        <v/>
      </c>
      <c r="AO49" s="37">
        <f>+COUNTIF(E49:AI49,"*"&amp;"D"&amp;"*")</f>
        <v/>
      </c>
      <c r="AP49" s="37">
        <f>+COUNTIF(E49:AI49,"*"&amp;"E"&amp;"*")</f>
        <v/>
      </c>
      <c r="AQ49" s="37">
        <f>+COUNTIF(E49:AI49,"*"&amp;"F"&amp;"*")</f>
        <v/>
      </c>
      <c r="AR49" s="37">
        <f>+COUNTIF(E49:AI49,"*"&amp;"G"&amp;"*")</f>
        <v/>
      </c>
      <c r="AS49" s="37">
        <f>+COUNTIF(E49:AI49,"*"&amp;"H"&amp;"*")</f>
        <v/>
      </c>
      <c r="AT49" s="37">
        <f>+COUNTIF(E49:AI49,"*"&amp;"I"&amp;"*")</f>
        <v/>
      </c>
      <c r="AU49" s="37">
        <f>+COUNTIF(E49:AI49,"*"&amp;"J"&amp;"*")</f>
        <v/>
      </c>
      <c r="AV49" s="37">
        <f>+COUNTIF(E49:AI49,"*"&amp;"K"&amp;"*")</f>
        <v/>
      </c>
      <c r="AW49" s="37">
        <f>+COUNTIF(E49:AI49,"*"&amp;"L"&amp;"*")</f>
        <v/>
      </c>
      <c r="AX49" s="37">
        <f>+COUNTIF(E49:AI49,"*"&amp;"M"&amp;"*")</f>
        <v/>
      </c>
      <c r="AY49" s="37">
        <f>+COUNTIF(E49:AI49,"*"&amp;"N"&amp;"*")</f>
        <v/>
      </c>
      <c r="AZ49" s="37">
        <f>+COUNTIF(E49:AI49,"*"&amp;"O"&amp;"*")</f>
        <v/>
      </c>
      <c r="BB49" s="39">
        <f>IF($C49="NPT",SUM($AL49:$AZ49),0)</f>
        <v/>
      </c>
      <c r="BC49" s="40">
        <f>IF($C49="PT",SUM($AL49:$AZ49),0)</f>
        <v/>
      </c>
      <c r="BD49" s="41">
        <f>AL49*$B$11</f>
        <v/>
      </c>
      <c r="BE49" s="41">
        <f>AM49*$B$12</f>
        <v/>
      </c>
      <c r="BF49" s="41">
        <f>AN49*$B$13</f>
        <v/>
      </c>
      <c r="BG49" s="41">
        <f>AO49*$B$14</f>
        <v/>
      </c>
      <c r="BH49" s="41">
        <f>AP49*$B$15</f>
        <v/>
      </c>
      <c r="BI49" s="41">
        <f>AQ49*$B$16</f>
        <v/>
      </c>
      <c r="BJ49" s="41">
        <f>AR49*$B$17</f>
        <v/>
      </c>
      <c r="BK49" s="41">
        <f>AS49*$B$18</f>
        <v/>
      </c>
      <c r="BL49" s="41">
        <f>AT49*$B$19</f>
        <v/>
      </c>
      <c r="BM49" s="41">
        <f>AU49*$B$20</f>
        <v/>
      </c>
      <c r="BN49" s="41">
        <f>AV49*$B$21</f>
        <v/>
      </c>
      <c r="BO49" s="41">
        <f>AW49*$B$22</f>
        <v/>
      </c>
      <c r="BP49" s="41">
        <f>AX49*$B$23</f>
        <v/>
      </c>
      <c r="BQ49" s="41">
        <f>AY49*$B$24</f>
        <v/>
      </c>
      <c r="BR49" s="41">
        <f>AZ49*$B$25</f>
        <v/>
      </c>
    </row>
    <row r="50" ht="21" customHeight="1" thickBot="1">
      <c r="A50" s="445" t="inlineStr">
        <is>
          <t>The Fairly Odd Parents</t>
        </is>
      </c>
      <c r="B50" s="446" t="inlineStr">
        <is>
          <t>14:15</t>
        </is>
      </c>
      <c r="C50" s="446" t="inlineStr">
        <is>
          <t>NPT</t>
        </is>
      </c>
      <c r="D50" s="391" t="inlineStr">
        <is>
          <t>Mo - Su</t>
        </is>
      </c>
      <c r="E50" s="676" t="n"/>
      <c r="F50" s="676" t="n"/>
      <c r="G50" s="675" t="n"/>
      <c r="H50" s="675" t="n"/>
      <c r="I50" s="675" t="n"/>
      <c r="J50" s="675" t="n"/>
      <c r="K50" s="675" t="n"/>
      <c r="L50" s="676" t="n"/>
      <c r="M50" s="676" t="n"/>
      <c r="N50" s="675" t="n"/>
      <c r="O50" s="675" t="n"/>
      <c r="P50" s="675" t="n"/>
      <c r="Q50" s="675" t="n"/>
      <c r="R50" s="675" t="n"/>
      <c r="S50" s="676" t="n"/>
      <c r="T50" s="676" t="n"/>
      <c r="U50" s="675" t="n"/>
      <c r="V50" s="675" t="n"/>
      <c r="W50" s="675" t="n"/>
      <c r="X50" s="675" t="n"/>
      <c r="Y50" s="675" t="n"/>
      <c r="Z50" s="676" t="n"/>
      <c r="AA50" s="676" t="n"/>
      <c r="AB50" s="675" t="n"/>
      <c r="AC50" s="675" t="n"/>
      <c r="AD50" s="675" t="n"/>
      <c r="AE50" s="675" t="n"/>
      <c r="AF50" s="675" t="n"/>
      <c r="AG50" s="676" t="n"/>
      <c r="AH50" s="676" t="n"/>
      <c r="AI50" s="675" t="n"/>
      <c r="AJ50" s="302">
        <f>COUNTA(E50:AI50)</f>
        <v/>
      </c>
      <c r="AL50" s="393">
        <f>+COUNTIF(E50:AI50,"*"&amp;"A"&amp;"*")</f>
        <v/>
      </c>
      <c r="AM50" s="37">
        <f>+COUNTIF(E50:AI50,"*"&amp;"B"&amp;"*")</f>
        <v/>
      </c>
      <c r="AN50" s="37">
        <f>+COUNTIF(E50:AI50,"*"&amp;"C"&amp;"*")</f>
        <v/>
      </c>
      <c r="AO50" s="37">
        <f>+COUNTIF(E50:AI50,"*"&amp;"D"&amp;"*")</f>
        <v/>
      </c>
      <c r="AP50" s="37">
        <f>+COUNTIF(E50:AI50,"*"&amp;"E"&amp;"*")</f>
        <v/>
      </c>
      <c r="AQ50" s="37">
        <f>+COUNTIF(E50:AI50,"*"&amp;"F"&amp;"*")</f>
        <v/>
      </c>
      <c r="AR50" s="37">
        <f>+COUNTIF(E50:AI50,"*"&amp;"G"&amp;"*")</f>
        <v/>
      </c>
      <c r="AS50" s="37">
        <f>+COUNTIF(E50:AI50,"*"&amp;"H"&amp;"*")</f>
        <v/>
      </c>
      <c r="AT50" s="37">
        <f>+COUNTIF(E50:AI50,"*"&amp;"I"&amp;"*")</f>
        <v/>
      </c>
      <c r="AU50" s="37">
        <f>+COUNTIF(E50:AI50,"*"&amp;"J"&amp;"*")</f>
        <v/>
      </c>
      <c r="AV50" s="37">
        <f>+COUNTIF(E50:AI50,"*"&amp;"K"&amp;"*")</f>
        <v/>
      </c>
      <c r="AW50" s="37">
        <f>+COUNTIF(E50:AI50,"*"&amp;"L"&amp;"*")</f>
        <v/>
      </c>
      <c r="AX50" s="37">
        <f>+COUNTIF(E50:AI50,"*"&amp;"M"&amp;"*")</f>
        <v/>
      </c>
      <c r="AY50" s="37">
        <f>+COUNTIF(E50:AI50,"*"&amp;"N"&amp;"*")</f>
        <v/>
      </c>
      <c r="AZ50" s="37">
        <f>+COUNTIF(E50:AI50,"*"&amp;"O"&amp;"*")</f>
        <v/>
      </c>
      <c r="BB50" s="39">
        <f>IF($C50="NPT",SUM($AL50:$AZ50),0)</f>
        <v/>
      </c>
      <c r="BC50" s="40">
        <f>IF($C50="PT",SUM($AL50:$AZ50),0)</f>
        <v/>
      </c>
      <c r="BD50" s="41">
        <f>AL50*$B$11</f>
        <v/>
      </c>
      <c r="BE50" s="41">
        <f>AM50*$B$12</f>
        <v/>
      </c>
      <c r="BF50" s="41">
        <f>AN50*$B$13</f>
        <v/>
      </c>
      <c r="BG50" s="41">
        <f>AO50*$B$14</f>
        <v/>
      </c>
      <c r="BH50" s="41">
        <f>AP50*$B$15</f>
        <v/>
      </c>
      <c r="BI50" s="41">
        <f>AQ50*$B$16</f>
        <v/>
      </c>
      <c r="BJ50" s="41">
        <f>AR50*$B$17</f>
        <v/>
      </c>
      <c r="BK50" s="41">
        <f>AS50*$B$18</f>
        <v/>
      </c>
      <c r="BL50" s="41">
        <f>AT50*$B$19</f>
        <v/>
      </c>
      <c r="BM50" s="41">
        <f>AU50*$B$20</f>
        <v/>
      </c>
      <c r="BN50" s="41">
        <f>AV50*$B$21</f>
        <v/>
      </c>
      <c r="BO50" s="41">
        <f>AW50*$B$22</f>
        <v/>
      </c>
      <c r="BP50" s="41">
        <f>AX50*$B$23</f>
        <v/>
      </c>
      <c r="BQ50" s="41">
        <f>AY50*$B$24</f>
        <v/>
      </c>
      <c r="BR50" s="41">
        <f>AZ50*$B$25</f>
        <v/>
      </c>
    </row>
    <row r="51" ht="21" customHeight="1" thickBot="1">
      <c r="A51" s="445" t="inlineStr">
        <is>
          <t>Wolfblood</t>
        </is>
      </c>
      <c r="B51" s="446" t="inlineStr">
        <is>
          <t>14:30</t>
        </is>
      </c>
      <c r="C51" s="446" t="inlineStr">
        <is>
          <t>NPT</t>
        </is>
      </c>
      <c r="D51" s="391" t="inlineStr">
        <is>
          <t>Mo - Su</t>
        </is>
      </c>
      <c r="E51" s="676" t="n"/>
      <c r="F51" s="676" t="n"/>
      <c r="G51" s="674" t="n"/>
      <c r="H51" s="674" t="n"/>
      <c r="I51" s="674" t="n"/>
      <c r="J51" s="674" t="n"/>
      <c r="K51" s="674" t="n"/>
      <c r="L51" s="676" t="n"/>
      <c r="M51" s="676" t="n"/>
      <c r="N51" s="674" t="n"/>
      <c r="O51" s="674" t="n"/>
      <c r="P51" s="674" t="n"/>
      <c r="Q51" s="674" t="n"/>
      <c r="R51" s="674" t="n"/>
      <c r="S51" s="676" t="n"/>
      <c r="T51" s="676" t="n"/>
      <c r="U51" s="674" t="n"/>
      <c r="V51" s="674" t="n"/>
      <c r="W51" s="674" t="n"/>
      <c r="X51" s="674" t="n"/>
      <c r="Y51" s="674" t="n"/>
      <c r="Z51" s="676" t="n"/>
      <c r="AA51" s="676" t="n"/>
      <c r="AB51" s="674" t="n"/>
      <c r="AC51" s="674" t="n"/>
      <c r="AD51" s="674" t="n"/>
      <c r="AE51" s="674" t="n"/>
      <c r="AF51" s="674" t="n"/>
      <c r="AG51" s="676" t="n"/>
      <c r="AH51" s="676" t="n"/>
      <c r="AI51" s="674" t="n"/>
      <c r="AJ51" s="302">
        <f>COUNTA(E51:AI51)</f>
        <v/>
      </c>
      <c r="AL51" s="393">
        <f>+COUNTIF(E51:AI51,"*"&amp;"A"&amp;"*")</f>
        <v/>
      </c>
      <c r="AM51" s="37">
        <f>+COUNTIF(E51:AI51,"*"&amp;"B"&amp;"*")</f>
        <v/>
      </c>
      <c r="AN51" s="37">
        <f>+COUNTIF(E51:AI51,"*"&amp;"C"&amp;"*")</f>
        <v/>
      </c>
      <c r="AO51" s="37">
        <f>+COUNTIF(E51:AI51,"*"&amp;"D"&amp;"*")</f>
        <v/>
      </c>
      <c r="AP51" s="37">
        <f>+COUNTIF(E51:AI51,"*"&amp;"E"&amp;"*")</f>
        <v/>
      </c>
      <c r="AQ51" s="37">
        <f>+COUNTIF(E51:AI51,"*"&amp;"F"&amp;"*")</f>
        <v/>
      </c>
      <c r="AR51" s="37">
        <f>+COUNTIF(E51:AI51,"*"&amp;"G"&amp;"*")</f>
        <v/>
      </c>
      <c r="AS51" s="37">
        <f>+COUNTIF(E51:AI51,"*"&amp;"H"&amp;"*")</f>
        <v/>
      </c>
      <c r="AT51" s="37">
        <f>+COUNTIF(E51:AI51,"*"&amp;"I"&amp;"*")</f>
        <v/>
      </c>
      <c r="AU51" s="37">
        <f>+COUNTIF(E51:AI51,"*"&amp;"J"&amp;"*")</f>
        <v/>
      </c>
      <c r="AV51" s="37">
        <f>+COUNTIF(E51:AI51,"*"&amp;"K"&amp;"*")</f>
        <v/>
      </c>
      <c r="AW51" s="37">
        <f>+COUNTIF(E51:AI51,"*"&amp;"L"&amp;"*")</f>
        <v/>
      </c>
      <c r="AX51" s="37">
        <f>+COUNTIF(E51:AI51,"*"&amp;"M"&amp;"*")</f>
        <v/>
      </c>
      <c r="AY51" s="37">
        <f>+COUNTIF(E51:AI51,"*"&amp;"N"&amp;"*")</f>
        <v/>
      </c>
      <c r="AZ51" s="37">
        <f>+COUNTIF(E51:AI51,"*"&amp;"O"&amp;"*")</f>
        <v/>
      </c>
      <c r="BB51" s="39">
        <f>IF($C51="NPT",SUM($AL51:$AZ51),0)</f>
        <v/>
      </c>
      <c r="BC51" s="40">
        <f>IF($C51="PT",SUM($AL51:$AZ51),0)</f>
        <v/>
      </c>
      <c r="BD51" s="41">
        <f>AL51*$B$11</f>
        <v/>
      </c>
      <c r="BE51" s="41">
        <f>AM51*$B$12</f>
        <v/>
      </c>
      <c r="BF51" s="41">
        <f>AN51*$B$13</f>
        <v/>
      </c>
      <c r="BG51" s="41">
        <f>AO51*$B$14</f>
        <v/>
      </c>
      <c r="BH51" s="41">
        <f>AP51*$B$15</f>
        <v/>
      </c>
      <c r="BI51" s="41">
        <f>AQ51*$B$16</f>
        <v/>
      </c>
      <c r="BJ51" s="41">
        <f>AR51*$B$17</f>
        <v/>
      </c>
      <c r="BK51" s="41">
        <f>AS51*$B$18</f>
        <v/>
      </c>
      <c r="BL51" s="41">
        <f>AT51*$B$19</f>
        <v/>
      </c>
      <c r="BM51" s="41">
        <f>AU51*$B$20</f>
        <v/>
      </c>
      <c r="BN51" s="41">
        <f>AV51*$B$21</f>
        <v/>
      </c>
      <c r="BO51" s="41">
        <f>AW51*$B$22</f>
        <v/>
      </c>
      <c r="BP51" s="41">
        <f>AX51*$B$23</f>
        <v/>
      </c>
      <c r="BQ51" s="41">
        <f>AY51*$B$24</f>
        <v/>
      </c>
      <c r="BR51" s="41">
        <f>AZ51*$B$25</f>
        <v/>
      </c>
    </row>
    <row r="52" ht="21" customHeight="1" thickBot="1">
      <c r="A52" s="445" t="inlineStr">
        <is>
          <t>America's Got Talent</t>
        </is>
      </c>
      <c r="B52" s="446" t="inlineStr">
        <is>
          <t>15:00</t>
        </is>
      </c>
      <c r="C52" s="446" t="inlineStr">
        <is>
          <t>NPT</t>
        </is>
      </c>
      <c r="D52" s="391" t="inlineStr">
        <is>
          <t>Mo - Su</t>
        </is>
      </c>
      <c r="E52" s="675" t="n"/>
      <c r="F52" s="675" t="n"/>
      <c r="G52" s="674" t="n"/>
      <c r="H52" s="674" t="n"/>
      <c r="I52" s="674" t="n"/>
      <c r="J52" s="674" t="n"/>
      <c r="K52" s="674" t="n"/>
      <c r="L52" s="675" t="n"/>
      <c r="M52" s="675" t="n"/>
      <c r="N52" s="674" t="n"/>
      <c r="O52" s="674" t="n"/>
      <c r="P52" s="674" t="n"/>
      <c r="Q52" s="674" t="n"/>
      <c r="R52" s="674" t="n"/>
      <c r="S52" s="675" t="n"/>
      <c r="T52" s="675" t="n"/>
      <c r="U52" s="674" t="n"/>
      <c r="V52" s="674" t="n"/>
      <c r="W52" s="674" t="n"/>
      <c r="X52" s="674" t="n"/>
      <c r="Y52" s="674" t="n"/>
      <c r="Z52" s="675" t="n"/>
      <c r="AA52" s="675" t="n"/>
      <c r="AB52" s="674" t="n"/>
      <c r="AC52" s="674" t="n"/>
      <c r="AD52" s="674" t="n"/>
      <c r="AE52" s="674" t="n"/>
      <c r="AF52" s="674" t="n"/>
      <c r="AG52" s="675" t="n"/>
      <c r="AH52" s="675" t="n"/>
      <c r="AI52" s="674" t="n"/>
      <c r="AJ52" s="302">
        <f>COUNTA(E52:AI52)</f>
        <v/>
      </c>
      <c r="AL52" s="393">
        <f>+COUNTIF(E52:AI52,"*"&amp;"A"&amp;"*")</f>
        <v/>
      </c>
      <c r="AM52" s="37">
        <f>+COUNTIF(E52:AI52,"*"&amp;"B"&amp;"*")</f>
        <v/>
      </c>
      <c r="AN52" s="37">
        <f>+COUNTIF(E52:AI52,"*"&amp;"C"&amp;"*")</f>
        <v/>
      </c>
      <c r="AO52" s="37">
        <f>+COUNTIF(E52:AI52,"*"&amp;"D"&amp;"*")</f>
        <v/>
      </c>
      <c r="AP52" s="37">
        <f>+COUNTIF(E52:AI52,"*"&amp;"E"&amp;"*")</f>
        <v/>
      </c>
      <c r="AQ52" s="37">
        <f>+COUNTIF(E52:AI52,"*"&amp;"F"&amp;"*")</f>
        <v/>
      </c>
      <c r="AR52" s="37">
        <f>+COUNTIF(E52:AI52,"*"&amp;"G"&amp;"*")</f>
        <v/>
      </c>
      <c r="AS52" s="37">
        <f>+COUNTIF(E52:AI52,"*"&amp;"H"&amp;"*")</f>
        <v/>
      </c>
      <c r="AT52" s="37">
        <f>+COUNTIF(E52:AI52,"*"&amp;"I"&amp;"*")</f>
        <v/>
      </c>
      <c r="AU52" s="37">
        <f>+COUNTIF(E52:AI52,"*"&amp;"J"&amp;"*")</f>
        <v/>
      </c>
      <c r="AV52" s="37">
        <f>+COUNTIF(E52:AI52,"*"&amp;"K"&amp;"*")</f>
        <v/>
      </c>
      <c r="AW52" s="37">
        <f>+COUNTIF(E52:AI52,"*"&amp;"L"&amp;"*")</f>
        <v/>
      </c>
      <c r="AX52" s="37">
        <f>+COUNTIF(E52:AI52,"*"&amp;"M"&amp;"*")</f>
        <v/>
      </c>
      <c r="AY52" s="37">
        <f>+COUNTIF(E52:AI52,"*"&amp;"N"&amp;"*")</f>
        <v/>
      </c>
      <c r="AZ52" s="37">
        <f>+COUNTIF(E52:AI52,"*"&amp;"O"&amp;"*")</f>
        <v/>
      </c>
      <c r="BB52" s="39">
        <f>IF($C52="NPT",SUM($AL52:$AZ52),0)</f>
        <v/>
      </c>
      <c r="BC52" s="40">
        <f>IF($C52="PT",SUM($AL52:$AZ52),0)</f>
        <v/>
      </c>
      <c r="BD52" s="41">
        <f>AL52*$B$11</f>
        <v/>
      </c>
      <c r="BE52" s="41">
        <f>AM52*$B$12</f>
        <v/>
      </c>
      <c r="BF52" s="41">
        <f>AN52*$B$13</f>
        <v/>
      </c>
      <c r="BG52" s="41">
        <f>AO52*$B$14</f>
        <v/>
      </c>
      <c r="BH52" s="41">
        <f>AP52*$B$15</f>
        <v/>
      </c>
      <c r="BI52" s="41">
        <f>AQ52*$B$16</f>
        <v/>
      </c>
      <c r="BJ52" s="41">
        <f>AR52*$B$17</f>
        <v/>
      </c>
      <c r="BK52" s="41">
        <f>AS52*$B$18</f>
        <v/>
      </c>
      <c r="BL52" s="41">
        <f>AT52*$B$19</f>
        <v/>
      </c>
      <c r="BM52" s="41">
        <f>AU52*$B$20</f>
        <v/>
      </c>
      <c r="BN52" s="41">
        <f>AV52*$B$21</f>
        <v/>
      </c>
      <c r="BO52" s="41">
        <f>AW52*$B$22</f>
        <v/>
      </c>
      <c r="BP52" s="41">
        <f>AX52*$B$23</f>
        <v/>
      </c>
      <c r="BQ52" s="41">
        <f>AY52*$B$24</f>
        <v/>
      </c>
      <c r="BR52" s="41">
        <f>AZ52*$B$25</f>
        <v/>
      </c>
    </row>
    <row r="53" ht="21" customHeight="1" thickBot="1">
      <c r="A53" s="445" t="inlineStr">
        <is>
          <t>America's Got Talent</t>
        </is>
      </c>
      <c r="B53" s="446" t="inlineStr">
        <is>
          <t>15:15</t>
        </is>
      </c>
      <c r="C53" s="446" t="inlineStr">
        <is>
          <t>NPT</t>
        </is>
      </c>
      <c r="D53" s="391" t="inlineStr">
        <is>
          <t>Mo - Su</t>
        </is>
      </c>
      <c r="E53" s="676" t="n"/>
      <c r="F53" s="676" t="n"/>
      <c r="G53" s="675" t="n"/>
      <c r="H53" s="675" t="n"/>
      <c r="I53" s="675" t="n"/>
      <c r="J53" s="675" t="n"/>
      <c r="K53" s="675" t="n"/>
      <c r="L53" s="676" t="n"/>
      <c r="M53" s="676" t="n"/>
      <c r="N53" s="675" t="n"/>
      <c r="O53" s="675" t="n"/>
      <c r="P53" s="675" t="n"/>
      <c r="Q53" s="675" t="n"/>
      <c r="R53" s="675" t="n"/>
      <c r="S53" s="676" t="n"/>
      <c r="T53" s="676" t="n"/>
      <c r="U53" s="675" t="n"/>
      <c r="V53" s="675" t="n"/>
      <c r="W53" s="675" t="n"/>
      <c r="X53" s="675" t="n"/>
      <c r="Y53" s="675" t="n"/>
      <c r="Z53" s="676" t="n"/>
      <c r="AA53" s="676" t="n"/>
      <c r="AB53" s="675" t="n"/>
      <c r="AC53" s="675" t="n"/>
      <c r="AD53" s="675" t="n"/>
      <c r="AE53" s="675" t="n"/>
      <c r="AF53" s="675" t="n"/>
      <c r="AG53" s="676" t="n"/>
      <c r="AH53" s="676" t="n"/>
      <c r="AI53" s="675" t="n"/>
      <c r="AJ53" s="302">
        <f>COUNTA(E53:AI53)</f>
        <v/>
      </c>
      <c r="AL53" s="393">
        <f>+COUNTIF(E53:AI53,"*"&amp;"A"&amp;"*")</f>
        <v/>
      </c>
      <c r="AM53" s="37">
        <f>+COUNTIF(E53:AI53,"*"&amp;"B"&amp;"*")</f>
        <v/>
      </c>
      <c r="AN53" s="37">
        <f>+COUNTIF(E53:AI53,"*"&amp;"C"&amp;"*")</f>
        <v/>
      </c>
      <c r="AO53" s="37">
        <f>+COUNTIF(E53:AI53,"*"&amp;"D"&amp;"*")</f>
        <v/>
      </c>
      <c r="AP53" s="37">
        <f>+COUNTIF(E53:AI53,"*"&amp;"E"&amp;"*")</f>
        <v/>
      </c>
      <c r="AQ53" s="37">
        <f>+COUNTIF(E53:AI53,"*"&amp;"F"&amp;"*")</f>
        <v/>
      </c>
      <c r="AR53" s="37">
        <f>+COUNTIF(E53:AI53,"*"&amp;"G"&amp;"*")</f>
        <v/>
      </c>
      <c r="AS53" s="37">
        <f>+COUNTIF(E53:AI53,"*"&amp;"H"&amp;"*")</f>
        <v/>
      </c>
      <c r="AT53" s="37">
        <f>+COUNTIF(E53:AI53,"*"&amp;"I"&amp;"*")</f>
        <v/>
      </c>
      <c r="AU53" s="37">
        <f>+COUNTIF(E53:AI53,"*"&amp;"J"&amp;"*")</f>
        <v/>
      </c>
      <c r="AV53" s="37">
        <f>+COUNTIF(E53:AI53,"*"&amp;"K"&amp;"*")</f>
        <v/>
      </c>
      <c r="AW53" s="37">
        <f>+COUNTIF(E53:AI53,"*"&amp;"L"&amp;"*")</f>
        <v/>
      </c>
      <c r="AX53" s="37">
        <f>+COUNTIF(E53:AI53,"*"&amp;"M"&amp;"*")</f>
        <v/>
      </c>
      <c r="AY53" s="37">
        <f>+COUNTIF(E53:AI53,"*"&amp;"N"&amp;"*")</f>
        <v/>
      </c>
      <c r="AZ53" s="37">
        <f>+COUNTIF(E53:AI53,"*"&amp;"O"&amp;"*")</f>
        <v/>
      </c>
      <c r="BB53" s="39">
        <f>IF($C53="NPT",SUM($AL53:$AZ53),0)</f>
        <v/>
      </c>
      <c r="BC53" s="40">
        <f>IF($C53="PT",SUM($AL53:$AZ53),0)</f>
        <v/>
      </c>
      <c r="BD53" s="41">
        <f>AL53*$B$11</f>
        <v/>
      </c>
      <c r="BE53" s="41">
        <f>AM53*$B$12</f>
        <v/>
      </c>
      <c r="BF53" s="41">
        <f>AN53*$B$13</f>
        <v/>
      </c>
      <c r="BG53" s="41">
        <f>AO53*$B$14</f>
        <v/>
      </c>
      <c r="BH53" s="41">
        <f>AP53*$B$15</f>
        <v/>
      </c>
      <c r="BI53" s="41">
        <f>AQ53*$B$16</f>
        <v/>
      </c>
      <c r="BJ53" s="41">
        <f>AR53*$B$17</f>
        <v/>
      </c>
      <c r="BK53" s="41">
        <f>AS53*$B$18</f>
        <v/>
      </c>
      <c r="BL53" s="41">
        <f>AT53*$B$19</f>
        <v/>
      </c>
      <c r="BM53" s="41">
        <f>AU53*$B$20</f>
        <v/>
      </c>
      <c r="BN53" s="41">
        <f>AV53*$B$21</f>
        <v/>
      </c>
      <c r="BO53" s="41">
        <f>AW53*$B$22</f>
        <v/>
      </c>
      <c r="BP53" s="41">
        <f>AX53*$B$23</f>
        <v/>
      </c>
      <c r="BQ53" s="41">
        <f>AY53*$B$24</f>
        <v/>
      </c>
      <c r="BR53" s="41">
        <f>AZ53*$B$25</f>
        <v/>
      </c>
    </row>
    <row r="54" ht="21" customHeight="1" thickBot="1">
      <c r="A54" s="445" t="inlineStr">
        <is>
          <t xml:space="preserve">Gortimer Gibbons Life On Normal Street </t>
        </is>
      </c>
      <c r="B54" s="446" t="inlineStr">
        <is>
          <t>16:30</t>
        </is>
      </c>
      <c r="C54" s="446" t="inlineStr">
        <is>
          <t>PT</t>
        </is>
      </c>
      <c r="D54" s="391" t="inlineStr">
        <is>
          <t>Mo - Su</t>
        </is>
      </c>
      <c r="E54" s="675" t="n"/>
      <c r="F54" s="675" t="n"/>
      <c r="G54" s="674" t="n"/>
      <c r="H54" s="674" t="n"/>
      <c r="I54" s="674" t="n"/>
      <c r="J54" s="674" t="n"/>
      <c r="K54" s="674" t="n"/>
      <c r="L54" s="675" t="n"/>
      <c r="M54" s="675" t="n"/>
      <c r="N54" s="674" t="n"/>
      <c r="O54" s="674" t="n"/>
      <c r="P54" s="674" t="n"/>
      <c r="Q54" s="674" t="n"/>
      <c r="R54" s="674" t="n"/>
      <c r="S54" s="675" t="n"/>
      <c r="T54" s="675" t="n"/>
      <c r="U54" s="674" t="n"/>
      <c r="V54" s="674" t="n"/>
      <c r="W54" s="674" t="n"/>
      <c r="X54" s="674" t="n"/>
      <c r="Y54" s="674" t="n"/>
      <c r="Z54" s="675" t="n"/>
      <c r="AA54" s="675" t="n"/>
      <c r="AB54" s="674" t="n"/>
      <c r="AC54" s="674" t="n"/>
      <c r="AD54" s="674" t="n"/>
      <c r="AE54" s="674" t="n"/>
      <c r="AF54" s="674" t="n"/>
      <c r="AG54" s="675" t="n"/>
      <c r="AH54" s="675" t="n"/>
      <c r="AI54" s="674" t="n"/>
      <c r="AJ54" s="302">
        <f>COUNTA(E54:AI54)</f>
        <v/>
      </c>
      <c r="AL54" s="393">
        <f>+COUNTIF(E54:AI54,"*"&amp;"A"&amp;"*")</f>
        <v/>
      </c>
      <c r="AM54" s="37">
        <f>+COUNTIF(E54:AI54,"*"&amp;"B"&amp;"*")</f>
        <v/>
      </c>
      <c r="AN54" s="37">
        <f>+COUNTIF(E54:AI54,"*"&amp;"C"&amp;"*")</f>
        <v/>
      </c>
      <c r="AO54" s="37">
        <f>+COUNTIF(E54:AI54,"*"&amp;"D"&amp;"*")</f>
        <v/>
      </c>
      <c r="AP54" s="37">
        <f>+COUNTIF(E54:AI54,"*"&amp;"E"&amp;"*")</f>
        <v/>
      </c>
      <c r="AQ54" s="37">
        <f>+COUNTIF(E54:AI54,"*"&amp;"F"&amp;"*")</f>
        <v/>
      </c>
      <c r="AR54" s="37">
        <f>+COUNTIF(E54:AI54,"*"&amp;"G"&amp;"*")</f>
        <v/>
      </c>
      <c r="AS54" s="37">
        <f>+COUNTIF(E54:AI54,"*"&amp;"H"&amp;"*")</f>
        <v/>
      </c>
      <c r="AT54" s="37">
        <f>+COUNTIF(E54:AI54,"*"&amp;"I"&amp;"*")</f>
        <v/>
      </c>
      <c r="AU54" s="37">
        <f>+COUNTIF(E54:AI54,"*"&amp;"J"&amp;"*")</f>
        <v/>
      </c>
      <c r="AV54" s="37">
        <f>+COUNTIF(E54:AI54,"*"&amp;"K"&amp;"*")</f>
        <v/>
      </c>
      <c r="AW54" s="37">
        <f>+COUNTIF(E54:AI54,"*"&amp;"L"&amp;"*")</f>
        <v/>
      </c>
      <c r="AX54" s="37">
        <f>+COUNTIF(E54:AI54,"*"&amp;"M"&amp;"*")</f>
        <v/>
      </c>
      <c r="AY54" s="37">
        <f>+COUNTIF(E54:AI54,"*"&amp;"N"&amp;"*")</f>
        <v/>
      </c>
      <c r="AZ54" s="37">
        <f>+COUNTIF(E54:AI54,"*"&amp;"O"&amp;"*")</f>
        <v/>
      </c>
      <c r="BB54" s="39">
        <f>IF($C54="NPT",SUM($AL54:$AZ54),0)</f>
        <v/>
      </c>
      <c r="BC54" s="40">
        <f>IF($C54="PT",SUM($AL54:$AZ54),0)</f>
        <v/>
      </c>
      <c r="BD54" s="41">
        <f>AL54*$B$11</f>
        <v/>
      </c>
      <c r="BE54" s="41">
        <f>AM54*$B$12</f>
        <v/>
      </c>
      <c r="BF54" s="41">
        <f>AN54*$B$13</f>
        <v/>
      </c>
      <c r="BG54" s="41">
        <f>AO54*$B$14</f>
        <v/>
      </c>
      <c r="BH54" s="41">
        <f>AP54*$B$15</f>
        <v/>
      </c>
      <c r="BI54" s="41">
        <f>AQ54*$B$16</f>
        <v/>
      </c>
      <c r="BJ54" s="41">
        <f>AR54*$B$17</f>
        <v/>
      </c>
      <c r="BK54" s="41">
        <f>AS54*$B$18</f>
        <v/>
      </c>
      <c r="BL54" s="41">
        <f>AT54*$B$19</f>
        <v/>
      </c>
      <c r="BM54" s="41">
        <f>AU54*$B$20</f>
        <v/>
      </c>
      <c r="BN54" s="41">
        <f>AV54*$B$21</f>
        <v/>
      </c>
      <c r="BO54" s="41">
        <f>AW54*$B$22</f>
        <v/>
      </c>
      <c r="BP54" s="41">
        <f>AX54*$B$23</f>
        <v/>
      </c>
      <c r="BQ54" s="41">
        <f>AY54*$B$24</f>
        <v/>
      </c>
      <c r="BR54" s="41">
        <f>AZ54*$B$25</f>
        <v/>
      </c>
    </row>
    <row r="55" ht="21" customHeight="1" thickBot="1">
      <c r="A55" s="445" t="inlineStr">
        <is>
          <t xml:space="preserve">Gortimer Gibbons Life On Normal Street </t>
        </is>
      </c>
      <c r="B55" s="446" t="inlineStr">
        <is>
          <t>17:00</t>
        </is>
      </c>
      <c r="C55" s="446" t="inlineStr">
        <is>
          <t>PT</t>
        </is>
      </c>
      <c r="D55" s="391" t="inlineStr">
        <is>
          <t>Mo - Su</t>
        </is>
      </c>
      <c r="E55" s="676" t="n"/>
      <c r="F55" s="676" t="n"/>
      <c r="G55" s="674" t="n"/>
      <c r="H55" s="674" t="n"/>
      <c r="I55" s="674" t="n"/>
      <c r="J55" s="674" t="n"/>
      <c r="K55" s="674" t="n"/>
      <c r="L55" s="676" t="n"/>
      <c r="M55" s="676" t="n"/>
      <c r="N55" s="674" t="n"/>
      <c r="O55" s="674" t="n"/>
      <c r="P55" s="674" t="n"/>
      <c r="Q55" s="674" t="n"/>
      <c r="R55" s="674" t="n"/>
      <c r="S55" s="676" t="n"/>
      <c r="T55" s="676" t="n"/>
      <c r="U55" s="674" t="n"/>
      <c r="V55" s="674" t="n"/>
      <c r="W55" s="674" t="n"/>
      <c r="X55" s="674" t="n"/>
      <c r="Y55" s="674" t="n"/>
      <c r="Z55" s="676" t="n"/>
      <c r="AA55" s="676" t="n"/>
      <c r="AB55" s="674" t="n"/>
      <c r="AC55" s="674" t="n"/>
      <c r="AD55" s="674" t="n"/>
      <c r="AE55" s="674" t="n"/>
      <c r="AF55" s="674" t="n"/>
      <c r="AG55" s="676" t="n"/>
      <c r="AH55" s="676" t="n"/>
      <c r="AI55" s="674" t="n"/>
      <c r="AJ55" s="302">
        <f>COUNTA(E55:AI55)</f>
        <v/>
      </c>
      <c r="AL55" s="393">
        <f>+COUNTIF(E55:AI55,"*"&amp;"A"&amp;"*")</f>
        <v/>
      </c>
      <c r="AM55" s="37">
        <f>+COUNTIF(E55:AI55,"*"&amp;"B"&amp;"*")</f>
        <v/>
      </c>
      <c r="AN55" s="37">
        <f>+COUNTIF(E55:AI55,"*"&amp;"C"&amp;"*")</f>
        <v/>
      </c>
      <c r="AO55" s="37">
        <f>+COUNTIF(E55:AI55,"*"&amp;"D"&amp;"*")</f>
        <v/>
      </c>
      <c r="AP55" s="37">
        <f>+COUNTIF(E55:AI55,"*"&amp;"E"&amp;"*")</f>
        <v/>
      </c>
      <c r="AQ55" s="37">
        <f>+COUNTIF(E55:AI55,"*"&amp;"F"&amp;"*")</f>
        <v/>
      </c>
      <c r="AR55" s="37">
        <f>+COUNTIF(E55:AI55,"*"&amp;"G"&amp;"*")</f>
        <v/>
      </c>
      <c r="AS55" s="37">
        <f>+COUNTIF(E55:AI55,"*"&amp;"H"&amp;"*")</f>
        <v/>
      </c>
      <c r="AT55" s="37">
        <f>+COUNTIF(E55:AI55,"*"&amp;"I"&amp;"*")</f>
        <v/>
      </c>
      <c r="AU55" s="37">
        <f>+COUNTIF(E55:AI55,"*"&amp;"J"&amp;"*")</f>
        <v/>
      </c>
      <c r="AV55" s="37">
        <f>+COUNTIF(E55:AI55,"*"&amp;"K"&amp;"*")</f>
        <v/>
      </c>
      <c r="AW55" s="37">
        <f>+COUNTIF(E55:AI55,"*"&amp;"L"&amp;"*")</f>
        <v/>
      </c>
      <c r="AX55" s="37">
        <f>+COUNTIF(E55:AI55,"*"&amp;"M"&amp;"*")</f>
        <v/>
      </c>
      <c r="AY55" s="37">
        <f>+COUNTIF(E55:AI55,"*"&amp;"N"&amp;"*")</f>
        <v/>
      </c>
      <c r="AZ55" s="37">
        <f>+COUNTIF(E55:AI55,"*"&amp;"O"&amp;"*")</f>
        <v/>
      </c>
      <c r="BB55" s="39">
        <f>IF($C55="NPT",SUM($AL55:$AZ55),0)</f>
        <v/>
      </c>
      <c r="BC55" s="40">
        <f>IF($C55="PT",SUM($AL55:$AZ55),0)</f>
        <v/>
      </c>
      <c r="BD55" s="41">
        <f>AL55*$B$11</f>
        <v/>
      </c>
      <c r="BE55" s="41">
        <f>AM55*$B$12</f>
        <v/>
      </c>
      <c r="BF55" s="41">
        <f>AN55*$B$13</f>
        <v/>
      </c>
      <c r="BG55" s="41">
        <f>AO55*$B$14</f>
        <v/>
      </c>
      <c r="BH55" s="41">
        <f>AP55*$B$15</f>
        <v/>
      </c>
      <c r="BI55" s="41">
        <f>AQ55*$B$16</f>
        <v/>
      </c>
      <c r="BJ55" s="41">
        <f>AR55*$B$17</f>
        <v/>
      </c>
      <c r="BK55" s="41">
        <f>AS55*$B$18</f>
        <v/>
      </c>
      <c r="BL55" s="41">
        <f>AT55*$B$19</f>
        <v/>
      </c>
      <c r="BM55" s="41">
        <f>AU55*$B$20</f>
        <v/>
      </c>
      <c r="BN55" s="41">
        <f>AV55*$B$21</f>
        <v/>
      </c>
      <c r="BO55" s="41">
        <f>AW55*$B$22</f>
        <v/>
      </c>
      <c r="BP55" s="41">
        <f>AX55*$B$23</f>
        <v/>
      </c>
      <c r="BQ55" s="41">
        <f>AY55*$B$24</f>
        <v/>
      </c>
      <c r="BR55" s="41">
        <f>AZ55*$B$25</f>
        <v/>
      </c>
    </row>
    <row r="56" ht="21" customHeight="1" thickBot="1">
      <c r="A56" s="445" t="inlineStr">
        <is>
          <t xml:space="preserve">WIZARDS VS ALIENS </t>
        </is>
      </c>
      <c r="B56" s="446" t="inlineStr">
        <is>
          <t>17:30</t>
        </is>
      </c>
      <c r="C56" s="446" t="inlineStr">
        <is>
          <t>PT</t>
        </is>
      </c>
      <c r="D56" s="391" t="inlineStr">
        <is>
          <t>Mo - Su</t>
        </is>
      </c>
      <c r="E56" s="676" t="n"/>
      <c r="F56" s="676" t="n"/>
      <c r="G56" s="675" t="n"/>
      <c r="H56" s="675" t="n"/>
      <c r="I56" s="675" t="n"/>
      <c r="J56" s="675" t="n"/>
      <c r="K56" s="675" t="n"/>
      <c r="L56" s="676" t="n"/>
      <c r="M56" s="676" t="n"/>
      <c r="N56" s="675" t="n"/>
      <c r="O56" s="675" t="n"/>
      <c r="P56" s="675" t="n"/>
      <c r="Q56" s="675" t="n"/>
      <c r="R56" s="675" t="n"/>
      <c r="S56" s="676" t="n"/>
      <c r="T56" s="676" t="n"/>
      <c r="U56" s="675" t="n"/>
      <c r="V56" s="675" t="n"/>
      <c r="W56" s="675" t="n"/>
      <c r="X56" s="675" t="n"/>
      <c r="Y56" s="675" t="n"/>
      <c r="Z56" s="676" t="n"/>
      <c r="AA56" s="676" t="n"/>
      <c r="AB56" s="675" t="n"/>
      <c r="AC56" s="675" t="n"/>
      <c r="AD56" s="675" t="n"/>
      <c r="AE56" s="675" t="n"/>
      <c r="AF56" s="675" t="n"/>
      <c r="AG56" s="676" t="n"/>
      <c r="AH56" s="676" t="n"/>
      <c r="AI56" s="675" t="n"/>
      <c r="AJ56" s="302">
        <f>COUNTA(E56:AI56)</f>
        <v/>
      </c>
      <c r="AL56" s="393">
        <f>+COUNTIF(E56:AI56,"*"&amp;"A"&amp;"*")</f>
        <v/>
      </c>
      <c r="AM56" s="37">
        <f>+COUNTIF(E56:AI56,"*"&amp;"B"&amp;"*")</f>
        <v/>
      </c>
      <c r="AN56" s="37">
        <f>+COUNTIF(E56:AI56,"*"&amp;"C"&amp;"*")</f>
        <v/>
      </c>
      <c r="AO56" s="37">
        <f>+COUNTIF(E56:AI56,"*"&amp;"D"&amp;"*")</f>
        <v/>
      </c>
      <c r="AP56" s="37">
        <f>+COUNTIF(E56:AI56,"*"&amp;"E"&amp;"*")</f>
        <v/>
      </c>
      <c r="AQ56" s="37">
        <f>+COUNTIF(E56:AI56,"*"&amp;"F"&amp;"*")</f>
        <v/>
      </c>
      <c r="AR56" s="37">
        <f>+COUNTIF(E56:AI56,"*"&amp;"G"&amp;"*")</f>
        <v/>
      </c>
      <c r="AS56" s="37">
        <f>+COUNTIF(E56:AI56,"*"&amp;"H"&amp;"*")</f>
        <v/>
      </c>
      <c r="AT56" s="37">
        <f>+COUNTIF(E56:AI56,"*"&amp;"I"&amp;"*")</f>
        <v/>
      </c>
      <c r="AU56" s="37">
        <f>+COUNTIF(E56:AI56,"*"&amp;"J"&amp;"*")</f>
        <v/>
      </c>
      <c r="AV56" s="37">
        <f>+COUNTIF(E56:AI56,"*"&amp;"K"&amp;"*")</f>
        <v/>
      </c>
      <c r="AW56" s="37">
        <f>+COUNTIF(E56:AI56,"*"&amp;"L"&amp;"*")</f>
        <v/>
      </c>
      <c r="AX56" s="37">
        <f>+COUNTIF(E56:AI56,"*"&amp;"M"&amp;"*")</f>
        <v/>
      </c>
      <c r="AY56" s="37">
        <f>+COUNTIF(E56:AI56,"*"&amp;"N"&amp;"*")</f>
        <v/>
      </c>
      <c r="AZ56" s="37">
        <f>+COUNTIF(E56:AI56,"*"&amp;"O"&amp;"*")</f>
        <v/>
      </c>
      <c r="BB56" s="39">
        <f>IF($C56="NPT",SUM($AL56:$AZ56),0)</f>
        <v/>
      </c>
      <c r="BC56" s="40">
        <f>IF($C56="PT",SUM($AL56:$AZ56),0)</f>
        <v/>
      </c>
      <c r="BD56" s="41">
        <f>AL56*$B$11</f>
        <v/>
      </c>
      <c r="BE56" s="41">
        <f>AM56*$B$12</f>
        <v/>
      </c>
      <c r="BF56" s="41">
        <f>AN56*$B$13</f>
        <v/>
      </c>
      <c r="BG56" s="41">
        <f>AO56*$B$14</f>
        <v/>
      </c>
      <c r="BH56" s="41">
        <f>AP56*$B$15</f>
        <v/>
      </c>
      <c r="BI56" s="41">
        <f>AQ56*$B$16</f>
        <v/>
      </c>
      <c r="BJ56" s="41">
        <f>AR56*$B$17</f>
        <v/>
      </c>
      <c r="BK56" s="41">
        <f>AS56*$B$18</f>
        <v/>
      </c>
      <c r="BL56" s="41">
        <f>AT56*$B$19</f>
        <v/>
      </c>
      <c r="BM56" s="41">
        <f>AU56*$B$20</f>
        <v/>
      </c>
      <c r="BN56" s="41">
        <f>AV56*$B$21</f>
        <v/>
      </c>
      <c r="BO56" s="41">
        <f>AW56*$B$22</f>
        <v/>
      </c>
      <c r="BP56" s="41">
        <f>AX56*$B$23</f>
        <v/>
      </c>
      <c r="BQ56" s="41">
        <f>AY56*$B$24</f>
        <v/>
      </c>
      <c r="BR56" s="41">
        <f>AZ56*$B$25</f>
        <v/>
      </c>
    </row>
    <row r="57" ht="21" customHeight="1" thickBot="1">
      <c r="A57" s="445" t="inlineStr">
        <is>
          <t>Knight Squad</t>
        </is>
      </c>
      <c r="B57" s="446" t="inlineStr">
        <is>
          <t>17:45</t>
        </is>
      </c>
      <c r="C57" s="446" t="inlineStr">
        <is>
          <t>PT</t>
        </is>
      </c>
      <c r="D57" s="391" t="inlineStr">
        <is>
          <t>Mo - Su</t>
        </is>
      </c>
      <c r="E57" s="675" t="n"/>
      <c r="F57" s="675" t="n"/>
      <c r="G57" s="674" t="n"/>
      <c r="H57" s="674" t="n"/>
      <c r="I57" s="674" t="n"/>
      <c r="J57" s="674" t="n"/>
      <c r="K57" s="674" t="n"/>
      <c r="L57" s="675" t="n"/>
      <c r="M57" s="675" t="n"/>
      <c r="N57" s="674" t="n"/>
      <c r="O57" s="674" t="n"/>
      <c r="P57" s="674" t="n"/>
      <c r="Q57" s="674" t="n"/>
      <c r="R57" s="674" t="n"/>
      <c r="S57" s="675" t="n"/>
      <c r="T57" s="675" t="n"/>
      <c r="U57" s="674" t="n"/>
      <c r="V57" s="674" t="n"/>
      <c r="W57" s="674" t="n"/>
      <c r="X57" s="674" t="n"/>
      <c r="Y57" s="674" t="n"/>
      <c r="Z57" s="675" t="n"/>
      <c r="AA57" s="675" t="n"/>
      <c r="AB57" s="674" t="n"/>
      <c r="AC57" s="674" t="n"/>
      <c r="AD57" s="674" t="n"/>
      <c r="AE57" s="674" t="n"/>
      <c r="AF57" s="674" t="n"/>
      <c r="AG57" s="675" t="n"/>
      <c r="AH57" s="675" t="n"/>
      <c r="AI57" s="674" t="n"/>
      <c r="AJ57" s="302">
        <f>COUNTA(E57:AI57)</f>
        <v/>
      </c>
      <c r="AL57" s="393">
        <f>+COUNTIF(E57:AI57,"*"&amp;"A"&amp;"*")</f>
        <v/>
      </c>
      <c r="AM57" s="37">
        <f>+COUNTIF(E57:AI57,"*"&amp;"B"&amp;"*")</f>
        <v/>
      </c>
      <c r="AN57" s="37">
        <f>+COUNTIF(E57:AI57,"*"&amp;"C"&amp;"*")</f>
        <v/>
      </c>
      <c r="AO57" s="37">
        <f>+COUNTIF(E57:AI57,"*"&amp;"D"&amp;"*")</f>
        <v/>
      </c>
      <c r="AP57" s="37">
        <f>+COUNTIF(E57:AI57,"*"&amp;"E"&amp;"*")</f>
        <v/>
      </c>
      <c r="AQ57" s="37">
        <f>+COUNTIF(E57:AI57,"*"&amp;"F"&amp;"*")</f>
        <v/>
      </c>
      <c r="AR57" s="37">
        <f>+COUNTIF(E57:AI57,"*"&amp;"G"&amp;"*")</f>
        <v/>
      </c>
      <c r="AS57" s="37">
        <f>+COUNTIF(E57:AI57,"*"&amp;"H"&amp;"*")</f>
        <v/>
      </c>
      <c r="AT57" s="37">
        <f>+COUNTIF(E57:AI57,"*"&amp;"I"&amp;"*")</f>
        <v/>
      </c>
      <c r="AU57" s="37">
        <f>+COUNTIF(E57:AI57,"*"&amp;"J"&amp;"*")</f>
        <v/>
      </c>
      <c r="AV57" s="37">
        <f>+COUNTIF(E57:AI57,"*"&amp;"K"&amp;"*")</f>
        <v/>
      </c>
      <c r="AW57" s="37">
        <f>+COUNTIF(E57:AI57,"*"&amp;"L"&amp;"*")</f>
        <v/>
      </c>
      <c r="AX57" s="37">
        <f>+COUNTIF(E57:AI57,"*"&amp;"M"&amp;"*")</f>
        <v/>
      </c>
      <c r="AY57" s="37">
        <f>+COUNTIF(E57:AI57,"*"&amp;"N"&amp;"*")</f>
        <v/>
      </c>
      <c r="AZ57" s="37">
        <f>+COUNTIF(E57:AI57,"*"&amp;"O"&amp;"*")</f>
        <v/>
      </c>
      <c r="BB57" s="39">
        <f>IF($C57="NPT",SUM($AL57:$AZ57),0)</f>
        <v/>
      </c>
      <c r="BC57" s="40">
        <f>IF($C57="PT",SUM($AL57:$AZ57),0)</f>
        <v/>
      </c>
      <c r="BD57" s="41">
        <f>AL57*$B$11</f>
        <v/>
      </c>
      <c r="BE57" s="41">
        <f>AM57*$B$12</f>
        <v/>
      </c>
      <c r="BF57" s="41">
        <f>AN57*$B$13</f>
        <v/>
      </c>
      <c r="BG57" s="41">
        <f>AO57*$B$14</f>
        <v/>
      </c>
      <c r="BH57" s="41">
        <f>AP57*$B$15</f>
        <v/>
      </c>
      <c r="BI57" s="41">
        <f>AQ57*$B$16</f>
        <v/>
      </c>
      <c r="BJ57" s="41">
        <f>AR57*$B$17</f>
        <v/>
      </c>
      <c r="BK57" s="41">
        <f>AS57*$B$18</f>
        <v/>
      </c>
      <c r="BL57" s="41">
        <f>AT57*$B$19</f>
        <v/>
      </c>
      <c r="BM57" s="41">
        <f>AU57*$B$20</f>
        <v/>
      </c>
      <c r="BN57" s="41">
        <f>AV57*$B$21</f>
        <v/>
      </c>
      <c r="BO57" s="41">
        <f>AW57*$B$22</f>
        <v/>
      </c>
      <c r="BP57" s="41">
        <f>AX57*$B$23</f>
        <v/>
      </c>
      <c r="BQ57" s="41">
        <f>AY57*$B$24</f>
        <v/>
      </c>
      <c r="BR57" s="41">
        <f>AZ57*$B$25</f>
        <v/>
      </c>
    </row>
    <row r="58" ht="21" customHeight="1" thickBot="1">
      <c r="A58" s="445" t="inlineStr">
        <is>
          <t>Game Shakers</t>
        </is>
      </c>
      <c r="B58" s="446" t="inlineStr">
        <is>
          <t>18:15</t>
        </is>
      </c>
      <c r="C58" s="446" t="inlineStr">
        <is>
          <t>PT</t>
        </is>
      </c>
      <c r="D58" s="391" t="inlineStr">
        <is>
          <t>Mo - Su</t>
        </is>
      </c>
      <c r="E58" s="676" t="n"/>
      <c r="F58" s="676" t="n"/>
      <c r="G58" s="674" t="n"/>
      <c r="H58" s="674" t="n"/>
      <c r="I58" s="674" t="n"/>
      <c r="J58" s="674" t="n"/>
      <c r="K58" s="674" t="n"/>
      <c r="L58" s="676" t="n"/>
      <c r="M58" s="676" t="n"/>
      <c r="N58" s="674" t="n"/>
      <c r="O58" s="674" t="n"/>
      <c r="P58" s="674" t="n"/>
      <c r="Q58" s="674" t="n"/>
      <c r="R58" s="674" t="n"/>
      <c r="S58" s="676" t="n"/>
      <c r="T58" s="676" t="n"/>
      <c r="U58" s="674" t="n"/>
      <c r="V58" s="674" t="n"/>
      <c r="W58" s="674" t="n"/>
      <c r="X58" s="674" t="n"/>
      <c r="Y58" s="674" t="n"/>
      <c r="Z58" s="676" t="n"/>
      <c r="AA58" s="676" t="n"/>
      <c r="AB58" s="674" t="n"/>
      <c r="AC58" s="674" t="n"/>
      <c r="AD58" s="674" t="n"/>
      <c r="AE58" s="674" t="n"/>
      <c r="AF58" s="674" t="n"/>
      <c r="AG58" s="676" t="n"/>
      <c r="AH58" s="676" t="n"/>
      <c r="AI58" s="674" t="n"/>
      <c r="AJ58" s="302">
        <f>COUNTA(E58:AI58)</f>
        <v/>
      </c>
      <c r="AL58" s="393">
        <f>+COUNTIF(E58:AI58,"*"&amp;"A"&amp;"*")</f>
        <v/>
      </c>
      <c r="AM58" s="37">
        <f>+COUNTIF(E58:AI58,"*"&amp;"B"&amp;"*")</f>
        <v/>
      </c>
      <c r="AN58" s="37">
        <f>+COUNTIF(E58:AI58,"*"&amp;"C"&amp;"*")</f>
        <v/>
      </c>
      <c r="AO58" s="37">
        <f>+COUNTIF(E58:AI58,"*"&amp;"D"&amp;"*")</f>
        <v/>
      </c>
      <c r="AP58" s="37">
        <f>+COUNTIF(E58:AI58,"*"&amp;"E"&amp;"*")</f>
        <v/>
      </c>
      <c r="AQ58" s="37">
        <f>+COUNTIF(E58:AI58,"*"&amp;"F"&amp;"*")</f>
        <v/>
      </c>
      <c r="AR58" s="37">
        <f>+COUNTIF(E58:AI58,"*"&amp;"G"&amp;"*")</f>
        <v/>
      </c>
      <c r="AS58" s="37">
        <f>+COUNTIF(E58:AI58,"*"&amp;"H"&amp;"*")</f>
        <v/>
      </c>
      <c r="AT58" s="37">
        <f>+COUNTIF(E58:AI58,"*"&amp;"I"&amp;"*")</f>
        <v/>
      </c>
      <c r="AU58" s="37">
        <f>+COUNTIF(E58:AI58,"*"&amp;"J"&amp;"*")</f>
        <v/>
      </c>
      <c r="AV58" s="37">
        <f>+COUNTIF(E58:AI58,"*"&amp;"K"&amp;"*")</f>
        <v/>
      </c>
      <c r="AW58" s="37">
        <f>+COUNTIF(E58:AI58,"*"&amp;"L"&amp;"*")</f>
        <v/>
      </c>
      <c r="AX58" s="37">
        <f>+COUNTIF(E58:AI58,"*"&amp;"M"&amp;"*")</f>
        <v/>
      </c>
      <c r="AY58" s="37">
        <f>+COUNTIF(E58:AI58,"*"&amp;"N"&amp;"*")</f>
        <v/>
      </c>
      <c r="AZ58" s="37">
        <f>+COUNTIF(E58:AI58,"*"&amp;"O"&amp;"*")</f>
        <v/>
      </c>
      <c r="BB58" s="39">
        <f>IF($C58="NPT",SUM($AL58:$AZ58),0)</f>
        <v/>
      </c>
      <c r="BC58" s="40">
        <f>IF($C58="PT",SUM($AL58:$AZ58),0)</f>
        <v/>
      </c>
      <c r="BD58" s="41">
        <f>AL58*$B$11</f>
        <v/>
      </c>
      <c r="BE58" s="41">
        <f>AM58*$B$12</f>
        <v/>
      </c>
      <c r="BF58" s="41">
        <f>AN58*$B$13</f>
        <v/>
      </c>
      <c r="BG58" s="41">
        <f>AO58*$B$14</f>
        <v/>
      </c>
      <c r="BH58" s="41">
        <f>AP58*$B$15</f>
        <v/>
      </c>
      <c r="BI58" s="41">
        <f>AQ58*$B$16</f>
        <v/>
      </c>
      <c r="BJ58" s="41">
        <f>AR58*$B$17</f>
        <v/>
      </c>
      <c r="BK58" s="41">
        <f>AS58*$B$18</f>
        <v/>
      </c>
      <c r="BL58" s="41">
        <f>AT58*$B$19</f>
        <v/>
      </c>
      <c r="BM58" s="41">
        <f>AU58*$B$20</f>
        <v/>
      </c>
      <c r="BN58" s="41">
        <f>AV58*$B$21</f>
        <v/>
      </c>
      <c r="BO58" s="41">
        <f>AW58*$B$22</f>
        <v/>
      </c>
      <c r="BP58" s="41">
        <f>AX58*$B$23</f>
        <v/>
      </c>
      <c r="BQ58" s="41">
        <f>AY58*$B$24</f>
        <v/>
      </c>
      <c r="BR58" s="41">
        <f>AZ58*$B$25</f>
        <v/>
      </c>
    </row>
    <row r="59" ht="21" customHeight="1" thickBot="1">
      <c r="A59" s="445" t="inlineStr">
        <is>
          <t>DEATH NOTE 1</t>
        </is>
      </c>
      <c r="B59" s="446" t="inlineStr">
        <is>
          <t>19:00</t>
        </is>
      </c>
      <c r="C59" s="446" t="inlineStr">
        <is>
          <t>PT</t>
        </is>
      </c>
      <c r="D59" s="391" t="inlineStr">
        <is>
          <t>Mo - Su</t>
        </is>
      </c>
      <c r="E59" s="676" t="n"/>
      <c r="F59" s="676" t="n"/>
      <c r="G59" s="674" t="n"/>
      <c r="H59" s="674" t="n"/>
      <c r="I59" s="674" t="n"/>
      <c r="J59" s="674" t="n"/>
      <c r="K59" s="674" t="n"/>
      <c r="L59" s="676" t="n"/>
      <c r="M59" s="676" t="n"/>
      <c r="N59" s="674" t="n"/>
      <c r="O59" s="674" t="n"/>
      <c r="P59" s="674" t="n"/>
      <c r="Q59" s="674" t="n"/>
      <c r="R59" s="674" t="n"/>
      <c r="S59" s="676" t="n"/>
      <c r="T59" s="676" t="n"/>
      <c r="U59" s="674" t="n"/>
      <c r="V59" s="674" t="n"/>
      <c r="W59" s="674" t="n"/>
      <c r="X59" s="674" t="n"/>
      <c r="Y59" s="674" t="n"/>
      <c r="Z59" s="676" t="n"/>
      <c r="AA59" s="676" t="n"/>
      <c r="AB59" s="674" t="n"/>
      <c r="AC59" s="674" t="n"/>
      <c r="AD59" s="674" t="n"/>
      <c r="AE59" s="674" t="n"/>
      <c r="AF59" s="674" t="n"/>
      <c r="AG59" s="676" t="n"/>
      <c r="AH59" s="676" t="n"/>
      <c r="AI59" s="674" t="n"/>
      <c r="AJ59" s="302">
        <f>COUNTA(E59:AI59)</f>
        <v/>
      </c>
      <c r="AL59" s="393">
        <f>+COUNTIF(E59:AI59,"*"&amp;"A"&amp;"*")</f>
        <v/>
      </c>
      <c r="AM59" s="37">
        <f>+COUNTIF(E59:AI59,"*"&amp;"B"&amp;"*")</f>
        <v/>
      </c>
      <c r="AN59" s="37">
        <f>+COUNTIF(E59:AI59,"*"&amp;"C"&amp;"*")</f>
        <v/>
      </c>
      <c r="AO59" s="37">
        <f>+COUNTIF(E59:AI59,"*"&amp;"D"&amp;"*")</f>
        <v/>
      </c>
      <c r="AP59" s="37">
        <f>+COUNTIF(E59:AI59,"*"&amp;"E"&amp;"*")</f>
        <v/>
      </c>
      <c r="AQ59" s="37">
        <f>+COUNTIF(E59:AI59,"*"&amp;"F"&amp;"*")</f>
        <v/>
      </c>
      <c r="AR59" s="37">
        <f>+COUNTIF(E59:AI59,"*"&amp;"G"&amp;"*")</f>
        <v/>
      </c>
      <c r="AS59" s="37">
        <f>+COUNTIF(E59:AI59,"*"&amp;"H"&amp;"*")</f>
        <v/>
      </c>
      <c r="AT59" s="37">
        <f>+COUNTIF(E59:AI59,"*"&amp;"I"&amp;"*")</f>
        <v/>
      </c>
      <c r="AU59" s="37">
        <f>+COUNTIF(E59:AI59,"*"&amp;"J"&amp;"*")</f>
        <v/>
      </c>
      <c r="AV59" s="37">
        <f>+COUNTIF(E59:AI59,"*"&amp;"K"&amp;"*")</f>
        <v/>
      </c>
      <c r="AW59" s="37">
        <f>+COUNTIF(E59:AI59,"*"&amp;"L"&amp;"*")</f>
        <v/>
      </c>
      <c r="AX59" s="37">
        <f>+COUNTIF(E59:AI59,"*"&amp;"M"&amp;"*")</f>
        <v/>
      </c>
      <c r="AY59" s="37">
        <f>+COUNTIF(E59:AI59,"*"&amp;"N"&amp;"*")</f>
        <v/>
      </c>
      <c r="AZ59" s="37">
        <f>+COUNTIF(E59:AI59,"*"&amp;"O"&amp;"*")</f>
        <v/>
      </c>
      <c r="BB59" s="39">
        <f>IF($C59="NPT",SUM($AL59:$AZ59),0)</f>
        <v/>
      </c>
      <c r="BC59" s="40">
        <f>IF($C59="PT",SUM($AL59:$AZ59),0)</f>
        <v/>
      </c>
      <c r="BD59" s="41">
        <f>AL59*$B$11</f>
        <v/>
      </c>
      <c r="BE59" s="41">
        <f>AM59*$B$12</f>
        <v/>
      </c>
      <c r="BF59" s="41">
        <f>AN59*$B$13</f>
        <v/>
      </c>
      <c r="BG59" s="41">
        <f>AO59*$B$14</f>
        <v/>
      </c>
      <c r="BH59" s="41">
        <f>AP59*$B$15</f>
        <v/>
      </c>
      <c r="BI59" s="41">
        <f>AQ59*$B$16</f>
        <v/>
      </c>
      <c r="BJ59" s="41">
        <f>AR59*$B$17</f>
        <v/>
      </c>
      <c r="BK59" s="41">
        <f>AS59*$B$18</f>
        <v/>
      </c>
      <c r="BL59" s="41">
        <f>AT59*$B$19</f>
        <v/>
      </c>
      <c r="BM59" s="41">
        <f>AU59*$B$20</f>
        <v/>
      </c>
      <c r="BN59" s="41">
        <f>AV59*$B$21</f>
        <v/>
      </c>
      <c r="BO59" s="41">
        <f>AW59*$B$22</f>
        <v/>
      </c>
      <c r="BP59" s="41">
        <f>AX59*$B$23</f>
        <v/>
      </c>
      <c r="BQ59" s="41">
        <f>AY59*$B$24</f>
        <v/>
      </c>
      <c r="BR59" s="41">
        <f>AZ59*$B$25</f>
        <v/>
      </c>
    </row>
    <row r="60" ht="21" customHeight="1" thickBot="1">
      <c r="A60" s="445" t="inlineStr">
        <is>
          <t>The Fairly Odd Parents</t>
        </is>
      </c>
      <c r="B60" s="446" t="inlineStr">
        <is>
          <t>19:30</t>
        </is>
      </c>
      <c r="C60" s="446" t="inlineStr">
        <is>
          <t>PT</t>
        </is>
      </c>
      <c r="D60" s="391" t="inlineStr">
        <is>
          <t>Mo - Su</t>
        </is>
      </c>
      <c r="E60" s="676" t="n"/>
      <c r="F60" s="676" t="n"/>
      <c r="G60" s="674" t="n"/>
      <c r="H60" s="674" t="n"/>
      <c r="I60" s="674" t="n"/>
      <c r="J60" s="674" t="n"/>
      <c r="K60" s="674" t="n"/>
      <c r="L60" s="676" t="n"/>
      <c r="M60" s="676" t="n"/>
      <c r="N60" s="674" t="n"/>
      <c r="O60" s="674" t="n"/>
      <c r="P60" s="674" t="n"/>
      <c r="Q60" s="674" t="n"/>
      <c r="R60" s="674" t="n"/>
      <c r="S60" s="676" t="n"/>
      <c r="T60" s="676" t="n"/>
      <c r="U60" s="674" t="n"/>
      <c r="V60" s="674" t="n"/>
      <c r="W60" s="674" t="n"/>
      <c r="X60" s="674" t="n"/>
      <c r="Y60" s="674" t="n"/>
      <c r="Z60" s="676" t="n"/>
      <c r="AA60" s="676" t="n"/>
      <c r="AB60" s="674" t="n"/>
      <c r="AC60" s="674" t="n"/>
      <c r="AD60" s="674" t="n"/>
      <c r="AE60" s="674" t="n"/>
      <c r="AF60" s="674" t="n"/>
      <c r="AG60" s="676" t="n"/>
      <c r="AH60" s="676" t="n"/>
      <c r="AI60" s="674" t="n"/>
      <c r="AJ60" s="302">
        <f>COUNTA(E60:AI60)</f>
        <v/>
      </c>
      <c r="AL60" s="393">
        <f>+COUNTIF(E60:AI60,"*"&amp;"A"&amp;"*")</f>
        <v/>
      </c>
      <c r="AM60" s="37">
        <f>+COUNTIF(E60:AI60,"*"&amp;"B"&amp;"*")</f>
        <v/>
      </c>
      <c r="AN60" s="37">
        <f>+COUNTIF(E60:AI60,"*"&amp;"C"&amp;"*")</f>
        <v/>
      </c>
      <c r="AO60" s="37">
        <f>+COUNTIF(E60:AI60,"*"&amp;"D"&amp;"*")</f>
        <v/>
      </c>
      <c r="AP60" s="37">
        <f>+COUNTIF(E60:AI60,"*"&amp;"E"&amp;"*")</f>
        <v/>
      </c>
      <c r="AQ60" s="37">
        <f>+COUNTIF(E60:AI60,"*"&amp;"F"&amp;"*")</f>
        <v/>
      </c>
      <c r="AR60" s="37">
        <f>+COUNTIF(E60:AI60,"*"&amp;"G"&amp;"*")</f>
        <v/>
      </c>
      <c r="AS60" s="37">
        <f>+COUNTIF(E60:AI60,"*"&amp;"H"&amp;"*")</f>
        <v/>
      </c>
      <c r="AT60" s="37">
        <f>+COUNTIF(E60:AI60,"*"&amp;"I"&amp;"*")</f>
        <v/>
      </c>
      <c r="AU60" s="37">
        <f>+COUNTIF(E60:AI60,"*"&amp;"J"&amp;"*")</f>
        <v/>
      </c>
      <c r="AV60" s="37">
        <f>+COUNTIF(E60:AI60,"*"&amp;"K"&amp;"*")</f>
        <v/>
      </c>
      <c r="AW60" s="37">
        <f>+COUNTIF(E60:AI60,"*"&amp;"L"&amp;"*")</f>
        <v/>
      </c>
      <c r="AX60" s="37">
        <f>+COUNTIF(E60:AI60,"*"&amp;"M"&amp;"*")</f>
        <v/>
      </c>
      <c r="AY60" s="37">
        <f>+COUNTIF(E60:AI60,"*"&amp;"N"&amp;"*")</f>
        <v/>
      </c>
      <c r="AZ60" s="37">
        <f>+COUNTIF(E60:AI60,"*"&amp;"O"&amp;"*")</f>
        <v/>
      </c>
      <c r="BB60" s="39">
        <f>IF($C60="NPT",SUM($AL60:$AZ60),0)</f>
        <v/>
      </c>
      <c r="BC60" s="40">
        <f>IF($C60="PT",SUM($AL60:$AZ60),0)</f>
        <v/>
      </c>
      <c r="BD60" s="41">
        <f>AL60*$B$11</f>
        <v/>
      </c>
      <c r="BE60" s="41">
        <f>AM60*$B$12</f>
        <v/>
      </c>
      <c r="BF60" s="41">
        <f>AN60*$B$13</f>
        <v/>
      </c>
      <c r="BG60" s="41">
        <f>AO60*$B$14</f>
        <v/>
      </c>
      <c r="BH60" s="41">
        <f>AP60*$B$15</f>
        <v/>
      </c>
      <c r="BI60" s="41">
        <f>AQ60*$B$16</f>
        <v/>
      </c>
      <c r="BJ60" s="41">
        <f>AR60*$B$17</f>
        <v/>
      </c>
      <c r="BK60" s="41">
        <f>AS60*$B$18</f>
        <v/>
      </c>
      <c r="BL60" s="41">
        <f>AT60*$B$19</f>
        <v/>
      </c>
      <c r="BM60" s="41">
        <f>AU60*$B$20</f>
        <v/>
      </c>
      <c r="BN60" s="41">
        <f>AV60*$B$21</f>
        <v/>
      </c>
      <c r="BO60" s="41">
        <f>AW60*$B$22</f>
        <v/>
      </c>
      <c r="BP60" s="41">
        <f>AX60*$B$23</f>
        <v/>
      </c>
      <c r="BQ60" s="41">
        <f>AY60*$B$24</f>
        <v/>
      </c>
      <c r="BR60" s="41">
        <f>AZ60*$B$25</f>
        <v/>
      </c>
    </row>
    <row r="61" ht="21" customHeight="1" thickBot="1">
      <c r="A61" s="445" t="inlineStr">
        <is>
          <t>America's Got Talent</t>
        </is>
      </c>
      <c r="B61" s="446" t="inlineStr">
        <is>
          <t>19:45</t>
        </is>
      </c>
      <c r="C61" s="446" t="inlineStr">
        <is>
          <t>PT</t>
        </is>
      </c>
      <c r="D61" s="391" t="inlineStr">
        <is>
          <t>Mo - Su</t>
        </is>
      </c>
      <c r="E61" s="676" t="n"/>
      <c r="F61" s="676" t="n"/>
      <c r="G61" s="674" t="n"/>
      <c r="H61" s="674" t="n"/>
      <c r="I61" s="674" t="n"/>
      <c r="J61" s="674" t="n"/>
      <c r="K61" s="674" t="n"/>
      <c r="L61" s="676" t="n"/>
      <c r="M61" s="676" t="n"/>
      <c r="N61" s="674" t="n"/>
      <c r="O61" s="674" t="n"/>
      <c r="P61" s="674" t="n"/>
      <c r="Q61" s="674" t="n"/>
      <c r="R61" s="674" t="n"/>
      <c r="S61" s="676" t="n"/>
      <c r="T61" s="676" t="n"/>
      <c r="U61" s="674" t="n"/>
      <c r="V61" s="674" t="n"/>
      <c r="W61" s="674" t="n"/>
      <c r="X61" s="674" t="n"/>
      <c r="Y61" s="674" t="n"/>
      <c r="Z61" s="676" t="n"/>
      <c r="AA61" s="676" t="n"/>
      <c r="AB61" s="674" t="n"/>
      <c r="AC61" s="674" t="n"/>
      <c r="AD61" s="674" t="n"/>
      <c r="AE61" s="674" t="n"/>
      <c r="AF61" s="674" t="n"/>
      <c r="AG61" s="676" t="n"/>
      <c r="AH61" s="676" t="n"/>
      <c r="AI61" s="674" t="n"/>
      <c r="AJ61" s="302">
        <f>COUNTA(E61:AI61)</f>
        <v/>
      </c>
      <c r="AL61" s="393">
        <f>+COUNTIF(E61:AI61,"*"&amp;"A"&amp;"*")</f>
        <v/>
      </c>
      <c r="AM61" s="37">
        <f>+COUNTIF(E61:AI61,"*"&amp;"B"&amp;"*")</f>
        <v/>
      </c>
      <c r="AN61" s="37">
        <f>+COUNTIF(E61:AI61,"*"&amp;"C"&amp;"*")</f>
        <v/>
      </c>
      <c r="AO61" s="37">
        <f>+COUNTIF(E61:AI61,"*"&amp;"D"&amp;"*")</f>
        <v/>
      </c>
      <c r="AP61" s="37">
        <f>+COUNTIF(E61:AI61,"*"&amp;"E"&amp;"*")</f>
        <v/>
      </c>
      <c r="AQ61" s="37">
        <f>+COUNTIF(E61:AI61,"*"&amp;"F"&amp;"*")</f>
        <v/>
      </c>
      <c r="AR61" s="37">
        <f>+COUNTIF(E61:AI61,"*"&amp;"G"&amp;"*")</f>
        <v/>
      </c>
      <c r="AS61" s="37">
        <f>+COUNTIF(E61:AI61,"*"&amp;"H"&amp;"*")</f>
        <v/>
      </c>
      <c r="AT61" s="37">
        <f>+COUNTIF(E61:AI61,"*"&amp;"I"&amp;"*")</f>
        <v/>
      </c>
      <c r="AU61" s="37">
        <f>+COUNTIF(E61:AI61,"*"&amp;"J"&amp;"*")</f>
        <v/>
      </c>
      <c r="AV61" s="37">
        <f>+COUNTIF(E61:AI61,"*"&amp;"K"&amp;"*")</f>
        <v/>
      </c>
      <c r="AW61" s="37">
        <f>+COUNTIF(E61:AI61,"*"&amp;"L"&amp;"*")</f>
        <v/>
      </c>
      <c r="AX61" s="37">
        <f>+COUNTIF(E61:AI61,"*"&amp;"M"&amp;"*")</f>
        <v/>
      </c>
      <c r="AY61" s="37">
        <f>+COUNTIF(E61:AI61,"*"&amp;"N"&amp;"*")</f>
        <v/>
      </c>
      <c r="AZ61" s="37">
        <f>+COUNTIF(E61:AI61,"*"&amp;"O"&amp;"*")</f>
        <v/>
      </c>
      <c r="BB61" s="39">
        <f>IF($C61="NPT",SUM($AL61:$AZ61),0)</f>
        <v/>
      </c>
      <c r="BC61" s="40">
        <f>IF($C61="PT",SUM($AL61:$AZ61),0)</f>
        <v/>
      </c>
      <c r="BD61" s="41">
        <f>AL61*$B$11</f>
        <v/>
      </c>
      <c r="BE61" s="41">
        <f>AM61*$B$12</f>
        <v/>
      </c>
      <c r="BF61" s="41">
        <f>AN61*$B$13</f>
        <v/>
      </c>
      <c r="BG61" s="41">
        <f>AO61*$B$14</f>
        <v/>
      </c>
      <c r="BH61" s="41">
        <f>AP61*$B$15</f>
        <v/>
      </c>
      <c r="BI61" s="41">
        <f>AQ61*$B$16</f>
        <v/>
      </c>
      <c r="BJ61" s="41">
        <f>AR61*$B$17</f>
        <v/>
      </c>
      <c r="BK61" s="41">
        <f>AS61*$B$18</f>
        <v/>
      </c>
      <c r="BL61" s="41">
        <f>AT61*$B$19</f>
        <v/>
      </c>
      <c r="BM61" s="41">
        <f>AU61*$B$20</f>
        <v/>
      </c>
      <c r="BN61" s="41">
        <f>AV61*$B$21</f>
        <v/>
      </c>
      <c r="BO61" s="41">
        <f>AW61*$B$22</f>
        <v/>
      </c>
      <c r="BP61" s="41">
        <f>AX61*$B$23</f>
        <v/>
      </c>
      <c r="BQ61" s="41">
        <f>AY61*$B$24</f>
        <v/>
      </c>
      <c r="BR61" s="41">
        <f>AZ61*$B$25</f>
        <v/>
      </c>
    </row>
    <row r="62" ht="21" customHeight="1" thickBot="1">
      <c r="A62" s="445" t="inlineStr">
        <is>
          <t>America's Got Talent</t>
        </is>
      </c>
      <c r="B62" s="446" t="inlineStr">
        <is>
          <t>20:15</t>
        </is>
      </c>
      <c r="C62" s="446" t="inlineStr">
        <is>
          <t>PT</t>
        </is>
      </c>
      <c r="D62" s="391" t="inlineStr">
        <is>
          <t>Mo - Su</t>
        </is>
      </c>
      <c r="E62" s="676" t="n"/>
      <c r="F62" s="676" t="n"/>
      <c r="G62" s="675" t="n"/>
      <c r="H62" s="675" t="n"/>
      <c r="I62" s="675" t="n"/>
      <c r="J62" s="675" t="n"/>
      <c r="K62" s="675" t="n"/>
      <c r="L62" s="676" t="n"/>
      <c r="M62" s="676" t="n"/>
      <c r="N62" s="675" t="n"/>
      <c r="O62" s="675" t="n"/>
      <c r="P62" s="675" t="n"/>
      <c r="Q62" s="675" t="n"/>
      <c r="R62" s="675" t="n"/>
      <c r="S62" s="676" t="n"/>
      <c r="T62" s="676" t="n"/>
      <c r="U62" s="675" t="n"/>
      <c r="V62" s="675" t="n"/>
      <c r="W62" s="675" t="n"/>
      <c r="X62" s="675" t="n"/>
      <c r="Y62" s="675" t="n"/>
      <c r="Z62" s="676" t="n"/>
      <c r="AA62" s="676" t="n"/>
      <c r="AB62" s="675" t="n"/>
      <c r="AC62" s="675" t="n"/>
      <c r="AD62" s="675" t="n"/>
      <c r="AE62" s="675" t="n"/>
      <c r="AF62" s="675" t="n"/>
      <c r="AG62" s="676" t="n"/>
      <c r="AH62" s="676" t="n"/>
      <c r="AI62" s="675" t="n"/>
      <c r="AJ62" s="302">
        <f>COUNTA(E62:AI62)</f>
        <v/>
      </c>
      <c r="AL62" s="393">
        <f>+COUNTIF(E62:AI62,"*"&amp;"A"&amp;"*")</f>
        <v/>
      </c>
      <c r="AM62" s="37">
        <f>+COUNTIF(E62:AI62,"*"&amp;"B"&amp;"*")</f>
        <v/>
      </c>
      <c r="AN62" s="37">
        <f>+COUNTIF(E62:AI62,"*"&amp;"C"&amp;"*")</f>
        <v/>
      </c>
      <c r="AO62" s="37">
        <f>+COUNTIF(E62:AI62,"*"&amp;"D"&amp;"*")</f>
        <v/>
      </c>
      <c r="AP62" s="37">
        <f>+COUNTIF(E62:AI62,"*"&amp;"E"&amp;"*")</f>
        <v/>
      </c>
      <c r="AQ62" s="37">
        <f>+COUNTIF(E62:AI62,"*"&amp;"F"&amp;"*")</f>
        <v/>
      </c>
      <c r="AR62" s="37">
        <f>+COUNTIF(E62:AI62,"*"&amp;"G"&amp;"*")</f>
        <v/>
      </c>
      <c r="AS62" s="37">
        <f>+COUNTIF(E62:AI62,"*"&amp;"H"&amp;"*")</f>
        <v/>
      </c>
      <c r="AT62" s="37">
        <f>+COUNTIF(E62:AI62,"*"&amp;"I"&amp;"*")</f>
        <v/>
      </c>
      <c r="AU62" s="37">
        <f>+COUNTIF(E62:AI62,"*"&amp;"J"&amp;"*")</f>
        <v/>
      </c>
      <c r="AV62" s="37">
        <f>+COUNTIF(E62:AI62,"*"&amp;"K"&amp;"*")</f>
        <v/>
      </c>
      <c r="AW62" s="37">
        <f>+COUNTIF(E62:AI62,"*"&amp;"L"&amp;"*")</f>
        <v/>
      </c>
      <c r="AX62" s="37">
        <f>+COUNTIF(E62:AI62,"*"&amp;"M"&amp;"*")</f>
        <v/>
      </c>
      <c r="AY62" s="37">
        <f>+COUNTIF(E62:AI62,"*"&amp;"N"&amp;"*")</f>
        <v/>
      </c>
      <c r="AZ62" s="37">
        <f>+COUNTIF(E62:AI62,"*"&amp;"O"&amp;"*")</f>
        <v/>
      </c>
      <c r="BB62" s="39">
        <f>IF($C62="NPT",SUM($AL62:$AZ62),0)</f>
        <v/>
      </c>
      <c r="BC62" s="40">
        <f>IF($C62="PT",SUM($AL62:$AZ62),0)</f>
        <v/>
      </c>
      <c r="BD62" s="41">
        <f>AL62*$B$11</f>
        <v/>
      </c>
      <c r="BE62" s="41">
        <f>AM62*$B$12</f>
        <v/>
      </c>
      <c r="BF62" s="41">
        <f>AN62*$B$13</f>
        <v/>
      </c>
      <c r="BG62" s="41">
        <f>AO62*$B$14</f>
        <v/>
      </c>
      <c r="BH62" s="41">
        <f>AP62*$B$15</f>
        <v/>
      </c>
      <c r="BI62" s="41">
        <f>AQ62*$B$16</f>
        <v/>
      </c>
      <c r="BJ62" s="41">
        <f>AR62*$B$17</f>
        <v/>
      </c>
      <c r="BK62" s="41">
        <f>AS62*$B$18</f>
        <v/>
      </c>
      <c r="BL62" s="41">
        <f>AT62*$B$19</f>
        <v/>
      </c>
      <c r="BM62" s="41">
        <f>AU62*$B$20</f>
        <v/>
      </c>
      <c r="BN62" s="41">
        <f>AV62*$B$21</f>
        <v/>
      </c>
      <c r="BO62" s="41">
        <f>AW62*$B$22</f>
        <v/>
      </c>
      <c r="BP62" s="41">
        <f>AX62*$B$23</f>
        <v/>
      </c>
      <c r="BQ62" s="41">
        <f>AY62*$B$24</f>
        <v/>
      </c>
      <c r="BR62" s="41">
        <f>AZ62*$B$25</f>
        <v/>
      </c>
    </row>
    <row r="63" ht="21" customHeight="1" thickBot="1">
      <c r="A63" s="445" t="inlineStr">
        <is>
          <t>Kaeloo</t>
        </is>
      </c>
      <c r="B63" s="446" t="inlineStr">
        <is>
          <t>20:45</t>
        </is>
      </c>
      <c r="C63" s="446" t="inlineStr">
        <is>
          <t>PT</t>
        </is>
      </c>
      <c r="D63" s="391" t="inlineStr">
        <is>
          <t>Mo - Su</t>
        </is>
      </c>
      <c r="E63" s="675" t="n"/>
      <c r="F63" s="675" t="n"/>
      <c r="G63" s="674" t="n"/>
      <c r="H63" s="674" t="n"/>
      <c r="I63" s="674" t="n"/>
      <c r="J63" s="674" t="n"/>
      <c r="K63" s="674" t="n"/>
      <c r="L63" s="675" t="n"/>
      <c r="M63" s="675" t="n"/>
      <c r="N63" s="674" t="n"/>
      <c r="O63" s="674" t="n"/>
      <c r="P63" s="674" t="n"/>
      <c r="Q63" s="674" t="n"/>
      <c r="R63" s="674" t="n"/>
      <c r="S63" s="675" t="n"/>
      <c r="T63" s="675" t="n"/>
      <c r="U63" s="674" t="n"/>
      <c r="V63" s="674" t="n"/>
      <c r="W63" s="674" t="n"/>
      <c r="X63" s="674" t="n"/>
      <c r="Y63" s="674" t="n"/>
      <c r="Z63" s="675" t="n"/>
      <c r="AA63" s="675" t="n"/>
      <c r="AB63" s="674" t="n"/>
      <c r="AC63" s="674" t="n"/>
      <c r="AD63" s="674" t="n"/>
      <c r="AE63" s="674" t="n"/>
      <c r="AF63" s="674" t="n"/>
      <c r="AG63" s="675" t="n"/>
      <c r="AH63" s="675" t="n"/>
      <c r="AI63" s="674" t="n"/>
      <c r="AJ63" s="302">
        <f>COUNTA(E63:AI63)</f>
        <v/>
      </c>
      <c r="AL63" s="393">
        <f>+COUNTIF(E63:AI63,"*"&amp;"A"&amp;"*")</f>
        <v/>
      </c>
      <c r="AM63" s="37">
        <f>+COUNTIF(E63:AI63,"*"&amp;"B"&amp;"*")</f>
        <v/>
      </c>
      <c r="AN63" s="37">
        <f>+COUNTIF(E63:AI63,"*"&amp;"C"&amp;"*")</f>
        <v/>
      </c>
      <c r="AO63" s="37">
        <f>+COUNTIF(E63:AI63,"*"&amp;"D"&amp;"*")</f>
        <v/>
      </c>
      <c r="AP63" s="37">
        <f>+COUNTIF(E63:AI63,"*"&amp;"E"&amp;"*")</f>
        <v/>
      </c>
      <c r="AQ63" s="37">
        <f>+COUNTIF(E63:AI63,"*"&amp;"F"&amp;"*")</f>
        <v/>
      </c>
      <c r="AR63" s="37">
        <f>+COUNTIF(E63:AI63,"*"&amp;"G"&amp;"*")</f>
        <v/>
      </c>
      <c r="AS63" s="37">
        <f>+COUNTIF(E63:AI63,"*"&amp;"H"&amp;"*")</f>
        <v/>
      </c>
      <c r="AT63" s="37">
        <f>+COUNTIF(E63:AI63,"*"&amp;"I"&amp;"*")</f>
        <v/>
      </c>
      <c r="AU63" s="37">
        <f>+COUNTIF(E63:AI63,"*"&amp;"J"&amp;"*")</f>
        <v/>
      </c>
      <c r="AV63" s="37">
        <f>+COUNTIF(E63:AI63,"*"&amp;"K"&amp;"*")</f>
        <v/>
      </c>
      <c r="AW63" s="37">
        <f>+COUNTIF(E63:AI63,"*"&amp;"L"&amp;"*")</f>
        <v/>
      </c>
      <c r="AX63" s="37">
        <f>+COUNTIF(E63:AI63,"*"&amp;"M"&amp;"*")</f>
        <v/>
      </c>
      <c r="AY63" s="37">
        <f>+COUNTIF(E63:AI63,"*"&amp;"N"&amp;"*")</f>
        <v/>
      </c>
      <c r="AZ63" s="37">
        <f>+COUNTIF(E63:AI63,"*"&amp;"O"&amp;"*")</f>
        <v/>
      </c>
      <c r="BB63" s="39">
        <f>IF($C63="NPT",SUM($AL63:$AZ63),0)</f>
        <v/>
      </c>
      <c r="BC63" s="40">
        <f>IF($C63="PT",SUM($AL63:$AZ63),0)</f>
        <v/>
      </c>
      <c r="BD63" s="41">
        <f>AL63*$B$11</f>
        <v/>
      </c>
      <c r="BE63" s="41">
        <f>AM63*$B$12</f>
        <v/>
      </c>
      <c r="BF63" s="41">
        <f>AN63*$B$13</f>
        <v/>
      </c>
      <c r="BG63" s="41">
        <f>AO63*$B$14</f>
        <v/>
      </c>
      <c r="BH63" s="41">
        <f>AP63*$B$15</f>
        <v/>
      </c>
      <c r="BI63" s="41">
        <f>AQ63*$B$16</f>
        <v/>
      </c>
      <c r="BJ63" s="41">
        <f>AR63*$B$17</f>
        <v/>
      </c>
      <c r="BK63" s="41">
        <f>AS63*$B$18</f>
        <v/>
      </c>
      <c r="BL63" s="41">
        <f>AT63*$B$19</f>
        <v/>
      </c>
      <c r="BM63" s="41">
        <f>AU63*$B$20</f>
        <v/>
      </c>
      <c r="BN63" s="41">
        <f>AV63*$B$21</f>
        <v/>
      </c>
      <c r="BO63" s="41">
        <f>AW63*$B$22</f>
        <v/>
      </c>
      <c r="BP63" s="41">
        <f>AX63*$B$23</f>
        <v/>
      </c>
      <c r="BQ63" s="41">
        <f>AY63*$B$24</f>
        <v/>
      </c>
      <c r="BR63" s="41">
        <f>AZ63*$B$25</f>
        <v/>
      </c>
    </row>
    <row r="64" ht="21" customHeight="1" thickBot="1">
      <c r="A64" s="445" t="inlineStr">
        <is>
          <t>League of legends</t>
        </is>
      </c>
      <c r="B64" s="446" t="inlineStr">
        <is>
          <t>21:15</t>
        </is>
      </c>
      <c r="C64" s="446" t="inlineStr">
        <is>
          <t>PT</t>
        </is>
      </c>
      <c r="D64" s="391" t="inlineStr">
        <is>
          <t>Mo - Su</t>
        </is>
      </c>
      <c r="E64" s="676" t="n"/>
      <c r="F64" s="676" t="n"/>
      <c r="G64" s="674" t="n"/>
      <c r="H64" s="674" t="n"/>
      <c r="I64" s="674" t="n"/>
      <c r="J64" s="674" t="n"/>
      <c r="K64" s="674" t="n"/>
      <c r="L64" s="676" t="n"/>
      <c r="M64" s="676" t="n"/>
      <c r="N64" s="674" t="n"/>
      <c r="O64" s="674" t="n"/>
      <c r="P64" s="674" t="n"/>
      <c r="Q64" s="674" t="n"/>
      <c r="R64" s="674" t="n"/>
      <c r="S64" s="676" t="n"/>
      <c r="T64" s="676" t="n"/>
      <c r="U64" s="674" t="n"/>
      <c r="V64" s="674" t="n"/>
      <c r="W64" s="674" t="n"/>
      <c r="X64" s="674" t="n"/>
      <c r="Y64" s="674" t="n"/>
      <c r="Z64" s="676" t="n"/>
      <c r="AA64" s="676" t="n"/>
      <c r="AB64" s="674" t="n"/>
      <c r="AC64" s="674" t="n"/>
      <c r="AD64" s="674" t="n"/>
      <c r="AE64" s="674" t="n"/>
      <c r="AF64" s="674" t="n"/>
      <c r="AG64" s="676" t="n"/>
      <c r="AH64" s="676" t="n"/>
      <c r="AI64" s="674" t="n"/>
      <c r="AJ64" s="302">
        <f>COUNTA(E64:AI64)</f>
        <v/>
      </c>
      <c r="AL64" s="393">
        <f>+COUNTIF(E64:AI64,"*"&amp;"A"&amp;"*")</f>
        <v/>
      </c>
      <c r="AM64" s="37">
        <f>+COUNTIF(E64:AI64,"*"&amp;"B"&amp;"*")</f>
        <v/>
      </c>
      <c r="AN64" s="37">
        <f>+COUNTIF(E64:AI64,"*"&amp;"C"&amp;"*")</f>
        <v/>
      </c>
      <c r="AO64" s="37">
        <f>+COUNTIF(E64:AI64,"*"&amp;"D"&amp;"*")</f>
        <v/>
      </c>
      <c r="AP64" s="37">
        <f>+COUNTIF(E64:AI64,"*"&amp;"E"&amp;"*")</f>
        <v/>
      </c>
      <c r="AQ64" s="37">
        <f>+COUNTIF(E64:AI64,"*"&amp;"F"&amp;"*")</f>
        <v/>
      </c>
      <c r="AR64" s="37">
        <f>+COUNTIF(E64:AI64,"*"&amp;"G"&amp;"*")</f>
        <v/>
      </c>
      <c r="AS64" s="37">
        <f>+COUNTIF(E64:AI64,"*"&amp;"H"&amp;"*")</f>
        <v/>
      </c>
      <c r="AT64" s="37">
        <f>+COUNTIF(E64:AI64,"*"&amp;"I"&amp;"*")</f>
        <v/>
      </c>
      <c r="AU64" s="37">
        <f>+COUNTIF(E64:AI64,"*"&amp;"J"&amp;"*")</f>
        <v/>
      </c>
      <c r="AV64" s="37">
        <f>+COUNTIF(E64:AI64,"*"&amp;"K"&amp;"*")</f>
        <v/>
      </c>
      <c r="AW64" s="37">
        <f>+COUNTIF(E64:AI64,"*"&amp;"L"&amp;"*")</f>
        <v/>
      </c>
      <c r="AX64" s="37">
        <f>+COUNTIF(E64:AI64,"*"&amp;"M"&amp;"*")</f>
        <v/>
      </c>
      <c r="AY64" s="37">
        <f>+COUNTIF(E64:AI64,"*"&amp;"N"&amp;"*")</f>
        <v/>
      </c>
      <c r="AZ64" s="37">
        <f>+COUNTIF(E64:AI64,"*"&amp;"O"&amp;"*")</f>
        <v/>
      </c>
      <c r="BB64" s="39">
        <f>IF($C64="NPT",SUM($AL64:$AZ64),0)</f>
        <v/>
      </c>
      <c r="BC64" s="40">
        <f>IF($C64="PT",SUM($AL64:$AZ64),0)</f>
        <v/>
      </c>
      <c r="BD64" s="41">
        <f>AL64*$B$11</f>
        <v/>
      </c>
      <c r="BE64" s="41">
        <f>AM64*$B$12</f>
        <v/>
      </c>
      <c r="BF64" s="41">
        <f>AN64*$B$13</f>
        <v/>
      </c>
      <c r="BG64" s="41">
        <f>AO64*$B$14</f>
        <v/>
      </c>
      <c r="BH64" s="41">
        <f>AP64*$B$15</f>
        <v/>
      </c>
      <c r="BI64" s="41">
        <f>AQ64*$B$16</f>
        <v/>
      </c>
      <c r="BJ64" s="41">
        <f>AR64*$B$17</f>
        <v/>
      </c>
      <c r="BK64" s="41">
        <f>AS64*$B$18</f>
        <v/>
      </c>
      <c r="BL64" s="41">
        <f>AT64*$B$19</f>
        <v/>
      </c>
      <c r="BM64" s="41">
        <f>AU64*$B$20</f>
        <v/>
      </c>
      <c r="BN64" s="41">
        <f>AV64*$B$21</f>
        <v/>
      </c>
      <c r="BO64" s="41">
        <f>AW64*$B$22</f>
        <v/>
      </c>
      <c r="BP64" s="41">
        <f>AX64*$B$23</f>
        <v/>
      </c>
      <c r="BQ64" s="41">
        <f>AY64*$B$24</f>
        <v/>
      </c>
      <c r="BR64" s="41">
        <f>AZ64*$B$25</f>
        <v/>
      </c>
    </row>
    <row r="65" ht="21" customHeight="1" thickBot="1">
      <c r="A65" s="445" t="inlineStr">
        <is>
          <t>Knight Squad</t>
        </is>
      </c>
      <c r="B65" s="446" t="inlineStr">
        <is>
          <t>22:30</t>
        </is>
      </c>
      <c r="C65" s="446" t="inlineStr">
        <is>
          <t>PT</t>
        </is>
      </c>
      <c r="D65" s="391" t="inlineStr">
        <is>
          <t>Mo - Su</t>
        </is>
      </c>
      <c r="E65" s="675" t="n"/>
      <c r="F65" s="675" t="n"/>
      <c r="G65" s="674" t="n"/>
      <c r="H65" s="674" t="n"/>
      <c r="I65" s="674" t="n"/>
      <c r="J65" s="674" t="n"/>
      <c r="K65" s="674" t="n"/>
      <c r="L65" s="675" t="n"/>
      <c r="M65" s="675" t="n"/>
      <c r="N65" s="674" t="n"/>
      <c r="O65" s="674" t="n"/>
      <c r="P65" s="674" t="n"/>
      <c r="Q65" s="674" t="n"/>
      <c r="R65" s="674" t="n"/>
      <c r="S65" s="675" t="n"/>
      <c r="T65" s="675" t="n"/>
      <c r="U65" s="674" t="n"/>
      <c r="V65" s="674" t="n"/>
      <c r="W65" s="674" t="n"/>
      <c r="X65" s="674" t="n"/>
      <c r="Y65" s="674" t="n"/>
      <c r="Z65" s="675" t="n"/>
      <c r="AA65" s="675" t="n"/>
      <c r="AB65" s="674" t="n"/>
      <c r="AC65" s="674" t="n"/>
      <c r="AD65" s="674" t="n"/>
      <c r="AE65" s="674" t="n"/>
      <c r="AF65" s="674" t="n"/>
      <c r="AG65" s="675" t="n"/>
      <c r="AH65" s="675" t="n"/>
      <c r="AI65" s="674" t="n"/>
      <c r="AJ65" s="302">
        <f>COUNTA(E65:AI65)</f>
        <v/>
      </c>
      <c r="AL65" s="393">
        <f>+COUNTIF(E65:AI65,"*"&amp;"A"&amp;"*")</f>
        <v/>
      </c>
      <c r="AM65" s="37">
        <f>+COUNTIF(E65:AI65,"*"&amp;"B"&amp;"*")</f>
        <v/>
      </c>
      <c r="AN65" s="37">
        <f>+COUNTIF(E65:AI65,"*"&amp;"C"&amp;"*")</f>
        <v/>
      </c>
      <c r="AO65" s="37">
        <f>+COUNTIF(E65:AI65,"*"&amp;"D"&amp;"*")</f>
        <v/>
      </c>
      <c r="AP65" s="37">
        <f>+COUNTIF(E65:AI65,"*"&amp;"E"&amp;"*")</f>
        <v/>
      </c>
      <c r="AQ65" s="37">
        <f>+COUNTIF(E65:AI65,"*"&amp;"F"&amp;"*")</f>
        <v/>
      </c>
      <c r="AR65" s="37">
        <f>+COUNTIF(E65:AI65,"*"&amp;"G"&amp;"*")</f>
        <v/>
      </c>
      <c r="AS65" s="37">
        <f>+COUNTIF(E65:AI65,"*"&amp;"H"&amp;"*")</f>
        <v/>
      </c>
      <c r="AT65" s="37">
        <f>+COUNTIF(E65:AI65,"*"&amp;"I"&amp;"*")</f>
        <v/>
      </c>
      <c r="AU65" s="37">
        <f>+COUNTIF(E65:AI65,"*"&amp;"J"&amp;"*")</f>
        <v/>
      </c>
      <c r="AV65" s="37">
        <f>+COUNTIF(E65:AI65,"*"&amp;"K"&amp;"*")</f>
        <v/>
      </c>
      <c r="AW65" s="37">
        <f>+COUNTIF(E65:AI65,"*"&amp;"L"&amp;"*")</f>
        <v/>
      </c>
      <c r="AX65" s="37">
        <f>+COUNTIF(E65:AI65,"*"&amp;"M"&amp;"*")</f>
        <v/>
      </c>
      <c r="AY65" s="37">
        <f>+COUNTIF(E65:AI65,"*"&amp;"N"&amp;"*")</f>
        <v/>
      </c>
      <c r="AZ65" s="37">
        <f>+COUNTIF(E65:AI65,"*"&amp;"O"&amp;"*")</f>
        <v/>
      </c>
      <c r="BB65" s="39">
        <f>IF($C65="NPT",SUM($AL65:$AZ65),0)</f>
        <v/>
      </c>
      <c r="BC65" s="40">
        <f>IF($C65="PT",SUM($AL65:$AZ65),0)</f>
        <v/>
      </c>
      <c r="BD65" s="41">
        <f>AL65*$B$11</f>
        <v/>
      </c>
      <c r="BE65" s="41">
        <f>AM65*$B$12</f>
        <v/>
      </c>
      <c r="BF65" s="41">
        <f>AN65*$B$13</f>
        <v/>
      </c>
      <c r="BG65" s="41">
        <f>AO65*$B$14</f>
        <v/>
      </c>
      <c r="BH65" s="41">
        <f>AP65*$B$15</f>
        <v/>
      </c>
      <c r="BI65" s="41">
        <f>AQ65*$B$16</f>
        <v/>
      </c>
      <c r="BJ65" s="41">
        <f>AR65*$B$17</f>
        <v/>
      </c>
      <c r="BK65" s="41">
        <f>AS65*$B$18</f>
        <v/>
      </c>
      <c r="BL65" s="41">
        <f>AT65*$B$19</f>
        <v/>
      </c>
      <c r="BM65" s="41">
        <f>AU65*$B$20</f>
        <v/>
      </c>
      <c r="BN65" s="41">
        <f>AV65*$B$21</f>
        <v/>
      </c>
      <c r="BO65" s="41">
        <f>AW65*$B$22</f>
        <v/>
      </c>
      <c r="BP65" s="41">
        <f>AX65*$B$23</f>
        <v/>
      </c>
      <c r="BQ65" s="41">
        <f>AY65*$B$24</f>
        <v/>
      </c>
      <c r="BR65" s="41">
        <f>AZ65*$B$25</f>
        <v/>
      </c>
    </row>
    <row r="66" ht="21" customHeight="1" thickBot="1">
      <c r="A66" s="445" t="inlineStr">
        <is>
          <t>GG</t>
        </is>
      </c>
      <c r="B66" s="446" t="inlineStr">
        <is>
          <t>22:45</t>
        </is>
      </c>
      <c r="C66" s="446" t="inlineStr">
        <is>
          <t>PT</t>
        </is>
      </c>
      <c r="D66" s="391" t="inlineStr">
        <is>
          <t>Mo - Su</t>
        </is>
      </c>
      <c r="E66" s="676" t="n"/>
      <c r="F66" s="676" t="n"/>
      <c r="G66" s="675" t="n"/>
      <c r="H66" s="675" t="n"/>
      <c r="I66" s="675" t="n"/>
      <c r="J66" s="675" t="n"/>
      <c r="K66" s="675" t="n"/>
      <c r="L66" s="676" t="n"/>
      <c r="M66" s="676" t="n"/>
      <c r="N66" s="675" t="n"/>
      <c r="O66" s="675" t="n"/>
      <c r="P66" s="675" t="n"/>
      <c r="Q66" s="675" t="n"/>
      <c r="R66" s="675" t="n"/>
      <c r="S66" s="676" t="n"/>
      <c r="T66" s="676" t="n"/>
      <c r="U66" s="675" t="n"/>
      <c r="V66" s="675" t="n"/>
      <c r="W66" s="675" t="n"/>
      <c r="X66" s="675" t="n"/>
      <c r="Y66" s="675" t="n"/>
      <c r="Z66" s="676" t="n"/>
      <c r="AA66" s="676" t="n"/>
      <c r="AB66" s="675" t="n"/>
      <c r="AC66" s="675" t="n"/>
      <c r="AD66" s="675" t="n"/>
      <c r="AE66" s="675" t="n"/>
      <c r="AF66" s="675" t="n"/>
      <c r="AG66" s="676" t="n"/>
      <c r="AH66" s="676" t="n"/>
      <c r="AI66" s="675" t="n"/>
      <c r="AJ66" s="302">
        <f>COUNTA(E66:AI66)</f>
        <v/>
      </c>
      <c r="AL66" s="393">
        <f>+COUNTIF(E66:AI66,"*"&amp;"A"&amp;"*")</f>
        <v/>
      </c>
      <c r="AM66" s="37">
        <f>+COUNTIF(E66:AI66,"*"&amp;"B"&amp;"*")</f>
        <v/>
      </c>
      <c r="AN66" s="37">
        <f>+COUNTIF(E66:AI66,"*"&amp;"C"&amp;"*")</f>
        <v/>
      </c>
      <c r="AO66" s="37">
        <f>+COUNTIF(E66:AI66,"*"&amp;"D"&amp;"*")</f>
        <v/>
      </c>
      <c r="AP66" s="37">
        <f>+COUNTIF(E66:AI66,"*"&amp;"E"&amp;"*")</f>
        <v/>
      </c>
      <c r="AQ66" s="37">
        <f>+COUNTIF(E66:AI66,"*"&amp;"F"&amp;"*")</f>
        <v/>
      </c>
      <c r="AR66" s="37">
        <f>+COUNTIF(E66:AI66,"*"&amp;"G"&amp;"*")</f>
        <v/>
      </c>
      <c r="AS66" s="37">
        <f>+COUNTIF(E66:AI66,"*"&amp;"H"&amp;"*")</f>
        <v/>
      </c>
      <c r="AT66" s="37">
        <f>+COUNTIF(E66:AI66,"*"&amp;"I"&amp;"*")</f>
        <v/>
      </c>
      <c r="AU66" s="37">
        <f>+COUNTIF(E66:AI66,"*"&amp;"J"&amp;"*")</f>
        <v/>
      </c>
      <c r="AV66" s="37">
        <f>+COUNTIF(E66:AI66,"*"&amp;"K"&amp;"*")</f>
        <v/>
      </c>
      <c r="AW66" s="37">
        <f>+COUNTIF(E66:AI66,"*"&amp;"L"&amp;"*")</f>
        <v/>
      </c>
      <c r="AX66" s="37">
        <f>+COUNTIF(E66:AI66,"*"&amp;"M"&amp;"*")</f>
        <v/>
      </c>
      <c r="AY66" s="37">
        <f>+COUNTIF(E66:AI66,"*"&amp;"N"&amp;"*")</f>
        <v/>
      </c>
      <c r="AZ66" s="37">
        <f>+COUNTIF(E66:AI66,"*"&amp;"O"&amp;"*")</f>
        <v/>
      </c>
      <c r="BB66" s="39">
        <f>IF($C66="NPT",SUM($AL66:$AZ66),0)</f>
        <v/>
      </c>
      <c r="BC66" s="40">
        <f>IF($C66="PT",SUM($AL66:$AZ66),0)</f>
        <v/>
      </c>
      <c r="BD66" s="41">
        <f>AL66*$B$11</f>
        <v/>
      </c>
      <c r="BE66" s="41">
        <f>AM66*$B$12</f>
        <v/>
      </c>
      <c r="BF66" s="41">
        <f>AN66*$B$13</f>
        <v/>
      </c>
      <c r="BG66" s="41">
        <f>AO66*$B$14</f>
        <v/>
      </c>
      <c r="BH66" s="41">
        <f>AP66*$B$15</f>
        <v/>
      </c>
      <c r="BI66" s="41">
        <f>AQ66*$B$16</f>
        <v/>
      </c>
      <c r="BJ66" s="41">
        <f>AR66*$B$17</f>
        <v/>
      </c>
      <c r="BK66" s="41">
        <f>AS66*$B$18</f>
        <v/>
      </c>
      <c r="BL66" s="41">
        <f>AT66*$B$19</f>
        <v/>
      </c>
      <c r="BM66" s="41">
        <f>AU66*$B$20</f>
        <v/>
      </c>
      <c r="BN66" s="41">
        <f>AV66*$B$21</f>
        <v/>
      </c>
      <c r="BO66" s="41">
        <f>AW66*$B$22</f>
        <v/>
      </c>
      <c r="BP66" s="41">
        <f>AX66*$B$23</f>
        <v/>
      </c>
      <c r="BQ66" s="41">
        <f>AY66*$B$24</f>
        <v/>
      </c>
      <c r="BR66" s="41">
        <f>AZ66*$B$25</f>
        <v/>
      </c>
    </row>
    <row r="67" ht="21" customHeight="1" thickBot="1">
      <c r="A67" s="445" t="inlineStr">
        <is>
          <t>Kaeloo</t>
        </is>
      </c>
      <c r="B67" s="446" t="inlineStr">
        <is>
          <t>23:00</t>
        </is>
      </c>
      <c r="C67" s="446" t="inlineStr">
        <is>
          <t>PT</t>
        </is>
      </c>
      <c r="D67" s="391" t="inlineStr">
        <is>
          <t>Mo - Su</t>
        </is>
      </c>
      <c r="E67" s="676" t="n"/>
      <c r="F67" s="676" t="n"/>
      <c r="G67" s="675" t="n"/>
      <c r="H67" s="675" t="n"/>
      <c r="I67" s="675" t="n"/>
      <c r="J67" s="675" t="n"/>
      <c r="K67" s="675" t="n"/>
      <c r="L67" s="676" t="n"/>
      <c r="M67" s="676" t="n"/>
      <c r="N67" s="675" t="n"/>
      <c r="O67" s="675" t="n"/>
      <c r="P67" s="675" t="n"/>
      <c r="Q67" s="675" t="n"/>
      <c r="R67" s="675" t="n"/>
      <c r="S67" s="676" t="n"/>
      <c r="T67" s="676" t="n"/>
      <c r="U67" s="675" t="n"/>
      <c r="V67" s="675" t="n"/>
      <c r="W67" s="675" t="n"/>
      <c r="X67" s="675" t="n"/>
      <c r="Y67" s="675" t="n"/>
      <c r="Z67" s="676" t="n"/>
      <c r="AA67" s="676" t="n"/>
      <c r="AB67" s="675" t="n"/>
      <c r="AC67" s="675" t="n"/>
      <c r="AD67" s="675" t="n"/>
      <c r="AE67" s="675" t="n"/>
      <c r="AF67" s="675" t="n"/>
      <c r="AG67" s="676" t="n"/>
      <c r="AH67" s="676" t="n"/>
      <c r="AI67" s="675" t="n"/>
      <c r="AJ67" s="302">
        <f>COUNTA(E67:AI67)</f>
        <v/>
      </c>
      <c r="AL67" s="393">
        <f>+COUNTIF(E67:AI67,"*"&amp;"A"&amp;"*")</f>
        <v/>
      </c>
      <c r="AM67" s="37">
        <f>+COUNTIF(E67:AI67,"*"&amp;"B"&amp;"*")</f>
        <v/>
      </c>
      <c r="AN67" s="37">
        <f>+COUNTIF(E67:AI67,"*"&amp;"C"&amp;"*")</f>
        <v/>
      </c>
      <c r="AO67" s="37">
        <f>+COUNTIF(E67:AI67,"*"&amp;"D"&amp;"*")</f>
        <v/>
      </c>
      <c r="AP67" s="37">
        <f>+COUNTIF(E67:AI67,"*"&amp;"E"&amp;"*")</f>
        <v/>
      </c>
      <c r="AQ67" s="37">
        <f>+COUNTIF(E67:AI67,"*"&amp;"F"&amp;"*")</f>
        <v/>
      </c>
      <c r="AR67" s="37">
        <f>+COUNTIF(E67:AI67,"*"&amp;"G"&amp;"*")</f>
        <v/>
      </c>
      <c r="AS67" s="37">
        <f>+COUNTIF(E67:AI67,"*"&amp;"H"&amp;"*")</f>
        <v/>
      </c>
      <c r="AT67" s="37">
        <f>+COUNTIF(E67:AI67,"*"&amp;"I"&amp;"*")</f>
        <v/>
      </c>
      <c r="AU67" s="37">
        <f>+COUNTIF(E67:AI67,"*"&amp;"J"&amp;"*")</f>
        <v/>
      </c>
      <c r="AV67" s="37">
        <f>+COUNTIF(E67:AI67,"*"&amp;"K"&amp;"*")</f>
        <v/>
      </c>
      <c r="AW67" s="37">
        <f>+COUNTIF(E67:AI67,"*"&amp;"L"&amp;"*")</f>
        <v/>
      </c>
      <c r="AX67" s="37">
        <f>+COUNTIF(E67:AI67,"*"&amp;"M"&amp;"*")</f>
        <v/>
      </c>
      <c r="AY67" s="37">
        <f>+COUNTIF(E67:AI67,"*"&amp;"N"&amp;"*")</f>
        <v/>
      </c>
      <c r="AZ67" s="37">
        <f>+COUNTIF(E67:AI67,"*"&amp;"O"&amp;"*")</f>
        <v/>
      </c>
      <c r="BB67" s="39">
        <f>IF($C67="NPT",SUM($AL67:$AZ67),0)</f>
        <v/>
      </c>
      <c r="BC67" s="40">
        <f>IF($C67="PT",SUM($AL67:$AZ67),0)</f>
        <v/>
      </c>
      <c r="BD67" s="41">
        <f>AL67*$B$11</f>
        <v/>
      </c>
      <c r="BE67" s="41">
        <f>AM67*$B$12</f>
        <v/>
      </c>
      <c r="BF67" s="41">
        <f>AN67*$B$13</f>
        <v/>
      </c>
      <c r="BG67" s="41">
        <f>AO67*$B$14</f>
        <v/>
      </c>
      <c r="BH67" s="41">
        <f>AP67*$B$15</f>
        <v/>
      </c>
      <c r="BI67" s="41">
        <f>AQ67*$B$16</f>
        <v/>
      </c>
      <c r="BJ67" s="41">
        <f>AR67*$B$17</f>
        <v/>
      </c>
      <c r="BK67" s="41">
        <f>AS67*$B$18</f>
        <v/>
      </c>
      <c r="BL67" s="41">
        <f>AT67*$B$19</f>
        <v/>
      </c>
      <c r="BM67" s="41">
        <f>AU67*$B$20</f>
        <v/>
      </c>
      <c r="BN67" s="41">
        <f>AV67*$B$21</f>
        <v/>
      </c>
      <c r="BO67" s="41">
        <f>AW67*$B$22</f>
        <v/>
      </c>
      <c r="BP67" s="41">
        <f>AX67*$B$23</f>
        <v/>
      </c>
      <c r="BQ67" s="41">
        <f>AY67*$B$24</f>
        <v/>
      </c>
      <c r="BR67" s="41">
        <f>AZ67*$B$25</f>
        <v/>
      </c>
    </row>
    <row r="68" ht="21" customHeight="1" thickBot="1">
      <c r="A68" s="445" t="inlineStr">
        <is>
          <t xml:space="preserve">SHAUN THE SHEEP </t>
        </is>
      </c>
      <c r="B68" s="446" t="inlineStr">
        <is>
          <t>23:15</t>
        </is>
      </c>
      <c r="C68" s="446" t="inlineStr">
        <is>
          <t>NPT</t>
        </is>
      </c>
      <c r="D68" s="391" t="inlineStr">
        <is>
          <t>Mo - Su</t>
        </is>
      </c>
      <c r="E68" s="675" t="n"/>
      <c r="F68" s="675" t="n"/>
      <c r="G68" s="674" t="n"/>
      <c r="H68" s="674" t="n"/>
      <c r="I68" s="674" t="n"/>
      <c r="J68" s="674" t="n"/>
      <c r="K68" s="674" t="n"/>
      <c r="L68" s="675" t="n"/>
      <c r="M68" s="675" t="n"/>
      <c r="N68" s="674" t="n"/>
      <c r="O68" s="674" t="n"/>
      <c r="P68" s="674" t="n"/>
      <c r="Q68" s="674" t="n"/>
      <c r="R68" s="674" t="n"/>
      <c r="S68" s="675" t="n"/>
      <c r="T68" s="675" t="n"/>
      <c r="U68" s="674" t="n"/>
      <c r="V68" s="674" t="n"/>
      <c r="W68" s="674" t="n"/>
      <c r="X68" s="674" t="n"/>
      <c r="Y68" s="674" t="n"/>
      <c r="Z68" s="675" t="n"/>
      <c r="AA68" s="675" t="n"/>
      <c r="AB68" s="674" t="n"/>
      <c r="AC68" s="674" t="n"/>
      <c r="AD68" s="674" t="n"/>
      <c r="AE68" s="674" t="n"/>
      <c r="AF68" s="674" t="n"/>
      <c r="AG68" s="675" t="n"/>
      <c r="AH68" s="675" t="n"/>
      <c r="AI68" s="674" t="n"/>
      <c r="AJ68" s="302">
        <f>COUNTA(E68:AI68)</f>
        <v/>
      </c>
      <c r="AL68" s="393">
        <f>+COUNTIF(E68:AI68,"*"&amp;"A"&amp;"*")</f>
        <v/>
      </c>
      <c r="AM68" s="37">
        <f>+COUNTIF(E68:AI68,"*"&amp;"B"&amp;"*")</f>
        <v/>
      </c>
      <c r="AN68" s="37">
        <f>+COUNTIF(E68:AI68,"*"&amp;"C"&amp;"*")</f>
        <v/>
      </c>
      <c r="AO68" s="37">
        <f>+COUNTIF(E68:AI68,"*"&amp;"D"&amp;"*")</f>
        <v/>
      </c>
      <c r="AP68" s="37">
        <f>+COUNTIF(E68:AI68,"*"&amp;"E"&amp;"*")</f>
        <v/>
      </c>
      <c r="AQ68" s="37">
        <f>+COUNTIF(E68:AI68,"*"&amp;"F"&amp;"*")</f>
        <v/>
      </c>
      <c r="AR68" s="37">
        <f>+COUNTIF(E68:AI68,"*"&amp;"G"&amp;"*")</f>
        <v/>
      </c>
      <c r="AS68" s="37">
        <f>+COUNTIF(E68:AI68,"*"&amp;"H"&amp;"*")</f>
        <v/>
      </c>
      <c r="AT68" s="37">
        <f>+COUNTIF(E68:AI68,"*"&amp;"I"&amp;"*")</f>
        <v/>
      </c>
      <c r="AU68" s="37">
        <f>+COUNTIF(E68:AI68,"*"&amp;"J"&amp;"*")</f>
        <v/>
      </c>
      <c r="AV68" s="37">
        <f>+COUNTIF(E68:AI68,"*"&amp;"K"&amp;"*")</f>
        <v/>
      </c>
      <c r="AW68" s="37">
        <f>+COUNTIF(E68:AI68,"*"&amp;"L"&amp;"*")</f>
        <v/>
      </c>
      <c r="AX68" s="37">
        <f>+COUNTIF(E68:AI68,"*"&amp;"M"&amp;"*")</f>
        <v/>
      </c>
      <c r="AY68" s="37">
        <f>+COUNTIF(E68:AI68,"*"&amp;"N"&amp;"*")</f>
        <v/>
      </c>
      <c r="AZ68" s="37">
        <f>+COUNTIF(E68:AI68,"*"&amp;"O"&amp;"*")</f>
        <v/>
      </c>
      <c r="BB68" s="39">
        <f>IF($C68="NPT",SUM($AL68:$AZ68),0)</f>
        <v/>
      </c>
      <c r="BC68" s="40">
        <f>IF($C68="PT",SUM($AL68:$AZ68),0)</f>
        <v/>
      </c>
      <c r="BD68" s="41">
        <f>AL68*$B$11</f>
        <v/>
      </c>
      <c r="BE68" s="41">
        <f>AM68*$B$12</f>
        <v/>
      </c>
      <c r="BF68" s="41">
        <f>AN68*$B$13</f>
        <v/>
      </c>
      <c r="BG68" s="41">
        <f>AO68*$B$14</f>
        <v/>
      </c>
      <c r="BH68" s="41">
        <f>AP68*$B$15</f>
        <v/>
      </c>
      <c r="BI68" s="41">
        <f>AQ68*$B$16</f>
        <v/>
      </c>
      <c r="BJ68" s="41">
        <f>AR68*$B$17</f>
        <v/>
      </c>
      <c r="BK68" s="41">
        <f>AS68*$B$18</f>
        <v/>
      </c>
      <c r="BL68" s="41">
        <f>AT68*$B$19</f>
        <v/>
      </c>
      <c r="BM68" s="41">
        <f>AU68*$B$20</f>
        <v/>
      </c>
      <c r="BN68" s="41">
        <f>AV68*$B$21</f>
        <v/>
      </c>
      <c r="BO68" s="41">
        <f>AW68*$B$22</f>
        <v/>
      </c>
      <c r="BP68" s="41">
        <f>AX68*$B$23</f>
        <v/>
      </c>
      <c r="BQ68" s="41">
        <f>AY68*$B$24</f>
        <v/>
      </c>
      <c r="BR68" s="41">
        <f>AZ68*$B$25</f>
        <v/>
      </c>
    </row>
    <row r="69" ht="21" customHeight="1" thickBot="1">
      <c r="A69" s="307" t="n"/>
      <c r="B69" s="308" t="n"/>
      <c r="C69" s="308" t="n"/>
      <c r="AL69" s="393">
        <f>+COUNTIF(E69:AI69,"*"&amp;"A"&amp;"*")</f>
        <v/>
      </c>
      <c r="AM69" s="38" t="n"/>
      <c r="AN69" s="38" t="n"/>
      <c r="AO69" s="38" t="n"/>
      <c r="AP69" s="38" t="n"/>
      <c r="AQ69" s="38" t="n"/>
      <c r="AR69" s="38" t="n"/>
      <c r="AS69" s="38" t="n"/>
      <c r="AT69" s="38" t="n"/>
      <c r="AU69" s="38" t="n"/>
      <c r="AV69" s="38" t="n"/>
      <c r="AW69" s="38" t="n"/>
      <c r="AX69" s="38" t="n"/>
      <c r="AY69" s="38" t="n"/>
      <c r="AZ69" s="38" t="n"/>
    </row>
    <row r="70" ht="21.75" customHeight="1" thickBot="1">
      <c r="A70" s="38" t="n"/>
      <c r="B70" s="38" t="n"/>
      <c r="C70" s="38" t="n"/>
      <c r="D70" s="38" t="n"/>
      <c r="E70" s="309">
        <f>COUNTA(E33:E68)</f>
        <v/>
      </c>
      <c r="F70" s="309">
        <f>COUNTA(F33:F68)</f>
        <v/>
      </c>
      <c r="G70" s="309">
        <f>COUNTA(G33:G68)</f>
        <v/>
      </c>
      <c r="H70" s="309">
        <f>COUNTA(H33:H68)</f>
        <v/>
      </c>
      <c r="I70" s="309">
        <f>COUNTA(I33:I68)</f>
        <v/>
      </c>
      <c r="J70" s="309">
        <f>COUNTA(J33:J68)</f>
        <v/>
      </c>
      <c r="K70" s="309">
        <f>COUNTA(K33:K68)</f>
        <v/>
      </c>
      <c r="L70" s="309">
        <f>COUNTA(L33:L68)</f>
        <v/>
      </c>
      <c r="M70" s="309">
        <f>COUNTA(M33:M68)</f>
        <v/>
      </c>
      <c r="N70" s="309">
        <f>COUNTA(N33:N68)</f>
        <v/>
      </c>
      <c r="O70" s="309">
        <f>COUNTA(O33:O68)</f>
        <v/>
      </c>
      <c r="P70" s="309">
        <f>COUNTA(P33:P68)</f>
        <v/>
      </c>
      <c r="Q70" s="309">
        <f>COUNTA(Q33:Q68)</f>
        <v/>
      </c>
      <c r="R70" s="309">
        <f>COUNTA(R33:R68)</f>
        <v/>
      </c>
      <c r="S70" s="309">
        <f>COUNTA(S33:S68)</f>
        <v/>
      </c>
      <c r="T70" s="309">
        <f>COUNTA(T33:T68)</f>
        <v/>
      </c>
      <c r="U70" s="309">
        <f>COUNTA(U33:U68)</f>
        <v/>
      </c>
      <c r="V70" s="309">
        <f>COUNTA(V33:V68)</f>
        <v/>
      </c>
      <c r="W70" s="309">
        <f>COUNTA(W33:W68)</f>
        <v/>
      </c>
      <c r="X70" s="309">
        <f>COUNTA(X33:X68)</f>
        <v/>
      </c>
      <c r="Y70" s="309">
        <f>COUNTA(Y33:Y68)</f>
        <v/>
      </c>
      <c r="Z70" s="309">
        <f>COUNTA(Z33:Z68)</f>
        <v/>
      </c>
      <c r="AA70" s="309">
        <f>COUNTA(AA33:AA68)</f>
        <v/>
      </c>
      <c r="AB70" s="309">
        <f>COUNTA(AB33:AB68)</f>
        <v/>
      </c>
      <c r="AC70" s="309">
        <f>COUNTA(AC33:AC68)</f>
        <v/>
      </c>
      <c r="AD70" s="309">
        <f>COUNTA(AD33:AD68)</f>
        <v/>
      </c>
      <c r="AE70" s="309">
        <f>COUNTA(AE33:AE68)</f>
        <v/>
      </c>
      <c r="AF70" s="309">
        <f>COUNTA(AF33:AF68)</f>
        <v/>
      </c>
      <c r="AG70" s="309">
        <f>COUNTA(AG33:AG68)</f>
        <v/>
      </c>
      <c r="AH70" s="309">
        <f>COUNTA(AH33:AH68)</f>
        <v/>
      </c>
      <c r="AI70" s="309">
        <f>COUNTA(AI33:AI68)</f>
        <v/>
      </c>
      <c r="AJ70" s="309">
        <f>SUM(AJ33:AJ68)</f>
        <v/>
      </c>
      <c r="AL70" s="393">
        <f>+COUNTIF(E70:AI70,"*"&amp;"A"&amp;"*")</f>
        <v/>
      </c>
      <c r="AM70" s="398">
        <f>SUM(AM33:AM68)</f>
        <v/>
      </c>
      <c r="AN70" s="398">
        <f>SUM(AN33:AN68)</f>
        <v/>
      </c>
      <c r="AO70" s="398">
        <f>SUM(AO33:AO68)</f>
        <v/>
      </c>
      <c r="AP70" s="398">
        <f>SUM(AP33:AP68)</f>
        <v/>
      </c>
      <c r="AQ70" s="398">
        <f>SUM(AQ33:AQ68)</f>
        <v/>
      </c>
      <c r="AR70" s="398">
        <f>SUM(AR33:AR68)</f>
        <v/>
      </c>
      <c r="AS70" s="398">
        <f>SUM(AS33:AS68)</f>
        <v/>
      </c>
      <c r="AT70" s="398">
        <f>SUM(AT33:AT68)</f>
        <v/>
      </c>
      <c r="AU70" s="398">
        <f>SUM(AU33:AU68)</f>
        <v/>
      </c>
      <c r="AV70" s="398">
        <f>SUM(AV33:AV68)</f>
        <v/>
      </c>
      <c r="AW70" s="398">
        <f>SUM(AW33:AW68)</f>
        <v/>
      </c>
      <c r="AX70" s="398">
        <f>SUM(AX33:AX68)</f>
        <v/>
      </c>
      <c r="AY70" s="398">
        <f>SUM(AY33:AY68)</f>
        <v/>
      </c>
      <c r="AZ70" s="398">
        <f>SUM(AZ33:AZ68)</f>
        <v/>
      </c>
      <c r="BB70" s="311">
        <f>SUM(BB33:BB68)</f>
        <v/>
      </c>
      <c r="BC70" s="311">
        <f>SUM(BC33:BC68)</f>
        <v/>
      </c>
      <c r="BD70" s="311">
        <f>SUM(BD33:BD68)</f>
        <v/>
      </c>
      <c r="BE70" s="311">
        <f>SUM(BE33:BE68)</f>
        <v/>
      </c>
      <c r="BF70" s="311">
        <f>SUM(BF33:BF68)</f>
        <v/>
      </c>
      <c r="BG70" s="311">
        <f>SUM(BG33:BG68)</f>
        <v/>
      </c>
      <c r="BH70" s="311">
        <f>SUM(BH33:BH68)</f>
        <v/>
      </c>
      <c r="BI70" s="311">
        <f>SUM(BI33:BI68)</f>
        <v/>
      </c>
      <c r="BJ70" s="311">
        <f>SUM(BJ33:BJ68)</f>
        <v/>
      </c>
      <c r="BK70" s="311">
        <f>SUM(BK33:BK68)</f>
        <v/>
      </c>
      <c r="BL70" s="311">
        <f>SUM(BL33:BL68)</f>
        <v/>
      </c>
      <c r="BM70" s="311">
        <f>SUM(BM33:BM68)</f>
        <v/>
      </c>
      <c r="BN70" s="311">
        <f>SUM(BN33:BN68)</f>
        <v/>
      </c>
      <c r="BO70" s="311">
        <f>SUM(BO33:BO68)</f>
        <v/>
      </c>
      <c r="BP70" s="311">
        <f>SUM(BP33:BP68)</f>
        <v/>
      </c>
      <c r="BQ70" s="311">
        <f>SUM(BQ33:BQ68)</f>
        <v/>
      </c>
      <c r="BR70" s="311">
        <f>SUM(BR33:BR68)</f>
        <v/>
      </c>
    </row>
    <row r="71" ht="21.75" customHeight="1" thickBot="1">
      <c r="A71" s="38" t="n"/>
      <c r="B71" s="38" t="n"/>
      <c r="C71" s="38" t="n"/>
      <c r="D71" s="38" t="n"/>
      <c r="E71" s="38" t="n"/>
      <c r="F71" s="38" t="n"/>
      <c r="G71" s="38" t="n"/>
      <c r="H71" s="38" t="n"/>
      <c r="I71" s="38" t="n"/>
      <c r="J71" s="38" t="n"/>
      <c r="K71" s="38" t="n"/>
      <c r="L71" s="38" t="n"/>
      <c r="M71" s="38" t="n"/>
      <c r="N71" s="38" t="n"/>
      <c r="O71" s="38" t="n"/>
      <c r="P71" s="38" t="n"/>
      <c r="Q71" s="38" t="n"/>
      <c r="R71" s="38" t="n"/>
      <c r="S71" s="38" t="n"/>
      <c r="T71" s="38" t="n"/>
      <c r="U71" s="38" t="n"/>
      <c r="V71" s="38" t="n"/>
      <c r="W71" s="38" t="n"/>
      <c r="X71" s="38" t="n"/>
      <c r="Y71" s="38" t="n"/>
      <c r="Z71" s="38" t="n"/>
      <c r="AA71" s="38" t="n"/>
      <c r="AB71" s="38" t="n"/>
      <c r="AC71" s="38" t="n"/>
      <c r="AD71" s="38" t="n"/>
      <c r="AE71" s="38" t="n"/>
      <c r="AF71" s="38" t="n"/>
      <c r="AG71" s="38" t="n"/>
      <c r="AH71" s="38" t="n"/>
      <c r="AI71" s="38" t="n"/>
      <c r="AJ71" s="38" t="n"/>
      <c r="AK71" s="38" t="n"/>
      <c r="AL71" s="393">
        <f>+COUNTIF(E71:AI71,"*"&amp;"A"&amp;"*")</f>
        <v/>
      </c>
    </row>
    <row r="72" ht="21.75" customFormat="1" customHeight="1" s="38" thickBot="1">
      <c r="AL72" s="393">
        <f>+COUNTIF(E72:AI72,"*"&amp;"A"&amp;"*")</f>
        <v/>
      </c>
      <c r="AM72" s="373" t="n"/>
      <c r="AN72" s="373" t="n"/>
      <c r="AO72" s="373" t="n"/>
      <c r="AP72" s="373" t="n"/>
      <c r="AQ72" s="373" t="n"/>
      <c r="AR72" s="373" t="n"/>
      <c r="AS72" s="373" t="n"/>
      <c r="AT72" s="373" t="n"/>
      <c r="AU72" s="373" t="n"/>
      <c r="AV72" s="373" t="n"/>
      <c r="AW72" s="373" t="n"/>
      <c r="AX72" s="373" t="n"/>
      <c r="AY72" s="373" t="n"/>
      <c r="AZ72" s="373" t="n"/>
    </row>
    <row r="73" ht="21.75" customFormat="1" customHeight="1" s="38" thickBot="1">
      <c r="AL73" s="393">
        <f>+COUNTIF(E73:AI73,"*"&amp;"A"&amp;"*")</f>
        <v/>
      </c>
      <c r="AM73" s="373" t="n"/>
      <c r="AN73" s="373" t="n"/>
      <c r="AO73" s="373" t="n"/>
      <c r="AP73" s="373" t="n"/>
      <c r="AQ73" s="373" t="n"/>
      <c r="AR73" s="373" t="n"/>
      <c r="AS73" s="373" t="n"/>
      <c r="AT73" s="373" t="n"/>
      <c r="AU73" s="373" t="n"/>
      <c r="AV73" s="373" t="n"/>
      <c r="AW73" s="373" t="n"/>
      <c r="AX73" s="373" t="n"/>
      <c r="AY73" s="373" t="n"/>
      <c r="AZ73" s="373" t="n"/>
    </row>
    <row r="74" ht="21.75" customFormat="1" customHeight="1" s="38" thickBot="1">
      <c r="AL74" s="393">
        <f>+COUNTIF(E74:AI74,"*"&amp;"A"&amp;"*")</f>
        <v/>
      </c>
      <c r="AM74" s="373" t="n"/>
      <c r="AN74" s="373" t="n"/>
      <c r="AO74" s="373" t="n"/>
      <c r="AP74" s="373" t="n"/>
      <c r="AQ74" s="373" t="n"/>
      <c r="AR74" s="373" t="n"/>
      <c r="AS74" s="373" t="n"/>
      <c r="AT74" s="373" t="n"/>
      <c r="AU74" s="373" t="n"/>
      <c r="AV74" s="373" t="n"/>
      <c r="AW74" s="373" t="n"/>
      <c r="AX74" s="373" t="n"/>
      <c r="AY74" s="373" t="n"/>
      <c r="AZ74" s="373" t="n"/>
    </row>
    <row r="75" ht="27.75" customFormat="1" customHeight="1" s="38" thickBot="1" thickTop="1">
      <c r="A75" s="108" t="inlineStr">
        <is>
          <t xml:space="preserve">By daypart </t>
        </is>
      </c>
      <c r="B75" s="1182" t="inlineStr">
        <is>
          <t>Ins</t>
        </is>
      </c>
      <c r="C75" s="1183" t="inlineStr">
        <is>
          <t>%</t>
        </is>
      </c>
      <c r="AL75" s="393">
        <f>+COUNTIF(E75:AI75,"*"&amp;"A"&amp;"*")</f>
        <v/>
      </c>
      <c r="AM75" s="373" t="n"/>
      <c r="AN75" s="373" t="n"/>
      <c r="AO75" s="373" t="n"/>
      <c r="AP75" s="373" t="n"/>
      <c r="AQ75" s="373" t="n"/>
      <c r="AR75" s="373" t="n"/>
      <c r="AS75" s="373" t="n"/>
      <c r="AT75" s="373" t="n"/>
      <c r="AU75" s="373" t="n"/>
      <c r="AV75" s="373" t="n"/>
      <c r="AW75" s="373" t="n"/>
      <c r="AX75" s="373" t="n"/>
      <c r="AY75" s="373" t="n"/>
      <c r="AZ75" s="373" t="n"/>
    </row>
    <row r="76" ht="27" customFormat="1" customHeight="1" s="38" thickBot="1" thickTop="1">
      <c r="A76" s="111" t="inlineStr">
        <is>
          <t>NPT</t>
        </is>
      </c>
      <c r="B76" s="56">
        <f>BB70</f>
        <v/>
      </c>
      <c r="C76" s="57">
        <f>B76/$B$78</f>
        <v/>
      </c>
      <c r="AL76" s="393">
        <f>+COUNTIF(E76:AI76,"*"&amp;"A"&amp;"*")</f>
        <v/>
      </c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  <c r="AY76" s="373" t="n"/>
      <c r="AZ76" s="373" t="n"/>
    </row>
    <row r="77" ht="26.25" customFormat="1" customHeight="1" s="38" thickBot="1">
      <c r="A77" s="112" t="inlineStr">
        <is>
          <t>PT</t>
        </is>
      </c>
      <c r="B77" s="58">
        <f>BC70</f>
        <v/>
      </c>
      <c r="C77" s="57">
        <f>B77/$B$78</f>
        <v/>
      </c>
      <c r="AL77" s="393">
        <f>+COUNTIF(E77:AI77,"*"&amp;"A"&amp;"*")</f>
        <v/>
      </c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  <c r="AY77" s="373" t="n"/>
      <c r="AZ77" s="373" t="n"/>
    </row>
    <row r="78" ht="27" customFormat="1" customHeight="1" s="38" thickBot="1">
      <c r="A78" s="113" t="inlineStr">
        <is>
          <t>TOTAL</t>
        </is>
      </c>
      <c r="B78" s="59">
        <f>SUM(B76:B77)</f>
        <v/>
      </c>
      <c r="C78" s="60">
        <f>SUM(C76:C77)</f>
        <v/>
      </c>
      <c r="AL78" s="393">
        <f>+COUNTIF(E78:AI78,"*"&amp;"A"&amp;"*")</f>
        <v/>
      </c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  <c r="AY78" s="373" t="n"/>
      <c r="AZ78" s="373" t="n"/>
    </row>
    <row r="79" ht="22.5" customFormat="1" customHeight="1" s="38" thickBot="1" thickTop="1">
      <c r="AL79" s="393">
        <f>+COUNTIF(E79:AI79,"*"&amp;"A"&amp;"*")</f>
        <v/>
      </c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  <c r="AY79" s="373" t="n"/>
      <c r="AZ79" s="373" t="n"/>
    </row>
    <row r="80" ht="21.75" customFormat="1" customHeight="1" s="38" thickBot="1">
      <c r="AL80" s="393">
        <f>+COUNTIF(E80:AI80,"*"&amp;"A"&amp;"*")</f>
        <v/>
      </c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  <c r="AY80" s="373" t="n"/>
      <c r="AZ80" s="373" t="n"/>
    </row>
    <row r="81" ht="21.75" customFormat="1" customHeight="1" s="38" thickBot="1">
      <c r="AL81" s="393">
        <f>+COUNTIF(E81:AI81,"*"&amp;"A"&amp;"*")</f>
        <v/>
      </c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  <c r="AY81" s="373" t="n"/>
      <c r="AZ81" s="373" t="n"/>
    </row>
    <row r="82" ht="27.75" customFormat="1" customHeight="1" s="38" thickBot="1" thickTop="1">
      <c r="A82" s="114" t="inlineStr">
        <is>
          <t>Duration</t>
        </is>
      </c>
      <c r="B82" s="312">
        <f>SUM(BD70:BR70)</f>
        <v/>
      </c>
      <c r="AL82" s="393">
        <f>+COUNTIF(E82:AI82,"*"&amp;"A"&amp;"*")</f>
        <v/>
      </c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  <c r="AY82" s="373" t="n"/>
      <c r="AZ82" s="373" t="n"/>
    </row>
    <row r="83" ht="22.5" customFormat="1" customHeight="1" s="38" thickBot="1" thickTop="1">
      <c r="AL83" s="393">
        <f>+COUNTIF(E83:AI83,"*"&amp;"A"&amp;"*")</f>
        <v/>
      </c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  <c r="AY83" s="373" t="n"/>
      <c r="AZ83" s="373" t="n"/>
    </row>
    <row r="84" ht="21.75" customFormat="1" customHeight="1" s="38" thickBot="1">
      <c r="AL84" s="393">
        <f>+COUNTIF(E84:AI84,"*"&amp;"A"&amp;"*")</f>
        <v/>
      </c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  <c r="AY84" s="373" t="n"/>
      <c r="AZ84" s="373" t="n"/>
    </row>
    <row r="85" ht="21.75" customFormat="1" customHeight="1" s="38" thickBot="1">
      <c r="AL85" s="393">
        <f>+COUNTIF(E85:AI85,"*"&amp;"A"&amp;"*")</f>
        <v/>
      </c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  <c r="AY85" s="373" t="n"/>
      <c r="AZ85" s="373" t="n"/>
    </row>
    <row r="86" ht="21.75" customFormat="1" customHeight="1" s="38" thickBot="1">
      <c r="AL86" s="393">
        <f>+COUNTIF(E86:AI86,"*"&amp;"A"&amp;"*")</f>
        <v/>
      </c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  <c r="AY86" s="373" t="n"/>
      <c r="AZ86" s="373" t="n"/>
    </row>
    <row r="87" ht="21.75" customFormat="1" customHeight="1" s="38" thickBot="1">
      <c r="AL87" s="393">
        <f>+COUNTIF(E87:AI87,"*"&amp;"A"&amp;"*")</f>
        <v/>
      </c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  <c r="AY87" s="373" t="n"/>
      <c r="AZ87" s="373" t="n"/>
    </row>
    <row r="88" ht="21.75" customFormat="1" customHeight="1" s="38" thickBot="1">
      <c r="AL88" s="393">
        <f>+COUNTIF(E88:AI88,"*"&amp;"A"&amp;"*")</f>
        <v/>
      </c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  <c r="AY88" s="373" t="n"/>
      <c r="AZ88" s="373" t="n"/>
    </row>
    <row r="89" ht="21.75" customFormat="1" customHeight="1" s="38" thickBot="1">
      <c r="AL89" s="393">
        <f>+COUNTIF(E89:AI89,"*"&amp;"A"&amp;"*")</f>
        <v/>
      </c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  <c r="AY89" s="373" t="n"/>
      <c r="AZ89" s="373" t="n"/>
    </row>
    <row r="90" ht="21.75" customFormat="1" customHeight="1" s="38" thickBot="1">
      <c r="AL90" s="393">
        <f>+COUNTIF(E90:AI90,"*"&amp;"A"&amp;"*")</f>
        <v/>
      </c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  <c r="AY90" s="373" t="n"/>
      <c r="AZ90" s="373" t="n"/>
    </row>
    <row r="91" ht="21.75" customFormat="1" customHeight="1" s="38" thickBot="1">
      <c r="AL91" s="393">
        <f>+COUNTIF(E91:AI91,"*"&amp;"A"&amp;"*")</f>
        <v/>
      </c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  <c r="AY91" s="373" t="n"/>
      <c r="AZ91" s="373" t="n"/>
    </row>
    <row r="92" ht="21.75" customFormat="1" customHeight="1" s="38" thickBot="1">
      <c r="AL92" s="393">
        <f>+COUNTIF(E92:AI92,"*"&amp;"A"&amp;"*")</f>
        <v/>
      </c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  <c r="AY92" s="373" t="n"/>
      <c r="AZ92" s="373" t="n"/>
    </row>
    <row r="93" ht="21.75" customFormat="1" customHeight="1" s="38" thickBot="1">
      <c r="AL93" s="393">
        <f>+COUNTIF(E93:AI93,"*"&amp;"A"&amp;"*")</f>
        <v/>
      </c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  <c r="AY93" s="373" t="n"/>
      <c r="AZ93" s="373" t="n"/>
    </row>
    <row r="94" ht="21.75" customFormat="1" customHeight="1" s="38" thickBot="1">
      <c r="AL94" s="393">
        <f>+COUNTIF(E94:AI94,"*"&amp;"A"&amp;"*")</f>
        <v/>
      </c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  <c r="AY94" s="373" t="n"/>
      <c r="AZ94" s="373" t="n"/>
    </row>
    <row r="95" ht="21.75" customFormat="1" customHeight="1" s="38" thickBot="1">
      <c r="AL95" s="393">
        <f>+COUNTIF(E95:AI95,"*"&amp;"A"&amp;"*")</f>
        <v/>
      </c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  <c r="AY95" s="373" t="n"/>
      <c r="AZ95" s="373" t="n"/>
    </row>
    <row r="96" ht="21.75" customFormat="1" customHeight="1" s="38" thickBot="1">
      <c r="AL96" s="393">
        <f>+COUNTIF(E96:AI96,"*"&amp;"A"&amp;"*")</f>
        <v/>
      </c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  <c r="AY96" s="373" t="n"/>
      <c r="AZ96" s="373" t="n"/>
    </row>
    <row r="97" ht="21.75" customFormat="1" customHeight="1" s="38" thickBot="1">
      <c r="AL97" s="393">
        <f>+COUNTIF(E97:AI97,"*"&amp;"A"&amp;"*")</f>
        <v/>
      </c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  <c r="AY97" s="373" t="n"/>
      <c r="AZ97" s="373" t="n"/>
    </row>
    <row r="98" ht="21.75" customFormat="1" customHeight="1" s="38" thickBot="1">
      <c r="AL98" s="393">
        <f>+COUNTIF(E98:AI98,"*"&amp;"A"&amp;"*")</f>
        <v/>
      </c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  <c r="AY98" s="373" t="n"/>
      <c r="AZ98" s="373" t="n"/>
    </row>
    <row r="99" ht="21.75" customFormat="1" customHeight="1" s="38" thickBot="1">
      <c r="AL99" s="393">
        <f>+COUNTIF(E99:AI99,"*"&amp;"A"&amp;"*")</f>
        <v/>
      </c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  <c r="AY99" s="373" t="n"/>
      <c r="AZ99" s="373" t="n"/>
    </row>
    <row r="100" ht="21.75" customFormat="1" customHeight="1" s="38" thickBot="1">
      <c r="AL100" s="393">
        <f>+COUNTIF(E100:AI100,"*"&amp;"A"&amp;"*")</f>
        <v/>
      </c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  <c r="AY100" s="373" t="n"/>
      <c r="AZ100" s="373" t="n"/>
    </row>
    <row r="101" ht="21.75" customFormat="1" customHeight="1" s="38" thickBot="1">
      <c r="AL101" s="393">
        <f>+COUNTIF(E101:AI101,"*"&amp;"A"&amp;"*")</f>
        <v/>
      </c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  <c r="AY101" s="373" t="n"/>
      <c r="AZ101" s="373" t="n"/>
    </row>
    <row r="102" ht="21.75" customFormat="1" customHeight="1" s="38" thickBot="1">
      <c r="AL102" s="393">
        <f>+COUNTIF(E102:AI102,"*"&amp;"A"&amp;"*")</f>
        <v/>
      </c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  <c r="AY102" s="373" t="n"/>
      <c r="AZ102" s="373" t="n"/>
    </row>
    <row r="103" ht="21.75" customFormat="1" customHeight="1" s="38" thickBot="1">
      <c r="AL103" s="393">
        <f>+COUNTIF(E103:AI103,"*"&amp;"A"&amp;"*")</f>
        <v/>
      </c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  <c r="AY103" s="373" t="n"/>
      <c r="AZ103" s="373" t="n"/>
    </row>
    <row r="104" ht="21.75" customFormat="1" customHeight="1" s="38" thickBot="1">
      <c r="AL104" s="393">
        <f>+COUNTIF(E104:AI104,"*"&amp;"A"&amp;"*")</f>
        <v/>
      </c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  <c r="AY104" s="373" t="n"/>
      <c r="AZ104" s="373" t="n"/>
    </row>
    <row r="105" ht="21.75" customFormat="1" customHeight="1" s="38" thickBot="1">
      <c r="AL105" s="393">
        <f>+COUNTIF(E105:AI105,"*"&amp;"A"&amp;"*")</f>
        <v/>
      </c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  <c r="AY105" s="373" t="n"/>
      <c r="AZ105" s="373" t="n"/>
    </row>
    <row r="106" ht="21.75" customFormat="1" customHeight="1" s="38" thickBot="1">
      <c r="AL106" s="393">
        <f>+COUNTIF(E106:AI106,"*"&amp;"A"&amp;"*")</f>
        <v/>
      </c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  <c r="AY106" s="373" t="n"/>
      <c r="AZ106" s="373" t="n"/>
    </row>
    <row r="107" ht="21.75" customFormat="1" customHeight="1" s="38" thickBot="1">
      <c r="AL107" s="393">
        <f>+COUNTIF(E107:AI107,"*"&amp;"A"&amp;"*")</f>
        <v/>
      </c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  <c r="AY107" s="373" t="n"/>
      <c r="AZ107" s="373" t="n"/>
    </row>
    <row r="108" ht="21.75" customFormat="1" customHeight="1" s="38" thickBot="1">
      <c r="AL108" s="393">
        <f>+COUNTIF(E108:AI108,"*"&amp;"A"&amp;"*")</f>
        <v/>
      </c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  <c r="AY108" s="373" t="n"/>
      <c r="AZ108" s="373" t="n"/>
    </row>
    <row r="109" ht="21.75" customFormat="1" customHeight="1" s="38" thickBot="1">
      <c r="AL109" s="393">
        <f>+COUNTIF(E109:AI109,"*"&amp;"A"&amp;"*")</f>
        <v/>
      </c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  <c r="AY109" s="373" t="n"/>
      <c r="AZ109" s="373" t="n"/>
    </row>
    <row r="110" ht="21.75" customFormat="1" customHeight="1" s="38" thickBot="1">
      <c r="AL110" s="393">
        <f>+COUNTIF(E110:AI110,"*"&amp;"A"&amp;"*")</f>
        <v/>
      </c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  <c r="AY110" s="373" t="n"/>
      <c r="AZ110" s="373" t="n"/>
    </row>
    <row r="111" ht="21.75" customFormat="1" customHeight="1" s="38" thickBot="1">
      <c r="AL111" s="393">
        <f>+COUNTIF(E111:AI111,"*"&amp;"A"&amp;"*")</f>
        <v/>
      </c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  <c r="AY111" s="373" t="n"/>
      <c r="AZ111" s="373" t="n"/>
    </row>
    <row r="112" ht="21.75" customFormat="1" customHeight="1" s="38" thickBot="1">
      <c r="AL112" s="393">
        <f>+COUNTIF(E112:AI112,"*"&amp;"A"&amp;"*")</f>
        <v/>
      </c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  <c r="AY112" s="373" t="n"/>
      <c r="AZ112" s="373" t="n"/>
    </row>
    <row r="113" ht="21.75" customFormat="1" customHeight="1" s="38" thickBot="1">
      <c r="AL113" s="393">
        <f>+COUNTIF(E113:AI113,"*"&amp;"A"&amp;"*")</f>
        <v/>
      </c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  <c r="AY113" s="373" t="n"/>
      <c r="AZ113" s="373" t="n"/>
    </row>
    <row r="114" ht="21.75" customFormat="1" customHeight="1" s="38" thickBot="1">
      <c r="AL114" s="393">
        <f>+COUNTIF(E114:AI114,"*"&amp;"A"&amp;"*")</f>
        <v/>
      </c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  <c r="AY114" s="373" t="n"/>
      <c r="AZ114" s="373" t="n"/>
    </row>
    <row r="115" ht="21.75" customFormat="1" customHeight="1" s="38" thickBot="1">
      <c r="AL115" s="393">
        <f>+COUNTIF(E115:AI115,"*"&amp;"A"&amp;"*")</f>
        <v/>
      </c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  <c r="AY115" s="373" t="n"/>
      <c r="AZ115" s="373" t="n"/>
    </row>
    <row r="116" ht="21.75" customFormat="1" customHeight="1" s="38" thickBot="1">
      <c r="AL116" s="393">
        <f>+COUNTIF(E116:AI116,"*"&amp;"A"&amp;"*")</f>
        <v/>
      </c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  <c r="AY116" s="373" t="n"/>
      <c r="AZ116" s="373" t="n"/>
    </row>
    <row r="117" ht="21.75" customFormat="1" customHeight="1" s="38" thickBot="1">
      <c r="AL117" s="393">
        <f>+COUNTIF(E117:AI117,"*"&amp;"A"&amp;"*")</f>
        <v/>
      </c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  <c r="AY117" s="373" t="n"/>
      <c r="AZ117" s="373" t="n"/>
    </row>
    <row r="118" ht="21.75" customFormat="1" customHeight="1" s="38" thickBot="1">
      <c r="AL118" s="393">
        <f>+COUNTIF(E118:AI118,"*"&amp;"A"&amp;"*")</f>
        <v/>
      </c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  <c r="AY118" s="373" t="n"/>
      <c r="AZ118" s="373" t="n"/>
    </row>
    <row r="119" ht="21.75" customFormat="1" customHeight="1" s="38" thickBot="1">
      <c r="AL119" s="393">
        <f>+COUNTIF(E119:AI119,"*"&amp;"A"&amp;"*")</f>
        <v/>
      </c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  <c r="AY119" s="373" t="n"/>
      <c r="AZ119" s="373" t="n"/>
    </row>
    <row r="120" ht="21.75" customFormat="1" customHeight="1" s="38" thickBot="1">
      <c r="AL120" s="393">
        <f>+COUNTIF(E120:AI120,"*"&amp;"A"&amp;"*")</f>
        <v/>
      </c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  <c r="AY120" s="373" t="n"/>
      <c r="AZ120" s="373" t="n"/>
    </row>
    <row r="121" ht="21.75" customFormat="1" customHeight="1" s="38" thickBot="1">
      <c r="AL121" s="393">
        <f>+COUNTIF(E121:AI121,"*"&amp;"A"&amp;"*")</f>
        <v/>
      </c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  <c r="AY121" s="373" t="n"/>
      <c r="AZ121" s="373" t="n"/>
    </row>
    <row r="122" ht="21.75" customFormat="1" customHeight="1" s="38" thickBot="1">
      <c r="AL122" s="393">
        <f>+COUNTIF(E122:AI122,"*"&amp;"A"&amp;"*")</f>
        <v/>
      </c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  <c r="AY122" s="373" t="n"/>
      <c r="AZ122" s="373" t="n"/>
    </row>
    <row r="123" ht="21.75" customFormat="1" customHeight="1" s="38" thickBot="1">
      <c r="AL123" s="393">
        <f>+COUNTIF(E123:AI123,"*"&amp;"A"&amp;"*")</f>
        <v/>
      </c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  <c r="AY123" s="373" t="n"/>
      <c r="AZ123" s="373" t="n"/>
    </row>
    <row r="124" ht="21.75" customFormat="1" customHeight="1" s="38" thickBot="1">
      <c r="AL124" s="393">
        <f>+COUNTIF(E124:AI124,"*"&amp;"A"&amp;"*")</f>
        <v/>
      </c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  <c r="AY124" s="373" t="n"/>
      <c r="AZ124" s="373" t="n"/>
    </row>
    <row r="125" ht="21.75" customFormat="1" customHeight="1" s="38" thickBot="1">
      <c r="AL125" s="393">
        <f>+COUNTIF(E125:AI125,"*"&amp;"A"&amp;"*")</f>
        <v/>
      </c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  <c r="AY125" s="373" t="n"/>
      <c r="AZ125" s="373" t="n"/>
    </row>
    <row r="126" ht="21.75" customFormat="1" customHeight="1" s="38" thickBot="1">
      <c r="AL126" s="393">
        <f>+COUNTIF(E126:AI126,"*"&amp;"A"&amp;"*")</f>
        <v/>
      </c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  <c r="AY126" s="373" t="n"/>
      <c r="AZ126" s="373" t="n"/>
    </row>
    <row r="127" ht="21.75" customFormat="1" customHeight="1" s="38" thickBot="1">
      <c r="AL127" s="393">
        <f>+COUNTIF(E127:AI127,"*"&amp;"A"&amp;"*")</f>
        <v/>
      </c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  <c r="AZ127" s="373" t="n"/>
    </row>
    <row r="128" customFormat="1" s="38">
      <c r="AL128" s="393">
        <f>+COUNTIF(E128:AI128,"*"&amp;"A"&amp;"*")</f>
        <v/>
      </c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  <c r="AZ128" s="373" t="n"/>
    </row>
    <row r="129" customFormat="1" s="38"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  <c r="AZ129" s="373" t="n"/>
    </row>
    <row r="130" customFormat="1" s="38"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  <c r="AZ130" s="373" t="n"/>
    </row>
    <row r="131" customFormat="1" s="38"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  <c r="AZ131" s="373" t="n"/>
    </row>
    <row r="132" customFormat="1" s="38"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  <c r="AZ132" s="373" t="n"/>
    </row>
    <row r="133" customFormat="1" s="38"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  <c r="AZ133" s="373" t="n"/>
    </row>
    <row r="134" customFormat="1" s="38"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  <c r="AZ134" s="373" t="n"/>
    </row>
    <row r="135" customFormat="1" s="38"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  <c r="AZ135" s="373" t="n"/>
    </row>
    <row r="136" customFormat="1" s="38"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  <c r="AZ136" s="373" t="n"/>
    </row>
    <row r="137" customFormat="1" s="38"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  <c r="AZ137" s="373" t="n"/>
    </row>
    <row r="138" customFormat="1" s="38"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  <c r="AZ138" s="373" t="n"/>
    </row>
    <row r="139" customFormat="1" s="38"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  <c r="AZ139" s="373" t="n"/>
    </row>
    <row r="140" customFormat="1" s="38"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  <c r="AZ140" s="373" t="n"/>
    </row>
    <row r="141" customFormat="1" s="38"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  <c r="AZ141" s="373" t="n"/>
    </row>
    <row r="142" customFormat="1" s="38"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  <c r="AZ142" s="373" t="n"/>
    </row>
    <row r="143" customFormat="1" s="38"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  <c r="AZ143" s="373" t="n"/>
    </row>
    <row r="144" customFormat="1" s="38"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  <c r="AZ144" s="373" t="n"/>
    </row>
    <row r="145" customFormat="1" s="38"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  <c r="AZ145" s="373" t="n"/>
    </row>
    <row r="146" customFormat="1" s="38"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  <c r="AZ146" s="373" t="n"/>
    </row>
    <row r="147" customFormat="1" s="38"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  <c r="AZ147" s="373" t="n"/>
    </row>
    <row r="148" customFormat="1" s="38"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  <c r="AZ148" s="373" t="n"/>
    </row>
    <row r="149" customFormat="1" s="38"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  <c r="AZ149" s="373" t="n"/>
    </row>
    <row r="150" customFormat="1" s="38"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  <c r="AZ150" s="373" t="n"/>
    </row>
    <row r="151" customFormat="1" s="38"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  <c r="AZ151" s="373" t="n"/>
    </row>
    <row r="152" customFormat="1" s="38"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  <c r="AZ152" s="373" t="n"/>
    </row>
    <row r="153" customFormat="1" s="38"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  <c r="AZ153" s="373" t="n"/>
    </row>
    <row r="154" customFormat="1" s="38"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  <c r="AZ154" s="373" t="n"/>
    </row>
    <row r="155" customFormat="1" s="38"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  <c r="AZ155" s="373" t="n"/>
    </row>
    <row r="156" customFormat="1" s="38"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  <c r="AZ156" s="373" t="n"/>
    </row>
    <row r="157" customFormat="1" s="38"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  <c r="AZ157" s="373" t="n"/>
    </row>
    <row r="158" customFormat="1" s="38"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  <c r="AZ158" s="373" t="n"/>
    </row>
    <row r="159" customFormat="1" s="38"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  <c r="AZ159" s="373" t="n"/>
    </row>
    <row r="160" customFormat="1" s="38"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  <c r="AZ160" s="373" t="n"/>
    </row>
    <row r="161" customFormat="1" s="38"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  <c r="AZ161" s="373" t="n"/>
    </row>
    <row r="162" customFormat="1" s="38"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  <c r="AZ162" s="373" t="n"/>
    </row>
    <row r="163" customFormat="1" s="38"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  <c r="AZ163" s="373" t="n"/>
    </row>
    <row r="164" customFormat="1" s="38"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  <c r="AZ164" s="373" t="n"/>
    </row>
    <row r="165" customFormat="1" s="38"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  <c r="AZ165" s="373" t="n"/>
    </row>
    <row r="166" customFormat="1" s="38"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  <c r="AZ166" s="373" t="n"/>
    </row>
    <row r="167" customFormat="1" s="38"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  <c r="AZ167" s="373" t="n"/>
    </row>
    <row r="168" customFormat="1" s="38"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  <c r="AZ168" s="373" t="n"/>
    </row>
    <row r="169" customFormat="1" s="38"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  <c r="AZ169" s="373" t="n"/>
    </row>
    <row r="170" customFormat="1" s="38"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  <c r="AZ170" s="373" t="n"/>
    </row>
    <row r="171" customFormat="1" s="38"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  <c r="AZ171" s="373" t="n"/>
    </row>
    <row r="172" customFormat="1" s="38"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  <c r="AZ172" s="373" t="n"/>
    </row>
    <row r="173" customFormat="1" s="38"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  <c r="AZ173" s="373" t="n"/>
    </row>
    <row r="174" customFormat="1" s="38"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  <c r="AZ174" s="373" t="n"/>
    </row>
    <row r="175" customFormat="1" s="38"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  <c r="AZ175" s="373" t="n"/>
    </row>
    <row r="176" customFormat="1" s="38"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  <c r="AZ176" s="373" t="n"/>
    </row>
    <row r="177" customFormat="1" s="38"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  <c r="AZ177" s="373" t="n"/>
    </row>
    <row r="178" customFormat="1" s="38"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  <c r="AZ178" s="373" t="n"/>
    </row>
    <row r="179" customFormat="1" s="38"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  <c r="AZ179" s="373" t="n"/>
    </row>
    <row r="180" customFormat="1" s="38"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  <c r="AZ180" s="373" t="n"/>
    </row>
    <row r="181" customFormat="1" s="38"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  <c r="AZ181" s="373" t="n"/>
    </row>
    <row r="182" customFormat="1" s="38"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  <c r="AZ182" s="373" t="n"/>
    </row>
    <row r="183" customFormat="1" s="38"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  <c r="AZ183" s="373" t="n"/>
    </row>
    <row r="184" customFormat="1" s="38"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  <c r="AZ184" s="373" t="n"/>
    </row>
    <row r="185" customFormat="1" s="38"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  <c r="AZ185" s="373" t="n"/>
    </row>
    <row r="186" customFormat="1" s="38"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  <c r="AZ186" s="373" t="n"/>
    </row>
    <row r="187" customFormat="1" s="38"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  <c r="AZ187" s="373" t="n"/>
    </row>
    <row r="188" customFormat="1" s="38"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  <c r="AZ188" s="373" t="n"/>
    </row>
    <row r="189" customFormat="1" s="38"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  <c r="AZ189" s="373" t="n"/>
    </row>
    <row r="190" customFormat="1" s="38"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  <c r="AZ190" s="373" t="n"/>
    </row>
    <row r="191" customFormat="1" s="38"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  <c r="AZ191" s="373" t="n"/>
    </row>
    <row r="192" customFormat="1" s="38"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  <c r="AZ192" s="373" t="n"/>
    </row>
    <row r="193" customFormat="1" s="38"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  <c r="AZ193" s="373" t="n"/>
    </row>
    <row r="194" customFormat="1" s="38"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  <c r="AZ194" s="373" t="n"/>
    </row>
    <row r="195" customFormat="1" s="38"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  <c r="AZ195" s="373" t="n"/>
    </row>
    <row r="196" customFormat="1" s="38"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  <c r="AZ196" s="373" t="n"/>
    </row>
    <row r="197" customFormat="1" s="38"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  <c r="AZ197" s="373" t="n"/>
    </row>
    <row r="198" customFormat="1" s="38"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  <c r="AZ198" s="373" t="n"/>
    </row>
    <row r="199" customFormat="1" s="38"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  <c r="AZ199" s="373" t="n"/>
    </row>
    <row r="200" customFormat="1" s="38"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  <c r="AZ200" s="373" t="n"/>
    </row>
    <row r="201" customFormat="1" s="38"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  <c r="AZ201" s="373" t="n"/>
    </row>
    <row r="202" customFormat="1" s="38"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  <c r="AZ202" s="373" t="n"/>
    </row>
    <row r="203" customFormat="1" s="38"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  <c r="AZ203" s="373" t="n"/>
    </row>
    <row r="204" customFormat="1" s="38"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  <c r="AZ204" s="373" t="n"/>
    </row>
    <row r="205" customFormat="1" s="38"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  <c r="AZ205" s="373" t="n"/>
    </row>
    <row r="206" customFormat="1" s="38"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  <c r="AZ206" s="373" t="n"/>
    </row>
    <row r="207" customFormat="1" s="38"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  <c r="AZ207" s="373" t="n"/>
    </row>
    <row r="208" customFormat="1" s="38"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  <c r="AZ208" s="373" t="n"/>
    </row>
    <row r="209" customFormat="1" s="38"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  <c r="AZ209" s="373" t="n"/>
    </row>
    <row r="210" customFormat="1" s="38"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  <c r="AZ210" s="373" t="n"/>
    </row>
    <row r="211" customFormat="1" s="38"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  <c r="AZ211" s="373" t="n"/>
    </row>
    <row r="212" customFormat="1" s="38"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  <c r="AZ212" s="373" t="n"/>
    </row>
    <row r="213" customFormat="1" s="38"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  <c r="AZ213" s="373" t="n"/>
    </row>
    <row r="214" customFormat="1" s="38"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  <c r="AZ214" s="373" t="n"/>
    </row>
    <row r="215" customFormat="1" s="38"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  <c r="AZ215" s="373" t="n"/>
    </row>
    <row r="216" customFormat="1" s="38"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  <c r="AZ216" s="373" t="n"/>
    </row>
    <row r="217" customFormat="1" s="38"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  <c r="AZ217" s="373" t="n"/>
    </row>
    <row r="218" customFormat="1" s="38"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  <c r="AZ218" s="373" t="n"/>
    </row>
    <row r="219" customFormat="1" s="38"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  <c r="AZ219" s="373" t="n"/>
    </row>
    <row r="220" customFormat="1" s="38"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  <c r="AZ220" s="373" t="n"/>
    </row>
    <row r="221" customFormat="1" s="38"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  <c r="AZ221" s="373" t="n"/>
    </row>
    <row r="222" customFormat="1" s="38"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  <c r="AZ222" s="373" t="n"/>
    </row>
    <row r="223" customFormat="1" s="38"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  <c r="AZ223" s="373" t="n"/>
    </row>
    <row r="224" customFormat="1" s="38"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  <c r="AZ224" s="373" t="n"/>
    </row>
    <row r="225" customFormat="1" s="38"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  <c r="AZ225" s="373" t="n"/>
    </row>
    <row r="226" customFormat="1" s="38"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  <c r="AZ226" s="373" t="n"/>
    </row>
    <row r="227" customFormat="1" s="38"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  <c r="AZ227" s="373" t="n"/>
    </row>
    <row r="228" customFormat="1" s="38"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  <c r="AZ228" s="373" t="n"/>
    </row>
    <row r="229" customFormat="1" s="38"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  <c r="AZ229" s="373" t="n"/>
    </row>
    <row r="230" customFormat="1" s="38"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  <c r="AZ230" s="373" t="n"/>
    </row>
    <row r="231" customFormat="1" s="38"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  <c r="AZ231" s="373" t="n"/>
    </row>
    <row r="232" customFormat="1" s="38"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  <c r="AZ232" s="373" t="n"/>
    </row>
    <row r="233" customFormat="1" s="38"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  <c r="AZ233" s="373" t="n"/>
    </row>
    <row r="234" customFormat="1" s="38"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  <c r="AZ234" s="373" t="n"/>
    </row>
    <row r="235" customFormat="1" s="38"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  <c r="AZ235" s="373" t="n"/>
    </row>
    <row r="236" customFormat="1" s="38"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  <c r="AZ236" s="373" t="n"/>
    </row>
    <row r="237" customFormat="1" s="38"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  <c r="AZ237" s="373" t="n"/>
    </row>
    <row r="238" customFormat="1" s="38"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  <c r="AZ238" s="373" t="n"/>
    </row>
    <row r="239" customFormat="1" s="38"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  <c r="AZ239" s="373" t="n"/>
    </row>
    <row r="240" customFormat="1" s="38"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  <c r="AZ240" s="373" t="n"/>
    </row>
    <row r="241" customFormat="1" s="38"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  <c r="AZ241" s="373" t="n"/>
    </row>
    <row r="242" customFormat="1" s="38"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  <c r="AZ242" s="373" t="n"/>
    </row>
    <row r="243" customFormat="1" s="38"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  <c r="AZ243" s="373" t="n"/>
    </row>
    <row r="244" customFormat="1" s="38"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  <c r="AZ244" s="373" t="n"/>
    </row>
    <row r="245" customFormat="1" s="38"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  <c r="AZ245" s="373" t="n"/>
    </row>
    <row r="246" customFormat="1" s="38"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  <c r="AZ246" s="373" t="n"/>
    </row>
    <row r="247" customFormat="1" s="38"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  <c r="AZ247" s="373" t="n"/>
    </row>
    <row r="248" customFormat="1" s="38"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  <c r="AZ248" s="373" t="n"/>
    </row>
    <row r="249" customFormat="1" s="38"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  <c r="AZ249" s="373" t="n"/>
    </row>
    <row r="250" customFormat="1" s="38"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  <c r="AZ250" s="373" t="n"/>
    </row>
    <row r="251" customFormat="1" s="38"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  <c r="AZ251" s="373" t="n"/>
    </row>
    <row r="252" customFormat="1" s="38"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  <c r="AZ252" s="373" t="n"/>
    </row>
    <row r="253" customFormat="1" s="38"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  <c r="AZ253" s="373" t="n"/>
    </row>
    <row r="254" customFormat="1" s="38"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  <c r="AZ254" s="373" t="n"/>
    </row>
    <row r="255" customFormat="1" s="38"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  <c r="AZ255" s="373" t="n"/>
    </row>
    <row r="256" customFormat="1" s="38"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  <c r="AZ256" s="373" t="n"/>
    </row>
    <row r="257" customFormat="1" s="38"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  <c r="AZ257" s="373" t="n"/>
    </row>
    <row r="258" customFormat="1" s="38"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  <c r="AZ258" s="373" t="n"/>
    </row>
    <row r="259" customFormat="1" s="38"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  <c r="AZ259" s="373" t="n"/>
    </row>
    <row r="260" customFormat="1" s="38"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  <c r="AZ260" s="373" t="n"/>
    </row>
    <row r="261" customFormat="1" s="38"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  <c r="AZ261" s="373" t="n"/>
    </row>
    <row r="262" customFormat="1" s="38"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  <c r="AZ262" s="373" t="n"/>
    </row>
    <row r="263" customFormat="1" s="38"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  <c r="AZ263" s="373" t="n"/>
    </row>
    <row r="264" customFormat="1" s="38"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  <c r="AZ264" s="373" t="n"/>
    </row>
    <row r="265" customFormat="1" s="38"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  <c r="AZ265" s="373" t="n"/>
    </row>
    <row r="266" customFormat="1" s="38"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  <c r="AZ266" s="373" t="n"/>
    </row>
    <row r="267" customFormat="1" s="38"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  <c r="AZ267" s="373" t="n"/>
    </row>
    <row r="268" customFormat="1" s="38"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  <c r="AZ268" s="373" t="n"/>
    </row>
    <row r="269" customFormat="1" s="38"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  <c r="AZ269" s="373" t="n"/>
    </row>
    <row r="270" customFormat="1" s="38"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  <c r="AZ270" s="373" t="n"/>
    </row>
    <row r="271" customFormat="1" s="38"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  <c r="AZ271" s="373" t="n"/>
    </row>
    <row r="272" customFormat="1" s="38"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  <c r="AZ272" s="373" t="n"/>
    </row>
    <row r="273" customFormat="1" s="38"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  <c r="AZ273" s="373" t="n"/>
    </row>
    <row r="274" customFormat="1" s="38"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  <c r="AZ274" s="373" t="n"/>
    </row>
    <row r="275" customFormat="1" s="38"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  <c r="AZ275" s="373" t="n"/>
    </row>
    <row r="276" customFormat="1" s="38"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  <c r="AZ276" s="373" t="n"/>
    </row>
    <row r="277" customFormat="1" s="38"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  <c r="AZ277" s="373" t="n"/>
    </row>
    <row r="278" customFormat="1" s="38"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  <c r="AZ278" s="373" t="n"/>
    </row>
    <row r="279" customFormat="1" s="38"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  <c r="AZ279" s="373" t="n"/>
    </row>
    <row r="280" customFormat="1" s="38"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  <c r="AZ280" s="373" t="n"/>
    </row>
    <row r="281" customFormat="1" s="38"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  <c r="AZ281" s="373" t="n"/>
    </row>
    <row r="282" customFormat="1" s="38"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  <c r="AZ282" s="373" t="n"/>
    </row>
    <row r="283" customFormat="1" s="38"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  <c r="AZ283" s="373" t="n"/>
    </row>
    <row r="284" customFormat="1" s="38"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  <c r="AZ284" s="373" t="n"/>
    </row>
    <row r="285" customFormat="1" s="38"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  <c r="AZ285" s="373" t="n"/>
    </row>
    <row r="286" customFormat="1" s="38"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  <c r="AZ286" s="373" t="n"/>
    </row>
    <row r="287" customFormat="1" s="38"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  <c r="AZ287" s="373" t="n"/>
    </row>
    <row r="288" customFormat="1" s="38"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  <c r="AZ288" s="373" t="n"/>
    </row>
    <row r="289" customFormat="1" s="38"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  <c r="AZ289" s="373" t="n"/>
    </row>
    <row r="290" customFormat="1" s="38"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  <c r="AZ290" s="373" t="n"/>
    </row>
    <row r="291" customFormat="1" s="38"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  <c r="AZ291" s="373" t="n"/>
    </row>
    <row r="292" customFormat="1" s="38"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  <c r="AZ292" s="373" t="n"/>
    </row>
    <row r="293" customFormat="1" s="38"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  <c r="AZ293" s="373" t="n"/>
    </row>
    <row r="294" customFormat="1" s="38"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  <c r="AZ294" s="373" t="n"/>
    </row>
    <row r="295" customFormat="1" s="38"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  <c r="AZ295" s="373" t="n"/>
    </row>
    <row r="296" customFormat="1" s="38"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  <c r="AZ296" s="373" t="n"/>
    </row>
    <row r="297" customFormat="1" s="38"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  <c r="AZ297" s="373" t="n"/>
    </row>
    <row r="298" customFormat="1" s="38"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  <c r="AZ298" s="373" t="n"/>
    </row>
    <row r="299" customFormat="1" s="38"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  <c r="AZ299" s="373" t="n"/>
    </row>
    <row r="300" customFormat="1" s="38"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  <c r="AZ300" s="373" t="n"/>
    </row>
    <row r="301" customFormat="1" s="38"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  <c r="AZ301" s="373" t="n"/>
    </row>
    <row r="302" customFormat="1" s="38"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  <c r="AZ302" s="373" t="n"/>
    </row>
    <row r="303" customFormat="1" s="38"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  <c r="AZ303" s="373" t="n"/>
    </row>
    <row r="304" customFormat="1" s="38"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  <c r="AZ304" s="373" t="n"/>
    </row>
    <row r="305" customFormat="1" s="38"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  <c r="AZ305" s="373" t="n"/>
    </row>
    <row r="306" customFormat="1" s="38"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  <c r="AZ306" s="373" t="n"/>
    </row>
    <row r="307" customFormat="1" s="38"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  <c r="AZ307" s="373" t="n"/>
    </row>
    <row r="308" customFormat="1" s="38"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  <c r="AZ308" s="373" t="n"/>
    </row>
    <row r="309" customFormat="1" s="38"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  <c r="AZ309" s="373" t="n"/>
    </row>
    <row r="310" customFormat="1" s="38"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  <c r="AZ310" s="373" t="n"/>
    </row>
    <row r="311" customFormat="1" s="38"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  <c r="AZ311" s="373" t="n"/>
    </row>
    <row r="312" customFormat="1" s="38"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  <c r="AZ312" s="373" t="n"/>
    </row>
    <row r="313" customFormat="1" s="38"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  <c r="AZ313" s="373" t="n"/>
    </row>
    <row r="314" customFormat="1" s="38"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  <c r="AZ314" s="373" t="n"/>
    </row>
    <row r="315" customFormat="1" s="38"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  <c r="AZ315" s="373" t="n"/>
    </row>
    <row r="316" customFormat="1" s="38"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  <c r="AZ316" s="373" t="n"/>
    </row>
    <row r="317" customFormat="1" s="38"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  <c r="AZ317" s="373" t="n"/>
    </row>
    <row r="318" customFormat="1" s="38"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  <c r="AZ318" s="373" t="n"/>
    </row>
    <row r="319" customFormat="1" s="38"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  <c r="AZ319" s="373" t="n"/>
    </row>
    <row r="320" customFormat="1" s="38"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  <c r="AZ320" s="373" t="n"/>
    </row>
    <row r="321" customFormat="1" s="38"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  <c r="AZ321" s="373" t="n"/>
    </row>
    <row r="322" customFormat="1" s="38"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  <c r="AZ322" s="373" t="n"/>
    </row>
    <row r="323" customFormat="1" s="38"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  <c r="AZ323" s="373" t="n"/>
    </row>
    <row r="324" customFormat="1" s="38"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  <c r="AZ324" s="373" t="n"/>
    </row>
    <row r="325" customFormat="1" s="38"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  <c r="AZ325" s="373" t="n"/>
    </row>
    <row r="326" customFormat="1" s="38"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  <c r="AZ326" s="373" t="n"/>
    </row>
    <row r="327" customFormat="1" s="38"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  <c r="AZ327" s="373" t="n"/>
    </row>
    <row r="328" customFormat="1" s="38"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  <c r="AZ328" s="373" t="n"/>
    </row>
    <row r="329" customFormat="1" s="38"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  <c r="AZ329" s="373" t="n"/>
    </row>
    <row r="330" customFormat="1" s="38"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  <c r="AZ330" s="373" t="n"/>
    </row>
    <row r="331" customFormat="1" s="38"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  <c r="AZ331" s="373" t="n"/>
    </row>
    <row r="332" customFormat="1" s="38"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  <c r="AZ332" s="373" t="n"/>
    </row>
    <row r="333" customFormat="1" s="38"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  <c r="AZ333" s="373" t="n"/>
    </row>
    <row r="334" customFormat="1" s="38"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  <c r="AZ334" s="373" t="n"/>
    </row>
    <row r="335" customFormat="1" s="38"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  <c r="AZ335" s="373" t="n"/>
    </row>
    <row r="336" customFormat="1" s="38"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  <c r="AZ336" s="373" t="n"/>
    </row>
    <row r="337" customFormat="1" s="38"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  <c r="AZ337" s="373" t="n"/>
    </row>
    <row r="338" customFormat="1" s="38"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  <c r="AZ338" s="373" t="n"/>
    </row>
    <row r="339" customFormat="1" s="38"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  <c r="AZ339" s="373" t="n"/>
    </row>
    <row r="340" customFormat="1" s="38"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  <c r="AZ340" s="373" t="n"/>
    </row>
    <row r="341" customFormat="1" s="38"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  <c r="AZ341" s="373" t="n"/>
    </row>
    <row r="342" customFormat="1" s="38"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  <c r="AZ342" s="373" t="n"/>
    </row>
    <row r="343" customFormat="1" s="38"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  <c r="AZ343" s="373" t="n"/>
    </row>
    <row r="344" customFormat="1" s="38"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  <c r="AZ344" s="373" t="n"/>
    </row>
    <row r="345" customFormat="1" s="38"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  <c r="AZ345" s="373" t="n"/>
    </row>
    <row r="346" customFormat="1" s="38"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  <c r="AZ346" s="373" t="n"/>
    </row>
    <row r="347" customFormat="1" s="38"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  <c r="AZ347" s="373" t="n"/>
    </row>
    <row r="348" customFormat="1" s="38"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  <c r="AZ348" s="373" t="n"/>
    </row>
    <row r="349" customFormat="1" s="38"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  <c r="AZ349" s="373" t="n"/>
    </row>
    <row r="350" customFormat="1" s="38"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  <c r="AZ350" s="373" t="n"/>
    </row>
    <row r="351" customFormat="1" s="38"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  <c r="AZ351" s="373" t="n"/>
    </row>
    <row r="352" customFormat="1" s="38"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  <c r="AZ352" s="373" t="n"/>
    </row>
    <row r="353" customFormat="1" s="38"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  <c r="AZ353" s="373" t="n"/>
    </row>
    <row r="354" customFormat="1" s="38"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  <c r="AZ354" s="373" t="n"/>
    </row>
    <row r="355" customFormat="1" s="38"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  <c r="AZ355" s="373" t="n"/>
    </row>
    <row r="356" customFormat="1" s="38"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  <c r="AZ356" s="373" t="n"/>
    </row>
    <row r="357" customFormat="1" s="38"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  <c r="AZ357" s="373" t="n"/>
    </row>
    <row r="358" customFormat="1" s="38"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  <c r="AZ358" s="373" t="n"/>
    </row>
    <row r="359" customFormat="1" s="38"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  <c r="AZ359" s="373" t="n"/>
    </row>
    <row r="360" customFormat="1" s="38"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  <c r="AZ360" s="373" t="n"/>
    </row>
    <row r="361" customFormat="1" s="38"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  <c r="AZ361" s="373" t="n"/>
    </row>
    <row r="362" customFormat="1" s="38"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  <c r="AZ362" s="373" t="n"/>
    </row>
    <row r="363" customFormat="1" s="38"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  <c r="AZ363" s="373" t="n"/>
    </row>
    <row r="364" customFormat="1" s="38"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  <c r="AZ364" s="373" t="n"/>
    </row>
    <row r="365" customFormat="1" s="38"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  <c r="AZ365" s="373" t="n"/>
    </row>
    <row r="366" customFormat="1" s="38"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  <c r="AZ366" s="373" t="n"/>
    </row>
    <row r="367" customFormat="1" s="38"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  <c r="AZ367" s="373" t="n"/>
    </row>
    <row r="368" customFormat="1" s="38"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  <c r="AZ368" s="373" t="n"/>
    </row>
    <row r="369" customFormat="1" s="38"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  <c r="AZ369" s="373" t="n"/>
    </row>
    <row r="370" customFormat="1" s="38"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  <c r="AZ370" s="373" t="n"/>
    </row>
    <row r="371" customFormat="1" s="38"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  <c r="AZ371" s="373" t="n"/>
    </row>
    <row r="372" customFormat="1" s="38"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  <c r="AZ372" s="373" t="n"/>
    </row>
    <row r="373" customFormat="1" s="38"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  <c r="AZ373" s="373" t="n"/>
    </row>
    <row r="374" customFormat="1" s="38"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  <c r="AZ374" s="373" t="n"/>
    </row>
    <row r="375" customFormat="1" s="38"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  <c r="AZ375" s="373" t="n"/>
    </row>
    <row r="376" customFormat="1" s="38"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  <c r="AZ376" s="373" t="n"/>
    </row>
    <row r="377" customFormat="1" s="38"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  <c r="AZ377" s="373" t="n"/>
    </row>
    <row r="378" customFormat="1" s="38"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  <c r="AZ378" s="373" t="n"/>
    </row>
    <row r="379" customFormat="1" s="38"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  <c r="AZ379" s="373" t="n"/>
    </row>
    <row r="380" customFormat="1" s="38"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  <c r="AZ380" s="373" t="n"/>
    </row>
    <row r="381" customFormat="1" s="38"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  <c r="AZ381" s="373" t="n"/>
    </row>
    <row r="382" customFormat="1" s="38"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  <c r="AZ382" s="373" t="n"/>
    </row>
    <row r="383" customFormat="1" s="38"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  <c r="AZ383" s="373" t="n"/>
    </row>
    <row r="384" customFormat="1" s="38"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  <c r="AZ384" s="373" t="n"/>
    </row>
    <row r="385" customFormat="1" s="38"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  <c r="AZ385" s="373" t="n"/>
    </row>
    <row r="386" customFormat="1" s="38"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  <c r="AZ386" s="373" t="n"/>
    </row>
    <row r="387" customFormat="1" s="38"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  <c r="AZ387" s="373" t="n"/>
    </row>
    <row r="388" customFormat="1" s="38"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  <c r="AZ388" s="373" t="n"/>
    </row>
    <row r="389" customFormat="1" s="38"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  <c r="AZ389" s="373" t="n"/>
    </row>
    <row r="390" customFormat="1" s="38"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  <c r="AZ390" s="373" t="n"/>
    </row>
    <row r="391" customFormat="1" s="38"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  <c r="AZ391" s="373" t="n"/>
    </row>
    <row r="392" customFormat="1" s="38"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  <c r="AZ392" s="373" t="n"/>
    </row>
    <row r="393" customFormat="1" s="38"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  <c r="AZ393" s="373" t="n"/>
    </row>
    <row r="394" customFormat="1" s="38"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  <c r="AZ394" s="373" t="n"/>
    </row>
    <row r="395" customFormat="1" s="38"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  <c r="AZ395" s="373" t="n"/>
    </row>
    <row r="396" customFormat="1" s="38"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  <c r="AZ396" s="373" t="n"/>
    </row>
    <row r="397" customFormat="1" s="38"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  <c r="AZ397" s="373" t="n"/>
    </row>
    <row r="398" customFormat="1" s="38"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  <c r="AZ398" s="373" t="n"/>
    </row>
    <row r="399" customFormat="1" s="38"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  <c r="AZ399" s="373" t="n"/>
    </row>
    <row r="400" customFormat="1" s="38"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  <c r="AZ400" s="373" t="n"/>
    </row>
    <row r="401" customFormat="1" s="38"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  <c r="AZ401" s="373" t="n"/>
    </row>
    <row r="402" customFormat="1" s="38"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  <c r="AZ402" s="373" t="n"/>
    </row>
    <row r="403" customFormat="1" s="38"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  <c r="AZ403" s="373" t="n"/>
    </row>
    <row r="404" customFormat="1" s="38"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  <c r="AZ404" s="373" t="n"/>
    </row>
    <row r="405" customFormat="1" s="38"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  <c r="AZ405" s="373" t="n"/>
    </row>
    <row r="406" customFormat="1" s="38"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  <c r="AZ406" s="373" t="n"/>
    </row>
    <row r="407" customFormat="1" s="38"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  <c r="AZ407" s="373" t="n"/>
    </row>
    <row r="408" customFormat="1" s="38"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  <c r="AZ408" s="373" t="n"/>
    </row>
    <row r="409" customFormat="1" s="38"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  <c r="AZ409" s="373" t="n"/>
    </row>
    <row r="410" customFormat="1" s="38"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  <c r="AZ410" s="373" t="n"/>
    </row>
    <row r="411" customFormat="1" s="38"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  <c r="AZ411" s="373" t="n"/>
    </row>
    <row r="412" customFormat="1" s="38"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  <c r="AZ412" s="373" t="n"/>
    </row>
    <row r="413" customFormat="1" s="38"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  <c r="AZ413" s="373" t="n"/>
    </row>
    <row r="414" customFormat="1" s="38"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  <c r="AZ414" s="373" t="n"/>
    </row>
    <row r="415" customFormat="1" s="38"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  <c r="AZ415" s="373" t="n"/>
    </row>
    <row r="416" customFormat="1" s="38"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  <c r="AZ416" s="373" t="n"/>
    </row>
    <row r="417" customFormat="1" s="38"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  <c r="AZ417" s="373" t="n"/>
    </row>
    <row r="418" customFormat="1" s="38"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  <c r="AZ418" s="373" t="n"/>
    </row>
    <row r="419" customFormat="1" s="38"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  <c r="AZ419" s="373" t="n"/>
    </row>
    <row r="420" customFormat="1" s="38"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  <c r="AZ420" s="373" t="n"/>
    </row>
    <row r="421" customFormat="1" s="38"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  <c r="AZ421" s="373" t="n"/>
    </row>
    <row r="422" customFormat="1" s="38"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  <c r="AZ422" s="373" t="n"/>
    </row>
    <row r="423" customFormat="1" s="38"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  <c r="AZ423" s="373" t="n"/>
    </row>
    <row r="424" customFormat="1" s="38"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  <c r="AZ424" s="373" t="n"/>
    </row>
    <row r="425" customFormat="1" s="38"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  <c r="AZ425" s="373" t="n"/>
    </row>
    <row r="426" customFormat="1" s="38"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  <c r="AZ426" s="373" t="n"/>
    </row>
    <row r="427" customFormat="1" s="38"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  <c r="AZ427" s="373" t="n"/>
    </row>
    <row r="428" customFormat="1" s="38"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  <c r="AZ428" s="373" t="n"/>
    </row>
    <row r="429" customFormat="1" s="38"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  <c r="AZ429" s="373" t="n"/>
    </row>
    <row r="430" customFormat="1" s="38"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  <c r="AZ430" s="373" t="n"/>
    </row>
    <row r="431" customFormat="1" s="38"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  <c r="AZ431" s="373" t="n"/>
    </row>
    <row r="432" customFormat="1" s="38"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  <c r="AZ432" s="373" t="n"/>
    </row>
    <row r="433" customFormat="1" s="38"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  <c r="AZ433" s="373" t="n"/>
    </row>
    <row r="434" customFormat="1" s="38"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  <c r="AZ434" s="373" t="n"/>
    </row>
    <row r="435" customFormat="1" s="38"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  <c r="AZ435" s="373" t="n"/>
    </row>
    <row r="436" customFormat="1" s="38"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  <c r="AZ436" s="373" t="n"/>
    </row>
    <row r="437" customFormat="1" s="38"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  <c r="AZ437" s="373" t="n"/>
    </row>
    <row r="438" customFormat="1" s="38"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  <c r="AZ438" s="373" t="n"/>
    </row>
    <row r="439" customFormat="1" s="38"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  <c r="AZ439" s="373" t="n"/>
    </row>
    <row r="440" customFormat="1" s="38"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  <c r="AZ440" s="373" t="n"/>
    </row>
    <row r="441" customFormat="1" s="38"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  <c r="AZ441" s="373" t="n"/>
    </row>
    <row r="442" customFormat="1" s="38"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  <c r="AZ442" s="373" t="n"/>
    </row>
    <row r="443" customFormat="1" s="38"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  <c r="AZ443" s="373" t="n"/>
    </row>
    <row r="444" customFormat="1" s="38"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  <c r="AZ444" s="373" t="n"/>
    </row>
    <row r="445" customFormat="1" s="38"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  <c r="AZ445" s="373" t="n"/>
    </row>
    <row r="446" customFormat="1" s="38"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  <c r="AZ446" s="373" t="n"/>
    </row>
    <row r="447" customFormat="1" s="38"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  <c r="AZ447" s="373" t="n"/>
    </row>
    <row r="448" customFormat="1" s="38"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  <c r="AZ448" s="373" t="n"/>
    </row>
    <row r="449" customFormat="1" s="38"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  <c r="AZ449" s="373" t="n"/>
    </row>
    <row r="450" customFormat="1" s="38"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  <c r="AZ450" s="373" t="n"/>
    </row>
    <row r="451" customFormat="1" s="38"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  <c r="AZ451" s="373" t="n"/>
    </row>
    <row r="452" customFormat="1" s="38"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  <c r="AZ452" s="373" t="n"/>
    </row>
    <row r="453" customFormat="1" s="38"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  <c r="AZ453" s="373" t="n"/>
    </row>
    <row r="454" customFormat="1" s="38"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  <c r="AZ454" s="373" t="n"/>
    </row>
    <row r="455" customFormat="1" s="38"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  <c r="AZ455" s="373" t="n"/>
    </row>
    <row r="456" customFormat="1" s="38"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  <c r="AZ456" s="373" t="n"/>
    </row>
    <row r="457" customFormat="1" s="38"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  <c r="AZ457" s="373" t="n"/>
    </row>
    <row r="458" customFormat="1" s="38"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  <c r="AZ458" s="373" t="n"/>
    </row>
    <row r="459" customFormat="1" s="38"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  <c r="AZ459" s="373" t="n"/>
    </row>
    <row r="460" customFormat="1" s="38"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  <c r="AZ460" s="373" t="n"/>
    </row>
    <row r="461" customFormat="1" s="38"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  <c r="AZ461" s="373" t="n"/>
    </row>
    <row r="462" customFormat="1" s="38"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  <c r="AZ462" s="373" t="n"/>
    </row>
    <row r="463" customFormat="1" s="38"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  <c r="AZ463" s="373" t="n"/>
    </row>
    <row r="464" customFormat="1" s="38"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  <c r="AZ464" s="373" t="n"/>
    </row>
    <row r="465" customFormat="1" s="38"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  <c r="AZ465" s="373" t="n"/>
    </row>
    <row r="466" customFormat="1" s="38"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  <c r="AZ466" s="373" t="n"/>
    </row>
    <row r="467" customFormat="1" s="38"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  <c r="AZ467" s="373" t="n"/>
    </row>
    <row r="468" customFormat="1" s="38"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  <c r="AZ468" s="373" t="n"/>
    </row>
    <row r="469" customFormat="1" s="38"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  <c r="AZ469" s="373" t="n"/>
    </row>
    <row r="470" customFormat="1" s="38"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  <c r="AZ470" s="373" t="n"/>
    </row>
    <row r="471" customFormat="1" s="38"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  <c r="AZ471" s="373" t="n"/>
    </row>
    <row r="472" customFormat="1" s="38"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  <c r="AZ472" s="373" t="n"/>
    </row>
    <row r="473" customFormat="1" s="38"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  <c r="AZ473" s="373" t="n"/>
    </row>
    <row r="474" customFormat="1" s="38"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  <c r="AZ474" s="373" t="n"/>
    </row>
    <row r="475" customFormat="1" s="38"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  <c r="AZ475" s="373" t="n"/>
    </row>
    <row r="476" customFormat="1" s="38"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  <c r="AZ476" s="373" t="n"/>
    </row>
    <row r="477" customFormat="1" s="38"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  <c r="AZ477" s="373" t="n"/>
    </row>
    <row r="478" customFormat="1" s="38"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  <c r="AZ478" s="373" t="n"/>
    </row>
    <row r="479" customFormat="1" s="38"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  <c r="AZ479" s="373" t="n"/>
    </row>
    <row r="480" customFormat="1" s="38"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  <c r="AZ480" s="373" t="n"/>
    </row>
    <row r="481" customFormat="1" s="38"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  <c r="AZ481" s="373" t="n"/>
    </row>
    <row r="482" customFormat="1" s="38"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  <c r="AZ482" s="373" t="n"/>
    </row>
    <row r="483" customFormat="1" s="38"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  <c r="AZ483" s="373" t="n"/>
    </row>
    <row r="484" customFormat="1" s="38"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  <c r="AZ484" s="373" t="n"/>
    </row>
    <row r="485" customFormat="1" s="38"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  <c r="AZ485" s="373" t="n"/>
    </row>
    <row r="486" customFormat="1" s="38"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  <c r="AZ486" s="373" t="n"/>
    </row>
    <row r="487" customFormat="1" s="38"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  <c r="AZ487" s="373" t="n"/>
    </row>
    <row r="488" customFormat="1" s="38"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  <c r="AZ488" s="373" t="n"/>
    </row>
    <row r="489" customFormat="1" s="38"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  <c r="AZ489" s="373" t="n"/>
    </row>
    <row r="490" customFormat="1" s="38"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  <c r="AZ490" s="373" t="n"/>
    </row>
    <row r="491" customFormat="1" s="38"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  <c r="AZ491" s="373" t="n"/>
    </row>
    <row r="492" customFormat="1" s="38"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  <c r="AZ492" s="373" t="n"/>
    </row>
    <row r="493" customFormat="1" s="38"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  <c r="AZ493" s="373" t="n"/>
    </row>
    <row r="494" customFormat="1" s="38"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  <c r="AZ494" s="373" t="n"/>
    </row>
    <row r="495" customFormat="1" s="38"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  <c r="AZ495" s="373" t="n"/>
    </row>
    <row r="496" customFormat="1" s="38"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  <c r="AZ496" s="373" t="n"/>
    </row>
    <row r="497" customFormat="1" s="38"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  <c r="AZ497" s="373" t="n"/>
    </row>
    <row r="498" customFormat="1" s="38"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  <c r="AZ498" s="373" t="n"/>
    </row>
    <row r="499" customFormat="1" s="38"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  <c r="AZ499" s="373" t="n"/>
    </row>
    <row r="500" customFormat="1" s="38"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  <c r="AZ500" s="373" t="n"/>
    </row>
    <row r="501" customFormat="1" s="38"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  <c r="AZ501" s="373" t="n"/>
    </row>
    <row r="502" customFormat="1" s="38"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  <c r="AZ502" s="373" t="n"/>
    </row>
    <row r="503" customFormat="1" s="38"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  <c r="AZ503" s="373" t="n"/>
    </row>
    <row r="504" customFormat="1" s="38"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  <c r="AZ504" s="373" t="n"/>
    </row>
    <row r="505" customFormat="1" s="38"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  <c r="AZ505" s="373" t="n"/>
    </row>
    <row r="506" customFormat="1" s="38"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  <c r="AZ506" s="373" t="n"/>
    </row>
    <row r="507" customFormat="1" s="38"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  <c r="AZ507" s="373" t="n"/>
    </row>
    <row r="508" customFormat="1" s="38"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  <c r="AZ508" s="373" t="n"/>
    </row>
    <row r="509" customFormat="1" s="38"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  <c r="AZ509" s="373" t="n"/>
    </row>
    <row r="510" customFormat="1" s="38"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  <c r="AZ510" s="373" t="n"/>
    </row>
    <row r="511" customFormat="1" s="38"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  <c r="AZ511" s="373" t="n"/>
    </row>
    <row r="512" customFormat="1" s="38"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  <c r="AZ512" s="373" t="n"/>
    </row>
    <row r="513" customFormat="1" s="38"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  <c r="AZ513" s="373" t="n"/>
    </row>
    <row r="514" customFormat="1" s="38"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  <c r="AZ514" s="373" t="n"/>
    </row>
    <row r="515" customFormat="1" s="38"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  <c r="AZ515" s="373" t="n"/>
    </row>
    <row r="516" customFormat="1" s="38"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  <c r="AZ516" s="373" t="n"/>
    </row>
    <row r="517" customFormat="1" s="38"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  <c r="AZ517" s="373" t="n"/>
    </row>
    <row r="518" customFormat="1" s="38"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  <c r="AZ518" s="373" t="n"/>
    </row>
    <row r="519" customFormat="1" s="38"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  <c r="AZ519" s="373" t="n"/>
    </row>
    <row r="520" customFormat="1" s="38"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  <c r="AZ520" s="373" t="n"/>
    </row>
    <row r="521" customFormat="1" s="38"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  <c r="AZ521" s="373" t="n"/>
    </row>
    <row r="522" customFormat="1" s="38"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  <c r="AZ522" s="373" t="n"/>
    </row>
    <row r="523" customFormat="1" s="38"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  <c r="AZ523" s="373" t="n"/>
    </row>
    <row r="524" customFormat="1" s="38"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  <c r="AZ524" s="373" t="n"/>
    </row>
    <row r="525" customFormat="1" s="38"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  <c r="AZ525" s="373" t="n"/>
    </row>
    <row r="526" customFormat="1" s="38"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  <c r="AZ526" s="373" t="n"/>
    </row>
    <row r="527" customFormat="1" s="38"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  <c r="AZ527" s="373" t="n"/>
    </row>
    <row r="528" customFormat="1" s="38"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  <c r="AZ528" s="373" t="n"/>
    </row>
    <row r="529" customFormat="1" s="38"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  <c r="AZ529" s="373" t="n"/>
    </row>
    <row r="530" customFormat="1" s="38"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  <c r="AZ530" s="373" t="n"/>
    </row>
    <row r="531" customFormat="1" s="38"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  <c r="AZ531" s="373" t="n"/>
    </row>
    <row r="532" customFormat="1" s="38"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  <c r="AZ532" s="373" t="n"/>
    </row>
    <row r="533" customFormat="1" s="38"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  <c r="AZ533" s="373" t="n"/>
    </row>
    <row r="534" customFormat="1" s="38"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  <c r="AZ534" s="373" t="n"/>
    </row>
    <row r="535" customFormat="1" s="38"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  <c r="AZ535" s="373" t="n"/>
    </row>
    <row r="536" customFormat="1" s="38"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  <c r="AZ536" s="373" t="n"/>
    </row>
    <row r="537" customFormat="1" s="38"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  <c r="AZ537" s="373" t="n"/>
    </row>
    <row r="538" customFormat="1" s="38"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  <c r="AZ538" s="373" t="n"/>
    </row>
    <row r="539" customFormat="1" s="38"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  <c r="AZ539" s="373" t="n"/>
    </row>
    <row r="540" customFormat="1" s="38"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  <c r="AZ540" s="373" t="n"/>
    </row>
    <row r="541" customFormat="1" s="38"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  <c r="AZ541" s="373" t="n"/>
    </row>
    <row r="542" customFormat="1" s="38"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  <c r="AZ542" s="373" t="n"/>
    </row>
    <row r="543" customFormat="1" s="38"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  <c r="AZ543" s="373" t="n"/>
    </row>
    <row r="544" customFormat="1" s="38"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  <c r="AZ544" s="373" t="n"/>
    </row>
    <row r="545" customFormat="1" s="38"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  <c r="AZ545" s="373" t="n"/>
    </row>
    <row r="546" customFormat="1" s="38"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  <c r="AZ546" s="373" t="n"/>
    </row>
    <row r="547" customFormat="1" s="38"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  <c r="AZ547" s="373" t="n"/>
    </row>
    <row r="548" customFormat="1" s="38"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  <c r="AZ548" s="373" t="n"/>
    </row>
    <row r="549" customFormat="1" s="38"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  <c r="AZ549" s="373" t="n"/>
    </row>
    <row r="550" customFormat="1" s="38"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  <c r="AZ550" s="373" t="n"/>
    </row>
    <row r="551" customFormat="1" s="38"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  <c r="AZ551" s="373" t="n"/>
    </row>
    <row r="552" customFormat="1" s="38"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  <c r="AZ552" s="373" t="n"/>
    </row>
    <row r="553" customFormat="1" s="38"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  <c r="AZ553" s="373" t="n"/>
    </row>
    <row r="554" customFormat="1" s="38"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  <c r="AZ554" s="373" t="n"/>
    </row>
    <row r="555" customFormat="1" s="38"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  <c r="AZ555" s="373" t="n"/>
    </row>
    <row r="556" customFormat="1" s="38"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  <c r="AZ556" s="373" t="n"/>
    </row>
    <row r="557" customFormat="1" s="38"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  <c r="AZ557" s="373" t="n"/>
    </row>
    <row r="558" customFormat="1" s="38"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  <c r="AZ558" s="373" t="n"/>
    </row>
    <row r="559" customFormat="1" s="38"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  <c r="AZ559" s="373" t="n"/>
    </row>
    <row r="560" customFormat="1" s="38"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  <c r="AZ560" s="373" t="n"/>
    </row>
    <row r="561" customFormat="1" s="38"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  <c r="AZ561" s="373" t="n"/>
    </row>
    <row r="562" customFormat="1" s="38"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  <c r="AZ562" s="373" t="n"/>
    </row>
    <row r="563" customFormat="1" s="38"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  <c r="AZ563" s="373" t="n"/>
    </row>
    <row r="564" customFormat="1" s="38"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  <c r="AZ564" s="373" t="n"/>
    </row>
    <row r="565" customFormat="1" s="38"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  <c r="AZ565" s="373" t="n"/>
    </row>
    <row r="566" customFormat="1" s="38"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  <c r="AZ566" s="373" t="n"/>
    </row>
    <row r="567" customFormat="1" s="38"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  <c r="AZ567" s="373" t="n"/>
    </row>
    <row r="568" customFormat="1" s="38"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  <c r="AZ568" s="373" t="n"/>
    </row>
    <row r="569" customFormat="1" s="38"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  <c r="AZ569" s="373" t="n"/>
    </row>
    <row r="570" customFormat="1" s="38"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  <c r="AZ570" s="373" t="n"/>
    </row>
    <row r="571" customFormat="1" s="38"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  <c r="AZ571" s="373" t="n"/>
    </row>
    <row r="572" customFormat="1" s="38"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  <c r="AZ572" s="373" t="n"/>
    </row>
    <row r="573" customFormat="1" s="38"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  <c r="AZ573" s="373" t="n"/>
    </row>
    <row r="574" customFormat="1" s="38"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  <c r="AZ574" s="373" t="n"/>
    </row>
    <row r="575" customFormat="1" s="38"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  <c r="AZ575" s="373" t="n"/>
    </row>
    <row r="576" customFormat="1" s="38"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  <c r="AZ576" s="373" t="n"/>
    </row>
    <row r="577" customFormat="1" s="38"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  <c r="AZ577" s="373" t="n"/>
    </row>
    <row r="578" customFormat="1" s="38"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  <c r="AZ578" s="373" t="n"/>
    </row>
    <row r="579" customFormat="1" s="38"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  <c r="AZ579" s="373" t="n"/>
    </row>
    <row r="580" customFormat="1" s="38"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  <c r="AZ580" s="373" t="n"/>
    </row>
    <row r="581" customFormat="1" s="38"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  <c r="AZ581" s="373" t="n"/>
    </row>
    <row r="582" customFormat="1" s="38"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  <c r="AZ582" s="373" t="n"/>
    </row>
    <row r="583" customFormat="1" s="38"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  <c r="AZ583" s="373" t="n"/>
    </row>
    <row r="584" customFormat="1" s="38"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  <c r="AZ584" s="373" t="n"/>
    </row>
    <row r="585" customFormat="1" s="38"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  <c r="AZ585" s="373" t="n"/>
    </row>
    <row r="586" customFormat="1" s="38"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  <c r="AZ586" s="373" t="n"/>
    </row>
    <row r="587" customFormat="1" s="38"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  <c r="AZ587" s="373" t="n"/>
    </row>
    <row r="588" customFormat="1" s="38"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  <c r="AZ588" s="373" t="n"/>
    </row>
    <row r="589" customFormat="1" s="38"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  <c r="AZ589" s="373" t="n"/>
    </row>
    <row r="590" customFormat="1" s="38"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  <c r="AZ590" s="373" t="n"/>
    </row>
    <row r="591" customFormat="1" s="38"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  <c r="AZ591" s="373" t="n"/>
    </row>
    <row r="592" customFormat="1" s="38"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  <c r="AZ592" s="373" t="n"/>
    </row>
    <row r="593" customFormat="1" s="38"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  <c r="AZ593" s="373" t="n"/>
    </row>
    <row r="594" customFormat="1" s="38"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  <c r="AZ594" s="373" t="n"/>
    </row>
    <row r="595" customFormat="1" s="38"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  <c r="AZ595" s="373" t="n"/>
    </row>
    <row r="596" customFormat="1" s="38"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  <c r="AZ596" s="373" t="n"/>
    </row>
    <row r="597" customFormat="1" s="38"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  <c r="AZ597" s="373" t="n"/>
    </row>
    <row r="598" customFormat="1" s="38"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  <c r="AZ598" s="373" t="n"/>
    </row>
    <row r="599" customFormat="1" s="38"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  <c r="AZ599" s="373" t="n"/>
    </row>
    <row r="600" customFormat="1" s="38"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  <c r="AZ600" s="373" t="n"/>
    </row>
    <row r="601" customFormat="1" s="38"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  <c r="AZ601" s="373" t="n"/>
    </row>
    <row r="602" customFormat="1" s="38"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  <c r="AZ602" s="373" t="n"/>
    </row>
    <row r="603" customFormat="1" s="38"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  <c r="AZ603" s="373" t="n"/>
    </row>
    <row r="604" customFormat="1" s="38"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  <c r="AZ604" s="373" t="n"/>
    </row>
    <row r="605" customFormat="1" s="38"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  <c r="AZ605" s="373" t="n"/>
    </row>
    <row r="606" customFormat="1" s="38"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  <c r="AZ606" s="373" t="n"/>
    </row>
    <row r="607" customFormat="1" s="38"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  <c r="AZ607" s="373" t="n"/>
    </row>
    <row r="608" customFormat="1" s="38"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  <c r="AZ608" s="373" t="n"/>
    </row>
    <row r="609" customFormat="1" s="38"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  <c r="AZ609" s="373" t="n"/>
    </row>
    <row r="610" customFormat="1" s="38"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  <c r="AZ610" s="373" t="n"/>
    </row>
    <row r="611" customFormat="1" s="38"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  <c r="AZ611" s="373" t="n"/>
    </row>
    <row r="612" customFormat="1" s="38"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  <c r="AZ612" s="373" t="n"/>
    </row>
    <row r="613" customFormat="1" s="38"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  <c r="AZ613" s="373" t="n"/>
    </row>
    <row r="614" customFormat="1" s="38"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  <c r="AZ614" s="373" t="n"/>
    </row>
    <row r="615" customFormat="1" s="38"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  <c r="AZ615" s="373" t="n"/>
    </row>
    <row r="616" customFormat="1" s="38"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  <c r="AZ616" s="373" t="n"/>
    </row>
    <row r="617" customFormat="1" s="38"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  <c r="AZ617" s="373" t="n"/>
    </row>
    <row r="618" customFormat="1" s="38"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  <c r="AZ618" s="373" t="n"/>
    </row>
    <row r="619" customFormat="1" s="38"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  <c r="AZ619" s="373" t="n"/>
    </row>
    <row r="620" customFormat="1" s="38"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  <c r="AZ620" s="373" t="n"/>
    </row>
    <row r="621" customFormat="1" s="38"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  <c r="AZ621" s="373" t="n"/>
    </row>
    <row r="622" customFormat="1" s="38"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  <c r="AZ622" s="373" t="n"/>
    </row>
    <row r="623" customFormat="1" s="38"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  <c r="AZ623" s="373" t="n"/>
    </row>
    <row r="624" customFormat="1" s="38"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  <c r="AZ624" s="373" t="n"/>
    </row>
    <row r="625" customFormat="1" s="38"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  <c r="AZ625" s="373" t="n"/>
    </row>
    <row r="626" customFormat="1" s="38"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  <c r="AZ626" s="373" t="n"/>
    </row>
    <row r="627" customFormat="1" s="38"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  <c r="AZ627" s="373" t="n"/>
    </row>
    <row r="628" customFormat="1" s="38"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  <c r="AZ628" s="373" t="n"/>
    </row>
    <row r="629" customFormat="1" s="38"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  <c r="AZ629" s="373" t="n"/>
    </row>
    <row r="630" customFormat="1" s="38"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  <c r="AZ630" s="373" t="n"/>
    </row>
    <row r="631" customFormat="1" s="38"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  <c r="AZ631" s="373" t="n"/>
    </row>
    <row r="632" customFormat="1" s="38"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  <c r="AZ632" s="373" t="n"/>
    </row>
    <row r="633" customFormat="1" s="38"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  <c r="AZ633" s="373" t="n"/>
    </row>
    <row r="634" customFormat="1" s="38"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  <c r="AZ634" s="373" t="n"/>
    </row>
    <row r="635" customFormat="1" s="38"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  <c r="AZ635" s="373" t="n"/>
    </row>
    <row r="636" customFormat="1" s="38"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  <c r="AZ636" s="373" t="n"/>
    </row>
    <row r="637" customFormat="1" s="38"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  <c r="AZ637" s="373" t="n"/>
    </row>
    <row r="638" customFormat="1" s="38"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  <c r="AZ638" s="373" t="n"/>
    </row>
    <row r="639" customFormat="1" s="38"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  <c r="AZ639" s="373" t="n"/>
    </row>
    <row r="640" customFormat="1" s="38"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  <c r="AZ640" s="373" t="n"/>
    </row>
    <row r="641" customFormat="1" s="38"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  <c r="AZ641" s="373" t="n"/>
    </row>
    <row r="642" customFormat="1" s="38"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  <c r="AZ642" s="373" t="n"/>
    </row>
    <row r="643" customFormat="1" s="38"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  <c r="AZ643" s="373" t="n"/>
    </row>
    <row r="644" customFormat="1" s="38"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  <c r="AZ644" s="373" t="n"/>
    </row>
    <row r="645" customFormat="1" s="38"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  <c r="AZ645" s="373" t="n"/>
    </row>
    <row r="646" customFormat="1" s="38"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  <c r="AZ646" s="373" t="n"/>
    </row>
    <row r="647" customFormat="1" s="38"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  <c r="AZ647" s="373" t="n"/>
    </row>
    <row r="648" customFormat="1" s="38"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  <c r="AZ648" s="373" t="n"/>
    </row>
    <row r="649" customFormat="1" s="38"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  <c r="AZ649" s="373" t="n"/>
    </row>
    <row r="650" customFormat="1" s="38"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  <c r="AZ650" s="373" t="n"/>
    </row>
    <row r="651" customFormat="1" s="38"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  <c r="AZ651" s="373" t="n"/>
    </row>
    <row r="652" customFormat="1" s="38"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  <c r="AZ652" s="373" t="n"/>
    </row>
    <row r="653" customFormat="1" s="38"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  <c r="AZ653" s="373" t="n"/>
    </row>
    <row r="654" customFormat="1" s="38"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  <c r="AZ654" s="373" t="n"/>
    </row>
    <row r="655" customFormat="1" s="38"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  <c r="AZ655" s="373" t="n"/>
    </row>
    <row r="656" customFormat="1" s="38"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  <c r="AZ656" s="373" t="n"/>
    </row>
    <row r="657" customFormat="1" s="38"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  <c r="AZ657" s="373" t="n"/>
    </row>
    <row r="658" customFormat="1" s="38"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  <c r="AZ658" s="373" t="n"/>
    </row>
    <row r="659" customFormat="1" s="38"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  <c r="AZ659" s="373" t="n"/>
    </row>
    <row r="660" customFormat="1" s="38"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  <c r="AZ660" s="373" t="n"/>
    </row>
    <row r="661" customFormat="1" s="38"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  <c r="AZ661" s="373" t="n"/>
    </row>
    <row r="662" customFormat="1" s="38"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  <c r="AZ662" s="373" t="n"/>
    </row>
    <row r="663" customFormat="1" s="38"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  <c r="AZ663" s="373" t="n"/>
    </row>
    <row r="664" customFormat="1" s="38"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  <c r="AZ664" s="373" t="n"/>
    </row>
    <row r="665" customFormat="1" s="38"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  <c r="AZ665" s="373" t="n"/>
    </row>
    <row r="666" customFormat="1" s="38"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  <c r="AZ666" s="373" t="n"/>
    </row>
    <row r="667" customFormat="1" s="38"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  <c r="AZ667" s="373" t="n"/>
    </row>
    <row r="668" customFormat="1" s="38"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  <c r="AZ668" s="373" t="n"/>
    </row>
  </sheetData>
  <mergeCells count="36">
    <mergeCell ref="BB28:BB31"/>
    <mergeCell ref="B3:C3"/>
    <mergeCell ref="AZ28:AZ31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R28:BR31"/>
    <mergeCell ref="BI28:BI31"/>
    <mergeCell ref="AY28:AY31"/>
    <mergeCell ref="AL28:AL31"/>
    <mergeCell ref="AX28:AX31"/>
    <mergeCell ref="E28:AI29"/>
    <mergeCell ref="BM28:BM31"/>
    <mergeCell ref="BO28:BO31"/>
    <mergeCell ref="BD28:BD31"/>
    <mergeCell ref="AV28:AV31"/>
    <mergeCell ref="BH28:BH31"/>
    <mergeCell ref="BJ28:BJ31"/>
    <mergeCell ref="BP28:BP31"/>
    <mergeCell ref="AS28:AS31"/>
    <mergeCell ref="AN28:AN31"/>
    <mergeCell ref="BG28:BG31"/>
    <mergeCell ref="AP28:AP31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16" min="0" max="141" man="1"/>
  </rowBreaks>
</worksheet>
</file>

<file path=xl/worksheets/sheet20.xml><?xml version="1.0" encoding="utf-8"?>
<worksheet xmlns="http://schemas.openxmlformats.org/spreadsheetml/2006/main">
  <sheetPr codeName="Sheet17">
    <outlinePr summaryBelow="1" summaryRight="1"/>
    <pageSetUpPr/>
  </sheetPr>
  <dimension ref="A1:BQ690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7109375" customWidth="1" style="35" min="35" max="35"/>
    <col width="8.140625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70"/>
    <col width="9.140625" customWidth="1" style="35" min="71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115" t="inlineStr">
        <is>
          <t>Client:</t>
        </is>
      </c>
      <c r="B2" s="11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116" t="inlineStr">
        <is>
          <t>Campaign duration</t>
        </is>
      </c>
      <c r="B5" s="11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>
      <c r="A10" s="424" t="inlineStr">
        <is>
          <t>Spot name</t>
        </is>
      </c>
      <c r="B10" s="425" t="inlineStr">
        <is>
          <t>Lenght</t>
        </is>
      </c>
      <c r="C10" s="426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377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377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377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377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377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953" t="inlineStr">
        <is>
          <t>Nickelodeon</t>
        </is>
      </c>
      <c r="B28" s="1113" t="n"/>
      <c r="C28" s="1113" t="n"/>
      <c r="D28" s="1113" t="n"/>
      <c r="E28" s="1184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49" t="inlineStr">
        <is>
          <t># Of
Spots A</t>
        </is>
      </c>
      <c r="AL28" s="949" t="inlineStr">
        <is>
          <t># Of
Spots B</t>
        </is>
      </c>
      <c r="AM28" s="949" t="inlineStr">
        <is>
          <t># Of
Spots C</t>
        </is>
      </c>
      <c r="AN28" s="949" t="inlineStr">
        <is>
          <t># Of
Spots D</t>
        </is>
      </c>
      <c r="AO28" s="949" t="inlineStr">
        <is>
          <t># Of
Spots E</t>
        </is>
      </c>
      <c r="AP28" s="949" t="inlineStr">
        <is>
          <t># Of
Spots F</t>
        </is>
      </c>
      <c r="AQ28" s="949" t="inlineStr">
        <is>
          <t># Of
Spots G</t>
        </is>
      </c>
      <c r="AR28" s="949" t="inlineStr">
        <is>
          <t># Of
Spots H</t>
        </is>
      </c>
      <c r="AS28" s="949" t="inlineStr">
        <is>
          <t># Of
Spots I</t>
        </is>
      </c>
      <c r="AT28" s="949" t="inlineStr">
        <is>
          <t># Of
Spots J</t>
        </is>
      </c>
      <c r="AU28" s="949" t="inlineStr">
        <is>
          <t># Of
Spots K</t>
        </is>
      </c>
      <c r="AV28" s="949" t="inlineStr">
        <is>
          <t># Of
Spots L</t>
        </is>
      </c>
      <c r="AW28" s="949" t="inlineStr">
        <is>
          <t># Of
Spots M</t>
        </is>
      </c>
      <c r="AX28" s="949" t="inlineStr">
        <is>
          <t># Of
Spots N</t>
        </is>
      </c>
      <c r="AY28" s="949" t="inlineStr">
        <is>
          <t># Of
Spots O</t>
        </is>
      </c>
      <c r="BA28" s="962" t="inlineStr">
        <is>
          <t>NPT</t>
        </is>
      </c>
      <c r="BB28" s="963" t="inlineStr">
        <is>
          <t>PT</t>
        </is>
      </c>
      <c r="BC28" s="961" t="inlineStr">
        <is>
          <t>A</t>
        </is>
      </c>
      <c r="BD28" s="961" t="inlineStr">
        <is>
          <t>B</t>
        </is>
      </c>
      <c r="BE28" s="961" t="inlineStr">
        <is>
          <t>C</t>
        </is>
      </c>
      <c r="BF28" s="961" t="inlineStr">
        <is>
          <t>D</t>
        </is>
      </c>
      <c r="BG28" s="961" t="inlineStr">
        <is>
          <t>E</t>
        </is>
      </c>
      <c r="BH28" s="961" t="inlineStr">
        <is>
          <t>F</t>
        </is>
      </c>
      <c r="BI28" s="961" t="inlineStr">
        <is>
          <t>G</t>
        </is>
      </c>
      <c r="BJ28" s="961" t="inlineStr">
        <is>
          <t>H</t>
        </is>
      </c>
      <c r="BK28" s="961" t="inlineStr">
        <is>
          <t>I</t>
        </is>
      </c>
      <c r="BL28" s="961" t="inlineStr">
        <is>
          <t>J</t>
        </is>
      </c>
      <c r="BM28" s="961" t="inlineStr">
        <is>
          <t>K</t>
        </is>
      </c>
      <c r="BN28" s="961" t="inlineStr">
        <is>
          <t>L</t>
        </is>
      </c>
      <c r="BO28" s="961" t="inlineStr">
        <is>
          <t>M</t>
        </is>
      </c>
      <c r="BP28" s="961" t="inlineStr">
        <is>
          <t>N</t>
        </is>
      </c>
      <c r="BQ28" s="96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27" t="inlineStr">
        <is>
          <t>Program Name</t>
        </is>
      </c>
      <c r="B32" s="428" t="inlineStr">
        <is>
          <t>Start</t>
        </is>
      </c>
      <c r="C32" s="429" t="inlineStr">
        <is>
          <t>Day Part</t>
        </is>
      </c>
      <c r="D32" s="430" t="inlineStr">
        <is>
          <t>Day</t>
        </is>
      </c>
      <c r="AJ32" s="38" t="n"/>
      <c r="AK32" s="431" t="n"/>
      <c r="AL32" s="432" t="n"/>
      <c r="AM32" s="432" t="n"/>
      <c r="AN32" s="432" t="n"/>
      <c r="AO32" s="432" t="n"/>
      <c r="AP32" s="432" t="n"/>
      <c r="AQ32" s="432" t="n"/>
      <c r="AR32" s="432" t="n"/>
      <c r="AS32" s="432" t="n"/>
      <c r="AT32" s="432" t="n"/>
      <c r="AU32" s="432" t="n"/>
      <c r="AV32" s="432" t="n"/>
      <c r="AW32" s="432" t="n"/>
      <c r="AX32" s="432" t="n"/>
      <c r="AY32" s="432" t="n"/>
      <c r="BA32" s="433" t="n"/>
      <c r="BB32" s="433" t="n"/>
      <c r="BC32" s="434" t="n"/>
      <c r="BD32" s="434" t="n"/>
      <c r="BE32" s="434" t="n"/>
      <c r="BF32" s="434" t="n"/>
      <c r="BG32" s="434" t="n"/>
      <c r="BH32" s="434" t="n"/>
      <c r="BI32" s="434" t="n"/>
      <c r="BJ32" s="434" t="n"/>
      <c r="BK32" s="434" t="n"/>
      <c r="BL32" s="434" t="n"/>
      <c r="BM32" s="434" t="n"/>
      <c r="BN32" s="434" t="n"/>
      <c r="BO32" s="434" t="n"/>
      <c r="BP32" s="434" t="n"/>
      <c r="BQ32" s="434" t="n"/>
    </row>
    <row r="33" ht="21" customHeight="1" thickBot="1">
      <c r="A33" s="299" t="inlineStr">
        <is>
          <t>The Patrick Star Show</t>
        </is>
      </c>
      <c r="B33" s="1129" t="inlineStr">
        <is>
          <t>06:15</t>
        </is>
      </c>
      <c r="C33" s="249" t="inlineStr">
        <is>
          <t>NPT</t>
        </is>
      </c>
      <c r="D33" s="423" t="inlineStr">
        <is>
          <t>Mo-Su</t>
        </is>
      </c>
      <c r="E33" s="1086" t="n"/>
      <c r="F33" s="1086" t="n"/>
      <c r="G33" s="1086" t="n"/>
      <c r="H33" s="1086" t="n"/>
      <c r="I33" s="1086" t="n"/>
      <c r="J33" s="1097" t="n"/>
      <c r="K33" s="1097" t="n"/>
      <c r="L33" s="1086" t="n"/>
      <c r="M33" s="1086" t="n"/>
      <c r="N33" s="1086" t="n"/>
      <c r="O33" s="1086" t="n"/>
      <c r="P33" s="1086" t="n"/>
      <c r="Q33" s="1097" t="n"/>
      <c r="R33" s="1097" t="n"/>
      <c r="S33" s="1086" t="n"/>
      <c r="T33" s="1086" t="n"/>
      <c r="U33" s="1086" t="n"/>
      <c r="V33" s="1086" t="n"/>
      <c r="W33" s="1086" t="n"/>
      <c r="X33" s="1097" t="n"/>
      <c r="Y33" s="1097" t="n"/>
      <c r="Z33" s="1086" t="n"/>
      <c r="AA33" s="1086" t="n"/>
      <c r="AB33" s="1086" t="n"/>
      <c r="AC33" s="1086" t="n"/>
      <c r="AD33" s="1086" t="n"/>
      <c r="AE33" s="1097" t="n"/>
      <c r="AF33" s="1097" t="n"/>
      <c r="AG33" s="1086" t="n"/>
      <c r="AH33" s="1086" t="n"/>
      <c r="AI33" s="34">
        <f>COUNTA(E33:AH33)</f>
        <v/>
      </c>
      <c r="AJ33" s="38" t="n"/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299" t="inlineStr">
        <is>
          <t>The Patrick Star Show</t>
        </is>
      </c>
      <c r="B34" s="1129" t="inlineStr">
        <is>
          <t>06:45</t>
        </is>
      </c>
      <c r="C34" s="249" t="inlineStr">
        <is>
          <t>NPT</t>
        </is>
      </c>
      <c r="D34" s="391" t="inlineStr">
        <is>
          <t>Mo-Su</t>
        </is>
      </c>
      <c r="E34" s="1086" t="n"/>
      <c r="F34" s="1086" t="n"/>
      <c r="G34" s="1086" t="n"/>
      <c r="H34" s="1086" t="n"/>
      <c r="I34" s="1086" t="n"/>
      <c r="J34" s="1097" t="n"/>
      <c r="K34" s="1097" t="n"/>
      <c r="L34" s="1086" t="n"/>
      <c r="M34" s="1086" t="n"/>
      <c r="N34" s="1086" t="n"/>
      <c r="O34" s="1086" t="n"/>
      <c r="P34" s="1086" t="n"/>
      <c r="Q34" s="1097" t="n"/>
      <c r="R34" s="1097" t="n"/>
      <c r="S34" s="1086" t="n"/>
      <c r="T34" s="1086" t="n"/>
      <c r="U34" s="1086" t="n"/>
      <c r="V34" s="1086" t="n"/>
      <c r="W34" s="1086" t="n"/>
      <c r="X34" s="1097" t="n"/>
      <c r="Y34" s="1097" t="n"/>
      <c r="Z34" s="1086" t="n"/>
      <c r="AA34" s="1086" t="n"/>
      <c r="AB34" s="1086" t="n"/>
      <c r="AC34" s="1086" t="n"/>
      <c r="AD34" s="1086" t="n"/>
      <c r="AE34" s="1097" t="n"/>
      <c r="AF34" s="1097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299" t="inlineStr">
        <is>
          <t>SpongeBob SquarePants</t>
        </is>
      </c>
      <c r="B35" s="1129" t="inlineStr">
        <is>
          <t>07:00</t>
        </is>
      </c>
      <c r="C35" s="249" t="inlineStr">
        <is>
          <t>NPT</t>
        </is>
      </c>
      <c r="D35" s="391" t="inlineStr">
        <is>
          <t>Mo-Su</t>
        </is>
      </c>
      <c r="E35" s="1086" t="n"/>
      <c r="F35" s="1086" t="n"/>
      <c r="G35" s="1086" t="n"/>
      <c r="H35" s="1086" t="n"/>
      <c r="I35" s="1086" t="n"/>
      <c r="J35" s="1088" t="n"/>
      <c r="K35" s="1088" t="n"/>
      <c r="L35" s="1086" t="n"/>
      <c r="M35" s="1086" t="n"/>
      <c r="N35" s="1086" t="n"/>
      <c r="O35" s="1086" t="n"/>
      <c r="P35" s="1086" t="n"/>
      <c r="Q35" s="1088" t="n"/>
      <c r="R35" s="1088" t="n"/>
      <c r="S35" s="1086" t="n"/>
      <c r="T35" s="1086" t="n"/>
      <c r="U35" s="1086" t="n"/>
      <c r="V35" s="1086" t="n"/>
      <c r="W35" s="1086" t="n"/>
      <c r="X35" s="1088" t="n"/>
      <c r="Y35" s="1088" t="n"/>
      <c r="Z35" s="1086" t="n"/>
      <c r="AA35" s="1086" t="n"/>
      <c r="AB35" s="1086" t="n"/>
      <c r="AC35" s="1086" t="n"/>
      <c r="AD35" s="1086" t="n"/>
      <c r="AE35" s="1088" t="n"/>
      <c r="AF35" s="1088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299" t="inlineStr">
        <is>
          <t>The Patrick Star Show</t>
        </is>
      </c>
      <c r="B36" s="1129" t="inlineStr">
        <is>
          <t>07:15</t>
        </is>
      </c>
      <c r="C36" s="249" t="inlineStr">
        <is>
          <t>NPT</t>
        </is>
      </c>
      <c r="D36" s="391" t="inlineStr">
        <is>
          <t>Mo-Su</t>
        </is>
      </c>
      <c r="E36" s="1088" t="n"/>
      <c r="F36" s="1088" t="n"/>
      <c r="G36" s="1088" t="n"/>
      <c r="H36" s="1088" t="n"/>
      <c r="I36" s="1088" t="n"/>
      <c r="J36" s="1097" t="n"/>
      <c r="K36" s="1097" t="n"/>
      <c r="L36" s="1088" t="n"/>
      <c r="M36" s="1088" t="n"/>
      <c r="N36" s="1088" t="n"/>
      <c r="O36" s="1088" t="n"/>
      <c r="P36" s="1088" t="n"/>
      <c r="Q36" s="1097" t="n"/>
      <c r="R36" s="1097" t="n"/>
      <c r="S36" s="1088" t="n"/>
      <c r="T36" s="1088" t="n"/>
      <c r="U36" s="1088" t="n"/>
      <c r="V36" s="1088" t="n"/>
      <c r="W36" s="1088" t="n"/>
      <c r="X36" s="1097" t="n"/>
      <c r="Y36" s="1097" t="n"/>
      <c r="Z36" s="1088" t="n"/>
      <c r="AA36" s="1088" t="n"/>
      <c r="AB36" s="1088" t="n"/>
      <c r="AC36" s="1088" t="n"/>
      <c r="AD36" s="1088" t="n"/>
      <c r="AE36" s="1097" t="n"/>
      <c r="AF36" s="1097" t="n"/>
      <c r="AG36" s="1088" t="n"/>
      <c r="AH36" s="1088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299" t="inlineStr">
        <is>
          <t>SpongeBob SquarePants</t>
        </is>
      </c>
      <c r="B37" s="1129" t="inlineStr">
        <is>
          <t>07:30</t>
        </is>
      </c>
      <c r="C37" s="249" t="inlineStr">
        <is>
          <t>NPT</t>
        </is>
      </c>
      <c r="D37" s="391" t="inlineStr">
        <is>
          <t>Mo-Su</t>
        </is>
      </c>
      <c r="E37" s="1086" t="n"/>
      <c r="F37" s="1086" t="n"/>
      <c r="G37" s="1086" t="n"/>
      <c r="H37" s="1086" t="n"/>
      <c r="I37" s="1086" t="n"/>
      <c r="J37" s="1088" t="n"/>
      <c r="K37" s="1088" t="n"/>
      <c r="L37" s="1086" t="n"/>
      <c r="M37" s="1086" t="n"/>
      <c r="N37" s="1086" t="n"/>
      <c r="O37" s="1086" t="n"/>
      <c r="P37" s="1086" t="n"/>
      <c r="Q37" s="1088" t="n"/>
      <c r="R37" s="1088" t="n"/>
      <c r="S37" s="1086" t="n"/>
      <c r="T37" s="1086" t="n"/>
      <c r="U37" s="1086" t="n"/>
      <c r="V37" s="1086" t="n"/>
      <c r="W37" s="1086" t="n"/>
      <c r="X37" s="1088" t="n"/>
      <c r="Y37" s="1088" t="n"/>
      <c r="Z37" s="1086" t="n"/>
      <c r="AA37" s="1086" t="n"/>
      <c r="AB37" s="1086" t="n"/>
      <c r="AC37" s="1086" t="n"/>
      <c r="AD37" s="1086" t="n"/>
      <c r="AE37" s="1088" t="n"/>
      <c r="AF37" s="1088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299" t="inlineStr">
        <is>
          <t>The Patrick Star Show</t>
        </is>
      </c>
      <c r="B38" s="1129" t="inlineStr">
        <is>
          <t>07:45</t>
        </is>
      </c>
      <c r="C38" s="249" t="inlineStr">
        <is>
          <t>NPT</t>
        </is>
      </c>
      <c r="D38" s="391" t="inlineStr">
        <is>
          <t>Mo-Su</t>
        </is>
      </c>
      <c r="E38" s="1088" t="n"/>
      <c r="F38" s="1088" t="n"/>
      <c r="G38" s="1088" t="n"/>
      <c r="H38" s="1088" t="n"/>
      <c r="I38" s="1088" t="n"/>
      <c r="J38" s="1097" t="n"/>
      <c r="K38" s="1097" t="n"/>
      <c r="L38" s="1088" t="n"/>
      <c r="M38" s="1088" t="n"/>
      <c r="N38" s="1088" t="n"/>
      <c r="O38" s="1088" t="n"/>
      <c r="P38" s="1088" t="n"/>
      <c r="Q38" s="1097" t="n"/>
      <c r="R38" s="1097" t="n"/>
      <c r="S38" s="1088" t="n"/>
      <c r="T38" s="1088" t="n"/>
      <c r="U38" s="1088" t="n"/>
      <c r="V38" s="1088" t="n"/>
      <c r="W38" s="1088" t="n"/>
      <c r="X38" s="1097" t="n"/>
      <c r="Y38" s="1097" t="n"/>
      <c r="Z38" s="1088" t="n"/>
      <c r="AA38" s="1088" t="n"/>
      <c r="AB38" s="1088" t="n"/>
      <c r="AC38" s="1088" t="n"/>
      <c r="AD38" s="1088" t="n"/>
      <c r="AE38" s="1097" t="n"/>
      <c r="AF38" s="1097" t="n"/>
      <c r="AG38" s="1088" t="n"/>
      <c r="AH38" s="1088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299" t="inlineStr">
        <is>
          <t>SpongeBob SquarePants</t>
        </is>
      </c>
      <c r="B39" s="1129" t="inlineStr">
        <is>
          <t>08:00</t>
        </is>
      </c>
      <c r="C39" s="249" t="inlineStr">
        <is>
          <t>NPT</t>
        </is>
      </c>
      <c r="D39" s="391" t="inlineStr">
        <is>
          <t>Mo-Su</t>
        </is>
      </c>
      <c r="E39" s="1086" t="n"/>
      <c r="F39" s="1086" t="n"/>
      <c r="G39" s="1086" t="n"/>
      <c r="H39" s="1086" t="n"/>
      <c r="I39" s="1086" t="n"/>
      <c r="J39" s="1097" t="n"/>
      <c r="K39" s="1097" t="n"/>
      <c r="L39" s="1086" t="n"/>
      <c r="M39" s="1086" t="n"/>
      <c r="N39" s="1086" t="n"/>
      <c r="O39" s="1086" t="n"/>
      <c r="P39" s="1086" t="n"/>
      <c r="Q39" s="1097" t="n"/>
      <c r="R39" s="1097" t="n"/>
      <c r="S39" s="1086" t="n"/>
      <c r="T39" s="1086" t="n"/>
      <c r="U39" s="1086" t="n"/>
      <c r="V39" s="1086" t="n"/>
      <c r="W39" s="1086" t="n"/>
      <c r="X39" s="1097" t="n"/>
      <c r="Y39" s="1097" t="n"/>
      <c r="Z39" s="1086" t="n"/>
      <c r="AA39" s="1086" t="n"/>
      <c r="AB39" s="1086" t="n"/>
      <c r="AC39" s="1086" t="n"/>
      <c r="AD39" s="1086" t="n"/>
      <c r="AE39" s="1088" t="n"/>
      <c r="AF39" s="1097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299" t="inlineStr">
        <is>
          <t>The Loud House</t>
        </is>
      </c>
      <c r="B40" s="1129" t="inlineStr">
        <is>
          <t>08:15</t>
        </is>
      </c>
      <c r="C40" s="249" t="inlineStr">
        <is>
          <t>NPT</t>
        </is>
      </c>
      <c r="D40" s="391" t="inlineStr">
        <is>
          <t>Mo-Su</t>
        </is>
      </c>
      <c r="E40" s="1088" t="n"/>
      <c r="F40" s="1088" t="n"/>
      <c r="G40" s="1088" t="n"/>
      <c r="H40" s="1088" t="n"/>
      <c r="I40" s="1088" t="n"/>
      <c r="J40" s="1088" t="n"/>
      <c r="K40" s="1088" t="n"/>
      <c r="L40" s="1088" t="n"/>
      <c r="M40" s="1088" t="n"/>
      <c r="N40" s="1088" t="n"/>
      <c r="O40" s="1088" t="n"/>
      <c r="P40" s="1088" t="n"/>
      <c r="Q40" s="1088" t="n"/>
      <c r="R40" s="1088" t="n"/>
      <c r="S40" s="1086" t="n"/>
      <c r="T40" s="1088" t="n"/>
      <c r="U40" s="1088" t="n"/>
      <c r="V40" s="1088" t="n"/>
      <c r="W40" s="1088" t="n"/>
      <c r="X40" s="1088" t="n"/>
      <c r="Y40" s="1088" t="n"/>
      <c r="Z40" s="1088" t="n"/>
      <c r="AA40" s="1088" t="n"/>
      <c r="AB40" s="1088" t="n"/>
      <c r="AC40" s="1088" t="n"/>
      <c r="AD40" s="1088" t="n"/>
      <c r="AE40" s="1097" t="n"/>
      <c r="AF40" s="1088" t="n"/>
      <c r="AG40" s="1088" t="n"/>
      <c r="AH40" s="1088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299" t="inlineStr">
        <is>
          <t>SpongeBob SquarePants</t>
        </is>
      </c>
      <c r="B41" s="1129" t="inlineStr">
        <is>
          <t>08:30</t>
        </is>
      </c>
      <c r="C41" s="249" t="inlineStr">
        <is>
          <t>NPT</t>
        </is>
      </c>
      <c r="D41" s="391" t="inlineStr">
        <is>
          <t>Mo-Su</t>
        </is>
      </c>
      <c r="E41" s="1086" t="n"/>
      <c r="F41" s="1086" t="n"/>
      <c r="G41" s="1086" t="n"/>
      <c r="H41" s="1086" t="n"/>
      <c r="I41" s="1086" t="n"/>
      <c r="J41" s="1097" t="n"/>
      <c r="K41" s="1097" t="n"/>
      <c r="L41" s="1086" t="n"/>
      <c r="M41" s="1086" t="n"/>
      <c r="N41" s="1086" t="n"/>
      <c r="O41" s="1086" t="n"/>
      <c r="P41" s="1086" t="n"/>
      <c r="Q41" s="1097" t="n"/>
      <c r="R41" s="1097" t="n"/>
      <c r="S41" s="1088" t="n"/>
      <c r="T41" s="1086" t="n"/>
      <c r="U41" s="1086" t="n"/>
      <c r="V41" s="1086" t="n"/>
      <c r="W41" s="1086" t="n"/>
      <c r="X41" s="1097" t="n"/>
      <c r="Y41" s="1097" t="n"/>
      <c r="Z41" s="1086" t="n"/>
      <c r="AA41" s="1086" t="n"/>
      <c r="AB41" s="1086" t="n"/>
      <c r="AC41" s="1086" t="n"/>
      <c r="AD41" s="1086" t="n"/>
      <c r="AE41" s="1097" t="n"/>
      <c r="AF41" s="1097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299" t="inlineStr">
        <is>
          <t>SpongeBob SquarePants</t>
        </is>
      </c>
      <c r="B42" s="1129" t="inlineStr">
        <is>
          <t>09:00</t>
        </is>
      </c>
      <c r="C42" s="249" t="inlineStr">
        <is>
          <t>NPT</t>
        </is>
      </c>
      <c r="D42" s="391" t="inlineStr">
        <is>
          <t>Mo-Su</t>
        </is>
      </c>
      <c r="E42" s="1088" t="n"/>
      <c r="F42" s="1088" t="n"/>
      <c r="G42" s="1088" t="n"/>
      <c r="H42" s="1088" t="n"/>
      <c r="I42" s="1088" t="n"/>
      <c r="J42" s="1097" t="n"/>
      <c r="K42" s="1097" t="n"/>
      <c r="L42" s="1088" t="n"/>
      <c r="M42" s="1088" t="n"/>
      <c r="N42" s="1088" t="n"/>
      <c r="O42" s="1088" t="n"/>
      <c r="P42" s="1088" t="n"/>
      <c r="Q42" s="1097" t="n"/>
      <c r="R42" s="1097" t="n"/>
      <c r="S42" s="1088" t="n"/>
      <c r="T42" s="1088" t="n"/>
      <c r="U42" s="1088" t="n"/>
      <c r="V42" s="1088" t="n"/>
      <c r="W42" s="1088" t="n"/>
      <c r="X42" s="1097" t="n"/>
      <c r="Y42" s="1097" t="n"/>
      <c r="Z42" s="1088" t="n"/>
      <c r="AA42" s="1088" t="n"/>
      <c r="AB42" s="1088" t="n"/>
      <c r="AC42" s="1088" t="n"/>
      <c r="AD42" s="1088" t="n"/>
      <c r="AE42" s="1097" t="n"/>
      <c r="AF42" s="1097" t="n"/>
      <c r="AG42" s="1088" t="n"/>
      <c r="AH42" s="1088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299" t="inlineStr">
        <is>
          <t>The Loud House</t>
        </is>
      </c>
      <c r="B43" s="1129" t="inlineStr">
        <is>
          <t>09:15</t>
        </is>
      </c>
      <c r="C43" s="249" t="inlineStr">
        <is>
          <t>NPT</t>
        </is>
      </c>
      <c r="D43" s="391" t="inlineStr">
        <is>
          <t>Mo-Su</t>
        </is>
      </c>
      <c r="E43" s="1086" t="n"/>
      <c r="F43" s="1086" t="n"/>
      <c r="G43" s="1086" t="n"/>
      <c r="H43" s="1086" t="n"/>
      <c r="I43" s="1086" t="n"/>
      <c r="J43" s="1088" t="n"/>
      <c r="K43" s="1088" t="n"/>
      <c r="L43" s="1086" t="n"/>
      <c r="M43" s="1086" t="n"/>
      <c r="N43" s="1086" t="n"/>
      <c r="O43" s="1086" t="n"/>
      <c r="P43" s="1086" t="n"/>
      <c r="Q43" s="1088" t="n"/>
      <c r="R43" s="1088" t="n"/>
      <c r="S43" s="1086" t="n"/>
      <c r="T43" s="1086" t="n"/>
      <c r="U43" s="1086" t="n"/>
      <c r="V43" s="1086" t="n"/>
      <c r="W43" s="1086" t="n"/>
      <c r="X43" s="1088" t="n"/>
      <c r="Y43" s="1088" t="n"/>
      <c r="Z43" s="1086" t="n"/>
      <c r="AA43" s="1086" t="n"/>
      <c r="AB43" s="1086" t="n"/>
      <c r="AC43" s="1086" t="n"/>
      <c r="AD43" s="1086" t="n"/>
      <c r="AE43" s="1088" t="n"/>
      <c r="AF43" s="1088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299" t="inlineStr">
        <is>
          <t>SpongeBob SquarePants</t>
        </is>
      </c>
      <c r="B44" s="1129" t="inlineStr">
        <is>
          <t>09:30</t>
        </is>
      </c>
      <c r="C44" s="249" t="inlineStr">
        <is>
          <t>NPT</t>
        </is>
      </c>
      <c r="D44" s="391" t="inlineStr">
        <is>
          <t>Mo-Su</t>
        </is>
      </c>
      <c r="E44" s="1088" t="n"/>
      <c r="F44" s="1088" t="n"/>
      <c r="G44" s="1088" t="n"/>
      <c r="H44" s="1088" t="n"/>
      <c r="I44" s="1088" t="n"/>
      <c r="J44" s="1097" t="n"/>
      <c r="K44" s="1097" t="n"/>
      <c r="L44" s="1088" t="n"/>
      <c r="M44" s="1088" t="n"/>
      <c r="N44" s="1088" t="n"/>
      <c r="O44" s="1088" t="n"/>
      <c r="P44" s="1088" t="n"/>
      <c r="Q44" s="1097" t="n"/>
      <c r="R44" s="1097" t="n"/>
      <c r="S44" s="1088" t="n"/>
      <c r="T44" s="1088" t="n"/>
      <c r="U44" s="1088" t="n"/>
      <c r="V44" s="1088" t="n"/>
      <c r="W44" s="1088" t="n"/>
      <c r="X44" s="1097" t="n"/>
      <c r="Y44" s="1097" t="n"/>
      <c r="Z44" s="1088" t="n"/>
      <c r="AA44" s="1088" t="n"/>
      <c r="AB44" s="1088" t="n"/>
      <c r="AC44" s="1088" t="n"/>
      <c r="AD44" s="1088" t="n"/>
      <c r="AE44" s="1097" t="n"/>
      <c r="AF44" s="1097" t="n"/>
      <c r="AG44" s="1088" t="n"/>
      <c r="AH44" s="1088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299" t="inlineStr">
        <is>
          <t>The Thundermans: Undercover</t>
        </is>
      </c>
      <c r="B45" s="1129" t="inlineStr">
        <is>
          <t>09:45</t>
        </is>
      </c>
      <c r="C45" s="249" t="inlineStr">
        <is>
          <t>NPT</t>
        </is>
      </c>
      <c r="D45" s="391" t="inlineStr">
        <is>
          <t>Mo-Su</t>
        </is>
      </c>
      <c r="E45" s="1086" t="n"/>
      <c r="F45" s="1086" t="n"/>
      <c r="G45" s="1086" t="n"/>
      <c r="H45" s="1086" t="n"/>
      <c r="I45" s="1086" t="n"/>
      <c r="J45" s="1088" t="n"/>
      <c r="K45" s="1088" t="n"/>
      <c r="L45" s="1086" t="n"/>
      <c r="M45" s="1086" t="n"/>
      <c r="N45" s="1086" t="n"/>
      <c r="O45" s="1086" t="n"/>
      <c r="P45" s="1086" t="n"/>
      <c r="Q45" s="1088" t="n"/>
      <c r="R45" s="1088" t="n"/>
      <c r="S45" s="1086" t="n"/>
      <c r="T45" s="1086" t="n"/>
      <c r="U45" s="1086" t="n"/>
      <c r="V45" s="1086" t="n"/>
      <c r="W45" s="1086" t="n"/>
      <c r="X45" s="1088" t="n"/>
      <c r="Y45" s="1088" t="n"/>
      <c r="Z45" s="1086" t="n"/>
      <c r="AA45" s="1086" t="n"/>
      <c r="AB45" s="1086" t="n"/>
      <c r="AC45" s="1086" t="n"/>
      <c r="AD45" s="1086" t="n"/>
      <c r="AE45" s="1088" t="n"/>
      <c r="AF45" s="1088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299" t="inlineStr">
        <is>
          <t>The Loud House</t>
        </is>
      </c>
      <c r="B46" s="1129" t="inlineStr">
        <is>
          <t>10:00</t>
        </is>
      </c>
      <c r="C46" s="249" t="inlineStr">
        <is>
          <t>NPT</t>
        </is>
      </c>
      <c r="D46" s="391" t="inlineStr">
        <is>
          <t>Mo-Su</t>
        </is>
      </c>
      <c r="E46" s="1088" t="n"/>
      <c r="F46" s="1088" t="n"/>
      <c r="G46" s="1088" t="n"/>
      <c r="H46" s="1088" t="n"/>
      <c r="I46" s="1088" t="n"/>
      <c r="J46" s="1097" t="n"/>
      <c r="K46" s="1097" t="n"/>
      <c r="L46" s="1088" t="n"/>
      <c r="M46" s="1088" t="n"/>
      <c r="N46" s="1088" t="n"/>
      <c r="O46" s="1088" t="n"/>
      <c r="P46" s="1088" t="n"/>
      <c r="Q46" s="1097" t="n"/>
      <c r="R46" s="1097" t="n"/>
      <c r="S46" s="1088" t="n"/>
      <c r="T46" s="1088" t="n"/>
      <c r="U46" s="1088" t="n"/>
      <c r="V46" s="1088" t="n"/>
      <c r="W46" s="1088" t="n"/>
      <c r="X46" s="1097" t="n"/>
      <c r="Y46" s="1097" t="n"/>
      <c r="Z46" s="1088" t="n"/>
      <c r="AA46" s="1088" t="n"/>
      <c r="AB46" s="1088" t="n"/>
      <c r="AC46" s="1088" t="n"/>
      <c r="AD46" s="1088" t="n"/>
      <c r="AE46" s="1097" t="n"/>
      <c r="AF46" s="1097" t="n"/>
      <c r="AG46" s="1088" t="n"/>
      <c r="AH46" s="1088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299" t="inlineStr">
        <is>
          <t>Henry Danger</t>
        </is>
      </c>
      <c r="B47" s="1129" t="inlineStr">
        <is>
          <t>10:15</t>
        </is>
      </c>
      <c r="C47" s="249" t="inlineStr">
        <is>
          <t>NPT</t>
        </is>
      </c>
      <c r="D47" s="391" t="inlineStr">
        <is>
          <t>Mo-Su</t>
        </is>
      </c>
      <c r="E47" s="1086" t="n"/>
      <c r="F47" s="1086" t="n"/>
      <c r="G47" s="1086" t="n"/>
      <c r="H47" s="1086" t="n"/>
      <c r="I47" s="1086" t="n"/>
      <c r="J47" s="1088" t="n"/>
      <c r="K47" s="1088" t="n"/>
      <c r="L47" s="1086" t="n"/>
      <c r="M47" s="1086" t="n"/>
      <c r="N47" s="1086" t="n"/>
      <c r="O47" s="1086" t="n"/>
      <c r="P47" s="1086" t="n"/>
      <c r="Q47" s="1088" t="n"/>
      <c r="R47" s="1088" t="n"/>
      <c r="S47" s="1086" t="n"/>
      <c r="T47" s="1086" t="n"/>
      <c r="U47" s="1086" t="n"/>
      <c r="V47" s="1086" t="n"/>
      <c r="W47" s="1086" t="n"/>
      <c r="X47" s="1088" t="n"/>
      <c r="Y47" s="1088" t="n"/>
      <c r="Z47" s="1086" t="n"/>
      <c r="AA47" s="1086" t="n"/>
      <c r="AB47" s="1086" t="n"/>
      <c r="AC47" s="1086" t="n"/>
      <c r="AD47" s="1086" t="n"/>
      <c r="AE47" s="1088" t="n"/>
      <c r="AF47" s="1088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299" t="inlineStr">
        <is>
          <t>The Loud House</t>
        </is>
      </c>
      <c r="B48" s="1129" t="inlineStr">
        <is>
          <t>10:30</t>
        </is>
      </c>
      <c r="C48" s="249" t="inlineStr">
        <is>
          <t>NPT</t>
        </is>
      </c>
      <c r="D48" s="391" t="inlineStr">
        <is>
          <t>Mo-Su</t>
        </is>
      </c>
      <c r="E48" s="1088" t="n"/>
      <c r="F48" s="1088" t="n"/>
      <c r="G48" s="1088" t="n"/>
      <c r="H48" s="1088" t="n"/>
      <c r="I48" s="1088" t="n"/>
      <c r="J48" s="1097" t="n"/>
      <c r="K48" s="1097" t="n"/>
      <c r="L48" s="1088" t="n"/>
      <c r="M48" s="1088" t="n"/>
      <c r="N48" s="1088" t="n"/>
      <c r="O48" s="1088" t="n"/>
      <c r="P48" s="1088" t="n"/>
      <c r="Q48" s="1097" t="n"/>
      <c r="R48" s="1097" t="n"/>
      <c r="S48" s="1088" t="n"/>
      <c r="T48" s="1088" t="n"/>
      <c r="U48" s="1088" t="n"/>
      <c r="V48" s="1088" t="n"/>
      <c r="W48" s="1088" t="n"/>
      <c r="X48" s="1097" t="n"/>
      <c r="Y48" s="1097" t="n"/>
      <c r="Z48" s="1088" t="n"/>
      <c r="AA48" s="1088" t="n"/>
      <c r="AB48" s="1088" t="n"/>
      <c r="AC48" s="1088" t="n"/>
      <c r="AD48" s="1088" t="n"/>
      <c r="AE48" s="1097" t="n"/>
      <c r="AF48" s="1097" t="n"/>
      <c r="AG48" s="1088" t="n"/>
      <c r="AH48" s="1088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299" t="inlineStr">
        <is>
          <t>Henry Danger</t>
        </is>
      </c>
      <c r="B49" s="1129" t="inlineStr">
        <is>
          <t>10:45</t>
        </is>
      </c>
      <c r="C49" s="249" t="inlineStr">
        <is>
          <t>NPT</t>
        </is>
      </c>
      <c r="D49" s="391" t="inlineStr">
        <is>
          <t>Mo-Su</t>
        </is>
      </c>
      <c r="E49" s="1086" t="n"/>
      <c r="F49" s="1086" t="n"/>
      <c r="G49" s="1086" t="n"/>
      <c r="H49" s="1086" t="n"/>
      <c r="I49" s="1086" t="n"/>
      <c r="J49" s="1088" t="n"/>
      <c r="K49" s="1088" t="n"/>
      <c r="L49" s="1086" t="n"/>
      <c r="M49" s="1086" t="n"/>
      <c r="N49" s="1086" t="n"/>
      <c r="O49" s="1086" t="n"/>
      <c r="P49" s="1086" t="n"/>
      <c r="Q49" s="1088" t="n"/>
      <c r="R49" s="1088" t="n"/>
      <c r="S49" s="1086" t="n"/>
      <c r="T49" s="1086" t="n"/>
      <c r="U49" s="1086" t="n"/>
      <c r="V49" s="1086" t="n"/>
      <c r="W49" s="1086" t="n"/>
      <c r="X49" s="1088" t="n"/>
      <c r="Y49" s="1088" t="n"/>
      <c r="Z49" s="1086" t="n"/>
      <c r="AA49" s="1086" t="n"/>
      <c r="AB49" s="1086" t="n"/>
      <c r="AC49" s="1086" t="n"/>
      <c r="AD49" s="1086" t="n"/>
      <c r="AE49" s="1088" t="n"/>
      <c r="AF49" s="1088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299" t="inlineStr">
        <is>
          <t>Danger Force</t>
        </is>
      </c>
      <c r="B50" s="1129" t="inlineStr">
        <is>
          <t>11:00</t>
        </is>
      </c>
      <c r="C50" s="249" t="inlineStr">
        <is>
          <t>NPT</t>
        </is>
      </c>
      <c r="D50" s="391" t="inlineStr">
        <is>
          <t>Mo-Su</t>
        </is>
      </c>
      <c r="E50" s="1088" t="n"/>
      <c r="F50" s="1088" t="n"/>
      <c r="G50" s="1086" t="n"/>
      <c r="H50" s="1086" t="n"/>
      <c r="I50" s="1086" t="n"/>
      <c r="J50" s="1097" t="n"/>
      <c r="K50" s="1097" t="n"/>
      <c r="L50" s="1086" t="n"/>
      <c r="M50" s="1088" t="n"/>
      <c r="N50" s="1086" t="n"/>
      <c r="O50" s="1088" t="n"/>
      <c r="P50" s="1088" t="n"/>
      <c r="Q50" s="1097" t="n"/>
      <c r="R50" s="1097" t="n"/>
      <c r="S50" s="1086" t="n"/>
      <c r="T50" s="1086" t="n"/>
      <c r="U50" s="1086" t="n"/>
      <c r="V50" s="1086" t="n"/>
      <c r="W50" s="1086" t="n"/>
      <c r="X50" s="1097" t="n"/>
      <c r="Y50" s="1097" t="n"/>
      <c r="Z50" s="1086" t="n"/>
      <c r="AA50" s="1086" t="n"/>
      <c r="AB50" s="1086" t="n"/>
      <c r="AC50" s="1086" t="n"/>
      <c r="AD50" s="1086" t="n"/>
      <c r="AE50" s="1097" t="n"/>
      <c r="AF50" s="1097" t="n"/>
      <c r="AG50" s="1086" t="n"/>
      <c r="AH50" s="1086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299" t="inlineStr">
        <is>
          <t>Danger Force</t>
        </is>
      </c>
      <c r="B51" s="1129" t="inlineStr">
        <is>
          <t>11:15</t>
        </is>
      </c>
      <c r="C51" s="249" t="inlineStr">
        <is>
          <t>NPT</t>
        </is>
      </c>
      <c r="D51" s="391" t="inlineStr">
        <is>
          <t>Mo-Su</t>
        </is>
      </c>
      <c r="E51" s="1086" t="n"/>
      <c r="F51" s="1086" t="n"/>
      <c r="G51" s="1088" t="n"/>
      <c r="H51" s="1088" t="n"/>
      <c r="I51" s="1088" t="n"/>
      <c r="J51" s="1088" t="n"/>
      <c r="K51" s="1088" t="n"/>
      <c r="L51" s="1088" t="n"/>
      <c r="M51" s="1086" t="n"/>
      <c r="N51" s="1088" t="n"/>
      <c r="O51" s="1086" t="n"/>
      <c r="P51" s="1086" t="n"/>
      <c r="Q51" s="1088" t="n"/>
      <c r="R51" s="1088" t="n"/>
      <c r="S51" s="1088" t="n"/>
      <c r="T51" s="1088" t="n"/>
      <c r="U51" s="1088" t="n"/>
      <c r="V51" s="1088" t="n"/>
      <c r="W51" s="1088" t="n"/>
      <c r="X51" s="1088" t="n"/>
      <c r="Y51" s="1088" t="n"/>
      <c r="Z51" s="1088" t="n"/>
      <c r="AA51" s="1088" t="n"/>
      <c r="AB51" s="1088" t="n"/>
      <c r="AC51" s="1088" t="n"/>
      <c r="AD51" s="1088" t="n"/>
      <c r="AE51" s="1088" t="n"/>
      <c r="AF51" s="1088" t="n"/>
      <c r="AG51" s="1088" t="n"/>
      <c r="AH51" s="1088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299" t="inlineStr">
        <is>
          <t>The Loud House</t>
        </is>
      </c>
      <c r="B52" s="1129" t="inlineStr">
        <is>
          <t>11:30</t>
        </is>
      </c>
      <c r="C52" s="249" t="inlineStr">
        <is>
          <t>NPT</t>
        </is>
      </c>
      <c r="D52" s="391" t="inlineStr">
        <is>
          <t>Mo-Su</t>
        </is>
      </c>
      <c r="E52" s="1086" t="n"/>
      <c r="F52" s="1086" t="n"/>
      <c r="G52" s="1086" t="n"/>
      <c r="H52" s="1086" t="n"/>
      <c r="I52" s="1086" t="n"/>
      <c r="J52" s="1097" t="n"/>
      <c r="K52" s="1097" t="n"/>
      <c r="L52" s="1086" t="n"/>
      <c r="M52" s="1086" t="n"/>
      <c r="N52" s="1086" t="n"/>
      <c r="O52" s="1086" t="n"/>
      <c r="P52" s="1086" t="n"/>
      <c r="Q52" s="1097" t="n"/>
      <c r="R52" s="1097" t="n"/>
      <c r="S52" s="1086" t="n"/>
      <c r="T52" s="1086" t="n"/>
      <c r="U52" s="1086" t="n"/>
      <c r="V52" s="1086" t="n"/>
      <c r="W52" s="1086" t="n"/>
      <c r="X52" s="1097" t="n"/>
      <c r="Y52" s="1097" t="n"/>
      <c r="Z52" s="1086" t="n"/>
      <c r="AA52" s="1086" t="n"/>
      <c r="AB52" s="1086" t="n"/>
      <c r="AC52" s="1086" t="n"/>
      <c r="AD52" s="1086" t="n"/>
      <c r="AE52" s="1097" t="n"/>
      <c r="AF52" s="1097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299" t="inlineStr">
        <is>
          <t>The Loud House</t>
        </is>
      </c>
      <c r="B53" s="1129" t="inlineStr">
        <is>
          <t>12:00</t>
        </is>
      </c>
      <c r="C53" s="249" t="inlineStr">
        <is>
          <t>NPT</t>
        </is>
      </c>
      <c r="D53" s="391" t="inlineStr">
        <is>
          <t>Mo-Su</t>
        </is>
      </c>
      <c r="E53" s="1086" t="n"/>
      <c r="F53" s="1086" t="n"/>
      <c r="G53" s="1086" t="n"/>
      <c r="H53" s="1086" t="n"/>
      <c r="I53" s="1086" t="n"/>
      <c r="J53" s="1097" t="n"/>
      <c r="K53" s="1097" t="n"/>
      <c r="L53" s="1086" t="n"/>
      <c r="M53" s="1086" t="n"/>
      <c r="N53" s="1086" t="n"/>
      <c r="O53" s="1086" t="n"/>
      <c r="P53" s="1086" t="n"/>
      <c r="Q53" s="1097" t="n"/>
      <c r="R53" s="1097" t="n"/>
      <c r="S53" s="1086" t="n"/>
      <c r="T53" s="1086" t="n"/>
      <c r="U53" s="1086" t="n"/>
      <c r="V53" s="1086" t="n"/>
      <c r="W53" s="1086" t="n"/>
      <c r="X53" s="1097" t="n"/>
      <c r="Y53" s="1097" t="n"/>
      <c r="Z53" s="1086" t="n"/>
      <c r="AA53" s="1086" t="n"/>
      <c r="AB53" s="1086" t="n"/>
      <c r="AC53" s="1086" t="n"/>
      <c r="AD53" s="1086" t="n"/>
      <c r="AE53" s="1097" t="n"/>
      <c r="AF53" s="1097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299" t="inlineStr">
        <is>
          <t>SpongeBob SquarePants</t>
        </is>
      </c>
      <c r="B54" s="1129" t="inlineStr">
        <is>
          <t>12:30</t>
        </is>
      </c>
      <c r="C54" s="249" t="inlineStr">
        <is>
          <t>NPT</t>
        </is>
      </c>
      <c r="D54" s="391" t="inlineStr">
        <is>
          <t>Mo-Su</t>
        </is>
      </c>
      <c r="E54" s="1086" t="n"/>
      <c r="F54" s="1086" t="n"/>
      <c r="G54" s="1086" t="n"/>
      <c r="H54" s="1086" t="n"/>
      <c r="I54" s="1086" t="n"/>
      <c r="J54" s="1097" t="n"/>
      <c r="K54" s="1097" t="n"/>
      <c r="L54" s="1086" t="n"/>
      <c r="M54" s="1086" t="n"/>
      <c r="N54" s="1086" t="n"/>
      <c r="O54" s="1086" t="n"/>
      <c r="P54" s="1086" t="n"/>
      <c r="Q54" s="1097" t="n"/>
      <c r="R54" s="1097" t="n"/>
      <c r="S54" s="1086" t="n"/>
      <c r="T54" s="1086" t="n"/>
      <c r="U54" s="1086" t="n"/>
      <c r="V54" s="1086" t="n"/>
      <c r="W54" s="1086" t="n"/>
      <c r="X54" s="1097" t="n"/>
      <c r="Y54" s="1097" t="n"/>
      <c r="Z54" s="1086" t="n"/>
      <c r="AA54" s="1086" t="n"/>
      <c r="AB54" s="1086" t="n"/>
      <c r="AC54" s="1086" t="n"/>
      <c r="AD54" s="1086" t="n"/>
      <c r="AE54" s="1097" t="n"/>
      <c r="AF54" s="1097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299" t="inlineStr">
        <is>
          <t>Henry Danger</t>
        </is>
      </c>
      <c r="B55" s="1129" t="inlineStr">
        <is>
          <t>13:00</t>
        </is>
      </c>
      <c r="C55" s="249" t="inlineStr">
        <is>
          <t>NPT</t>
        </is>
      </c>
      <c r="D55" s="391" t="inlineStr">
        <is>
          <t>Mo-Su</t>
        </is>
      </c>
      <c r="E55" s="1086" t="n"/>
      <c r="F55" s="1086" t="n"/>
      <c r="G55" s="1086" t="n"/>
      <c r="H55" s="1086" t="n"/>
      <c r="I55" s="1086" t="n"/>
      <c r="J55" s="1097" t="n"/>
      <c r="K55" s="1097" t="n"/>
      <c r="L55" s="1086" t="n"/>
      <c r="M55" s="1086" t="n"/>
      <c r="N55" s="1086" t="n"/>
      <c r="O55" s="1086" t="n"/>
      <c r="P55" s="1086" t="n"/>
      <c r="Q55" s="1097" t="n"/>
      <c r="R55" s="1097" t="n"/>
      <c r="S55" s="1086" t="n"/>
      <c r="T55" s="1086" t="n"/>
      <c r="U55" s="1086" t="n"/>
      <c r="V55" s="1086" t="n"/>
      <c r="W55" s="1086" t="n"/>
      <c r="X55" s="1097" t="n"/>
      <c r="Y55" s="1097" t="n"/>
      <c r="Z55" s="1086" t="n"/>
      <c r="AA55" s="1086" t="n"/>
      <c r="AB55" s="1086" t="n"/>
      <c r="AC55" s="1086" t="n"/>
      <c r="AD55" s="1086" t="n"/>
      <c r="AE55" s="1097" t="n"/>
      <c r="AF55" s="1097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299" t="inlineStr">
        <is>
          <t>Henry Danger</t>
        </is>
      </c>
      <c r="B56" s="1129" t="inlineStr">
        <is>
          <t>13:30</t>
        </is>
      </c>
      <c r="C56" s="249" t="inlineStr">
        <is>
          <t>NPT</t>
        </is>
      </c>
      <c r="D56" s="391" t="inlineStr">
        <is>
          <t>Mo-Su</t>
        </is>
      </c>
      <c r="E56" s="1086" t="n"/>
      <c r="F56" s="1086" t="n"/>
      <c r="G56" s="1086" t="n"/>
      <c r="H56" s="1086" t="n"/>
      <c r="I56" s="1086" t="n"/>
      <c r="J56" s="1097" t="n"/>
      <c r="K56" s="1097" t="n"/>
      <c r="L56" s="1086" t="n"/>
      <c r="M56" s="1086" t="n"/>
      <c r="N56" s="1086" t="n"/>
      <c r="O56" s="1086" t="n"/>
      <c r="P56" s="1086" t="n"/>
      <c r="Q56" s="1097" t="n"/>
      <c r="R56" s="1097" t="n"/>
      <c r="S56" s="1086" t="n"/>
      <c r="T56" s="1086" t="n"/>
      <c r="U56" s="1086" t="n"/>
      <c r="V56" s="1086" t="n"/>
      <c r="W56" s="1086" t="n"/>
      <c r="X56" s="1097" t="n"/>
      <c r="Y56" s="1097" t="n"/>
      <c r="Z56" s="1086" t="n"/>
      <c r="AA56" s="1086" t="n"/>
      <c r="AB56" s="1086" t="n"/>
      <c r="AC56" s="1086" t="n"/>
      <c r="AD56" s="1086" t="n"/>
      <c r="AE56" s="1097" t="n"/>
      <c r="AF56" s="1097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299" t="inlineStr">
        <is>
          <t>Danger Force</t>
        </is>
      </c>
      <c r="B57" s="1129" t="inlineStr">
        <is>
          <t>14:00</t>
        </is>
      </c>
      <c r="C57" s="249" t="inlineStr">
        <is>
          <t>NPT</t>
        </is>
      </c>
      <c r="D57" s="391" t="inlineStr">
        <is>
          <t>Mo-Su</t>
        </is>
      </c>
      <c r="E57" s="1086" t="n"/>
      <c r="F57" s="1086" t="n"/>
      <c r="G57" s="1086" t="n"/>
      <c r="H57" s="1086" t="n"/>
      <c r="I57" s="1086" t="n"/>
      <c r="J57" s="1097" t="n"/>
      <c r="K57" s="1097" t="n"/>
      <c r="L57" s="1086" t="n"/>
      <c r="M57" s="1086" t="n"/>
      <c r="N57" s="1086" t="n"/>
      <c r="O57" s="1086" t="n"/>
      <c r="P57" s="1086" t="n"/>
      <c r="Q57" s="1097" t="n"/>
      <c r="R57" s="1097" t="n"/>
      <c r="S57" s="1086" t="n"/>
      <c r="T57" s="1086" t="n"/>
      <c r="U57" s="1086" t="n"/>
      <c r="V57" s="1086" t="n"/>
      <c r="W57" s="1086" t="n"/>
      <c r="X57" s="1097" t="n"/>
      <c r="Y57" s="1097" t="n"/>
      <c r="Z57" s="1086" t="n"/>
      <c r="AA57" s="1086" t="n"/>
      <c r="AB57" s="1086" t="n"/>
      <c r="AC57" s="1086" t="n"/>
      <c r="AD57" s="1086" t="n"/>
      <c r="AE57" s="1097" t="n"/>
      <c r="AF57" s="1097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299" t="inlineStr">
        <is>
          <t>Danger Force</t>
        </is>
      </c>
      <c r="B58" s="1129" t="inlineStr">
        <is>
          <t>14:15</t>
        </is>
      </c>
      <c r="C58" s="249" t="inlineStr">
        <is>
          <t>NPT</t>
        </is>
      </c>
      <c r="D58" s="391" t="inlineStr">
        <is>
          <t>Mo-Su</t>
        </is>
      </c>
      <c r="E58" s="1088" t="n"/>
      <c r="F58" s="1088" t="n"/>
      <c r="G58" s="1088" t="n"/>
      <c r="H58" s="1088" t="n"/>
      <c r="I58" s="1088" t="n"/>
      <c r="J58" s="1088" t="n"/>
      <c r="K58" s="1088" t="n"/>
      <c r="L58" s="1088" t="n"/>
      <c r="M58" s="1088" t="n"/>
      <c r="N58" s="1088" t="n"/>
      <c r="O58" s="1088" t="n"/>
      <c r="P58" s="1088" t="n"/>
      <c r="Q58" s="1097" t="n"/>
      <c r="R58" s="1088" t="n"/>
      <c r="S58" s="1088" t="n"/>
      <c r="T58" s="1088" t="n"/>
      <c r="U58" s="1088" t="n"/>
      <c r="V58" s="1088" t="n"/>
      <c r="W58" s="1088" t="n"/>
      <c r="X58" s="1088" t="n"/>
      <c r="Y58" s="1088" t="n"/>
      <c r="Z58" s="1088" t="n"/>
      <c r="AA58" s="1088" t="n"/>
      <c r="AB58" s="1088" t="n"/>
      <c r="AC58" s="1088" t="n"/>
      <c r="AD58" s="1088" t="n"/>
      <c r="AE58" s="1088" t="n"/>
      <c r="AF58" s="1088" t="n"/>
      <c r="AG58" s="1088" t="n"/>
      <c r="AH58" s="1088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299" t="inlineStr">
        <is>
          <t>Danger Force</t>
        </is>
      </c>
      <c r="B59" s="1129" t="inlineStr">
        <is>
          <t>14:30</t>
        </is>
      </c>
      <c r="C59" s="249" t="inlineStr">
        <is>
          <t>NPT</t>
        </is>
      </c>
      <c r="D59" s="391" t="inlineStr">
        <is>
          <t>Mo-Su</t>
        </is>
      </c>
      <c r="E59" s="1086" t="n"/>
      <c r="F59" s="1086" t="n"/>
      <c r="G59" s="1086" t="n"/>
      <c r="H59" s="1086" t="n"/>
      <c r="I59" s="1086" t="n"/>
      <c r="J59" s="1097" t="n"/>
      <c r="K59" s="1097" t="n"/>
      <c r="L59" s="1086" t="n"/>
      <c r="M59" s="1086" t="n"/>
      <c r="N59" s="1086" t="n"/>
      <c r="O59" s="1086" t="n"/>
      <c r="P59" s="1086" t="n"/>
      <c r="Q59" s="1088" t="n"/>
      <c r="R59" s="1097" t="n"/>
      <c r="S59" s="1086" t="n"/>
      <c r="T59" s="1086" t="n"/>
      <c r="U59" s="1086" t="n"/>
      <c r="V59" s="1086" t="n"/>
      <c r="W59" s="1086" t="n"/>
      <c r="X59" s="1097" t="n"/>
      <c r="Y59" s="1097" t="n"/>
      <c r="Z59" s="1086" t="n"/>
      <c r="AA59" s="1086" t="n"/>
      <c r="AB59" s="1086" t="n"/>
      <c r="AC59" s="1086" t="n"/>
      <c r="AD59" s="1086" t="n"/>
      <c r="AE59" s="1097" t="n"/>
      <c r="AF59" s="1097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299" t="inlineStr">
        <is>
          <t>Danger Force</t>
        </is>
      </c>
      <c r="B60" s="1129" t="inlineStr">
        <is>
          <t>15:15</t>
        </is>
      </c>
      <c r="C60" s="249" t="inlineStr">
        <is>
          <t>NPT</t>
        </is>
      </c>
      <c r="D60" s="391" t="inlineStr">
        <is>
          <t>Mo-Su</t>
        </is>
      </c>
      <c r="E60" s="1086" t="n"/>
      <c r="F60" s="1086" t="n"/>
      <c r="G60" s="1086" t="n"/>
      <c r="H60" s="1086" t="n"/>
      <c r="I60" s="1086" t="n"/>
      <c r="J60" s="1097" t="n"/>
      <c r="K60" s="1097" t="n"/>
      <c r="L60" s="1086" t="n"/>
      <c r="M60" s="1086" t="n"/>
      <c r="N60" s="1086" t="n"/>
      <c r="O60" s="1086" t="n"/>
      <c r="P60" s="1086" t="n"/>
      <c r="Q60" s="1097" t="n"/>
      <c r="R60" s="1097" t="n"/>
      <c r="S60" s="1086" t="n"/>
      <c r="T60" s="1086" t="n"/>
      <c r="U60" s="1086" t="n"/>
      <c r="V60" s="1086" t="n"/>
      <c r="W60" s="1086" t="n"/>
      <c r="X60" s="1097" t="n"/>
      <c r="Y60" s="1097" t="n"/>
      <c r="Z60" s="1086" t="n"/>
      <c r="AA60" s="1086" t="n"/>
      <c r="AB60" s="1086" t="n"/>
      <c r="AC60" s="1086" t="n"/>
      <c r="AD60" s="1086" t="n"/>
      <c r="AE60" s="1097" t="n"/>
      <c r="AF60" s="1097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299" t="inlineStr">
        <is>
          <t>The Loud House</t>
        </is>
      </c>
      <c r="B61" s="1129" t="inlineStr">
        <is>
          <t>15:45</t>
        </is>
      </c>
      <c r="C61" s="249" t="inlineStr">
        <is>
          <t>NPT</t>
        </is>
      </c>
      <c r="D61" s="391" t="inlineStr">
        <is>
          <t>Mo-Su</t>
        </is>
      </c>
      <c r="E61" s="1086" t="n"/>
      <c r="F61" s="1086" t="n"/>
      <c r="G61" s="1086" t="n"/>
      <c r="H61" s="1086" t="n"/>
      <c r="I61" s="1086" t="n"/>
      <c r="J61" s="1097" t="n"/>
      <c r="K61" s="1097" t="n"/>
      <c r="L61" s="1086" t="n"/>
      <c r="M61" s="1086" t="n"/>
      <c r="N61" s="1086" t="n"/>
      <c r="O61" s="1086" t="n"/>
      <c r="P61" s="1086" t="n"/>
      <c r="Q61" s="1097" t="n"/>
      <c r="R61" s="1097" t="n"/>
      <c r="S61" s="1086" t="n"/>
      <c r="T61" s="1086" t="n"/>
      <c r="U61" s="1086" t="n"/>
      <c r="V61" s="1086" t="n"/>
      <c r="W61" s="1086" t="n"/>
      <c r="X61" s="1097" t="n"/>
      <c r="Y61" s="1097" t="n"/>
      <c r="Z61" s="1086" t="n"/>
      <c r="AA61" s="1086" t="n"/>
      <c r="AB61" s="1086" t="n"/>
      <c r="AC61" s="1086" t="n"/>
      <c r="AD61" s="1086" t="n"/>
      <c r="AE61" s="1097" t="n"/>
      <c r="AF61" s="1097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299" t="inlineStr">
        <is>
          <t>SpongeBob SquarePants</t>
        </is>
      </c>
      <c r="B62" s="1129" t="inlineStr">
        <is>
          <t>16:15</t>
        </is>
      </c>
      <c r="C62" s="249" t="inlineStr">
        <is>
          <t>PT</t>
        </is>
      </c>
      <c r="D62" s="391" t="inlineStr">
        <is>
          <t>Mo-Su</t>
        </is>
      </c>
      <c r="E62" s="1086" t="n"/>
      <c r="F62" s="1086" t="n"/>
      <c r="G62" s="1086" t="n"/>
      <c r="H62" s="1086" t="n"/>
      <c r="I62" s="1086" t="n"/>
      <c r="J62" s="1097" t="n"/>
      <c r="K62" s="1097" t="n"/>
      <c r="L62" s="1086" t="n"/>
      <c r="M62" s="1086" t="n"/>
      <c r="N62" s="1086" t="n"/>
      <c r="O62" s="1086" t="n"/>
      <c r="P62" s="1086" t="n"/>
      <c r="Q62" s="1097" t="n"/>
      <c r="R62" s="1097" t="n"/>
      <c r="S62" s="1086" t="n"/>
      <c r="T62" s="1086" t="n"/>
      <c r="U62" s="1086" t="n"/>
      <c r="V62" s="1086" t="n"/>
      <c r="W62" s="1086" t="n"/>
      <c r="X62" s="1097" t="n"/>
      <c r="Y62" s="1097" t="n"/>
      <c r="Z62" s="1086" t="n"/>
      <c r="AA62" s="1086" t="n"/>
      <c r="AB62" s="1086" t="n"/>
      <c r="AC62" s="1086" t="n"/>
      <c r="AD62" s="1086" t="n"/>
      <c r="AE62" s="1097" t="n"/>
      <c r="AF62" s="1097" t="n"/>
      <c r="AG62" s="1086" t="n"/>
      <c r="AH62" s="1086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299" t="inlineStr">
        <is>
          <t>SpongeBob SquarePants</t>
        </is>
      </c>
      <c r="B63" s="1129" t="inlineStr">
        <is>
          <t>16:45</t>
        </is>
      </c>
      <c r="C63" s="249" t="inlineStr">
        <is>
          <t>PT</t>
        </is>
      </c>
      <c r="D63" s="391" t="inlineStr">
        <is>
          <t>Mo-Su</t>
        </is>
      </c>
      <c r="E63" s="1086" t="n"/>
      <c r="F63" s="1086" t="n"/>
      <c r="G63" s="1086" t="n"/>
      <c r="H63" s="1086" t="n"/>
      <c r="I63" s="1086" t="n"/>
      <c r="J63" s="1097" t="n"/>
      <c r="K63" s="1097" t="n"/>
      <c r="L63" s="1086" t="n"/>
      <c r="M63" s="1086" t="n"/>
      <c r="N63" s="1086" t="n"/>
      <c r="O63" s="1086" t="n"/>
      <c r="P63" s="1086" t="n"/>
      <c r="Q63" s="1097" t="n"/>
      <c r="R63" s="1097" t="n"/>
      <c r="S63" s="1086" t="n"/>
      <c r="T63" s="1086" t="n"/>
      <c r="U63" s="1086" t="n"/>
      <c r="V63" s="1086" t="n"/>
      <c r="W63" s="1086" t="n"/>
      <c r="X63" s="1097" t="n"/>
      <c r="Y63" s="1097" t="n"/>
      <c r="Z63" s="1086" t="n"/>
      <c r="AA63" s="1086" t="n"/>
      <c r="AB63" s="1086" t="n"/>
      <c r="AC63" s="1086" t="n"/>
      <c r="AD63" s="1086" t="n"/>
      <c r="AE63" s="1097" t="n"/>
      <c r="AF63" s="1097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299" t="inlineStr">
        <is>
          <t>SpongeBob SquarePants</t>
        </is>
      </c>
      <c r="B64" s="1129" t="inlineStr">
        <is>
          <t>17:00</t>
        </is>
      </c>
      <c r="C64" s="249" t="inlineStr">
        <is>
          <t>PT</t>
        </is>
      </c>
      <c r="D64" s="391" t="inlineStr">
        <is>
          <t>Mo-Su</t>
        </is>
      </c>
      <c r="E64" s="1088" t="n"/>
      <c r="F64" s="1088" t="n"/>
      <c r="G64" s="1088" t="n"/>
      <c r="H64" s="1088" t="n"/>
      <c r="I64" s="1088" t="n"/>
      <c r="J64" s="1097" t="n"/>
      <c r="K64" s="1097" t="n"/>
      <c r="L64" s="1088" t="n"/>
      <c r="M64" s="1088" t="n"/>
      <c r="N64" s="1088" t="n"/>
      <c r="O64" s="1088" t="n"/>
      <c r="P64" s="1088" t="n"/>
      <c r="Q64" s="1097" t="n"/>
      <c r="R64" s="1097" t="n"/>
      <c r="S64" s="1088" t="n"/>
      <c r="T64" s="1088" t="n"/>
      <c r="U64" s="1088" t="n"/>
      <c r="V64" s="1088" t="n"/>
      <c r="W64" s="1088" t="n"/>
      <c r="X64" s="1097" t="n"/>
      <c r="Y64" s="1097" t="n"/>
      <c r="Z64" s="1088" t="n"/>
      <c r="AA64" s="1088" t="n"/>
      <c r="AB64" s="1088" t="n"/>
      <c r="AC64" s="1088" t="n"/>
      <c r="AD64" s="1088" t="n"/>
      <c r="AE64" s="1097" t="n"/>
      <c r="AF64" s="1097" t="n"/>
      <c r="AG64" s="1088" t="n"/>
      <c r="AH64" s="1088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 thickBot="1">
      <c r="A65" s="299" t="inlineStr">
        <is>
          <t>The Fairly OddParents: A New Wish</t>
        </is>
      </c>
      <c r="B65" s="1129" t="inlineStr">
        <is>
          <t>17:15</t>
        </is>
      </c>
      <c r="C65" s="249" t="inlineStr">
        <is>
          <t>PT</t>
        </is>
      </c>
      <c r="D65" s="391" t="inlineStr">
        <is>
          <t>Mo-Su</t>
        </is>
      </c>
      <c r="E65" s="1086" t="n"/>
      <c r="F65" s="1086" t="n"/>
      <c r="G65" s="1086" t="n"/>
      <c r="H65" s="1086" t="n"/>
      <c r="I65" s="1086" t="n"/>
      <c r="J65" s="1088" t="n"/>
      <c r="K65" s="1088" t="n"/>
      <c r="L65" s="1086" t="n"/>
      <c r="M65" s="1086" t="n"/>
      <c r="N65" s="1086" t="n"/>
      <c r="O65" s="1086" t="n"/>
      <c r="P65" s="1086" t="n"/>
      <c r="Q65" s="1088" t="n"/>
      <c r="R65" s="1088" t="n"/>
      <c r="S65" s="1086" t="n"/>
      <c r="T65" s="1086" t="n"/>
      <c r="U65" s="1086" t="n"/>
      <c r="V65" s="1086" t="n"/>
      <c r="W65" s="1086" t="n"/>
      <c r="X65" s="1088" t="n"/>
      <c r="Y65" s="1088" t="n"/>
      <c r="Z65" s="1086" t="n"/>
      <c r="AA65" s="1086" t="n"/>
      <c r="AB65" s="1086" t="n"/>
      <c r="AC65" s="1086" t="n"/>
      <c r="AD65" s="1086" t="n"/>
      <c r="AE65" s="1088" t="n"/>
      <c r="AF65" s="1088" t="n"/>
      <c r="AG65" s="1086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299" t="inlineStr">
        <is>
          <t>SpongeBob SquarePants</t>
        </is>
      </c>
      <c r="B66" s="1129" t="inlineStr">
        <is>
          <t>17:30</t>
        </is>
      </c>
      <c r="C66" s="249" t="inlineStr">
        <is>
          <t>PT</t>
        </is>
      </c>
      <c r="D66" s="391" t="inlineStr">
        <is>
          <t>Mo-Su</t>
        </is>
      </c>
      <c r="E66" s="1088" t="n"/>
      <c r="F66" s="1088" t="n"/>
      <c r="G66" s="1088" t="n"/>
      <c r="H66" s="1088" t="n"/>
      <c r="I66" s="1088" t="n"/>
      <c r="J66" s="1097" t="n"/>
      <c r="K66" s="1097" t="n"/>
      <c r="L66" s="1088" t="n"/>
      <c r="M66" s="1088" t="n"/>
      <c r="N66" s="1088" t="n"/>
      <c r="O66" s="1088" t="n"/>
      <c r="P66" s="1088" t="n"/>
      <c r="Q66" s="1097" t="n"/>
      <c r="R66" s="1097" t="n"/>
      <c r="S66" s="1088" t="n"/>
      <c r="T66" s="1088" t="n"/>
      <c r="U66" s="1088" t="n"/>
      <c r="V66" s="1088" t="n"/>
      <c r="W66" s="1088" t="n"/>
      <c r="X66" s="1097" t="n"/>
      <c r="Y66" s="1097" t="n"/>
      <c r="Z66" s="1088" t="n"/>
      <c r="AA66" s="1088" t="n"/>
      <c r="AB66" s="1088" t="n"/>
      <c r="AC66" s="1088" t="n"/>
      <c r="AD66" s="1088" t="n"/>
      <c r="AE66" s="1097" t="n"/>
      <c r="AF66" s="1097" t="n"/>
      <c r="AG66" s="1088" t="n"/>
      <c r="AH66" s="1088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 thickBot="1">
      <c r="A67" s="299" t="inlineStr">
        <is>
          <t>The Loud House</t>
        </is>
      </c>
      <c r="B67" s="1129" t="inlineStr">
        <is>
          <t>17:45</t>
        </is>
      </c>
      <c r="C67" s="249" t="inlineStr">
        <is>
          <t>PT</t>
        </is>
      </c>
      <c r="D67" s="391" t="inlineStr">
        <is>
          <t>Mo-Su</t>
        </is>
      </c>
      <c r="E67" s="1086" t="n"/>
      <c r="F67" s="1086" t="n"/>
      <c r="G67" s="1086" t="n"/>
      <c r="H67" s="1086" t="n"/>
      <c r="I67" s="1086" t="n"/>
      <c r="J67" s="1088" t="n"/>
      <c r="K67" s="1088" t="n"/>
      <c r="L67" s="1086" t="n"/>
      <c r="M67" s="1086" t="n"/>
      <c r="N67" s="1086" t="n"/>
      <c r="O67" s="1086" t="n"/>
      <c r="P67" s="1086" t="n"/>
      <c r="Q67" s="1088" t="n"/>
      <c r="R67" s="1088" t="n"/>
      <c r="S67" s="1086" t="n"/>
      <c r="T67" s="1086" t="n"/>
      <c r="U67" s="1086" t="n"/>
      <c r="V67" s="1086" t="n"/>
      <c r="W67" s="1086" t="n"/>
      <c r="X67" s="1088" t="n"/>
      <c r="Y67" s="1088" t="n"/>
      <c r="Z67" s="1086" t="n"/>
      <c r="AA67" s="1086" t="n"/>
      <c r="AB67" s="1086" t="n"/>
      <c r="AC67" s="1086" t="n"/>
      <c r="AD67" s="1086" t="n"/>
      <c r="AE67" s="1088" t="n"/>
      <c r="AF67" s="1088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 thickBot="1">
      <c r="A68" s="299" t="inlineStr">
        <is>
          <t>The Loud House</t>
        </is>
      </c>
      <c r="B68" s="1129" t="inlineStr">
        <is>
          <t>18:00</t>
        </is>
      </c>
      <c r="C68" s="249" t="inlineStr">
        <is>
          <t>PT</t>
        </is>
      </c>
      <c r="D68" s="391" t="inlineStr">
        <is>
          <t>Mo-Su</t>
        </is>
      </c>
      <c r="E68" s="1088" t="n"/>
      <c r="F68" s="1088" t="n"/>
      <c r="G68" s="1088" t="n"/>
      <c r="H68" s="1088" t="n"/>
      <c r="I68" s="1088" t="n"/>
      <c r="J68" s="1097" t="n"/>
      <c r="K68" s="1097" t="n"/>
      <c r="L68" s="1088" t="n"/>
      <c r="M68" s="1088" t="n"/>
      <c r="N68" s="1088" t="n"/>
      <c r="O68" s="1088" t="n"/>
      <c r="P68" s="1088" t="n"/>
      <c r="Q68" s="1097" t="n"/>
      <c r="R68" s="1097" t="n"/>
      <c r="S68" s="1086" t="n"/>
      <c r="T68" s="1086" t="n"/>
      <c r="U68" s="1086" t="n"/>
      <c r="V68" s="1086" t="n"/>
      <c r="W68" s="1086" t="n"/>
      <c r="X68" s="1097" t="n"/>
      <c r="Y68" s="1097" t="n"/>
      <c r="Z68" s="1086" t="n"/>
      <c r="AA68" s="1086" t="n"/>
      <c r="AB68" s="1086" t="n"/>
      <c r="AC68" s="1086" t="n"/>
      <c r="AD68" s="1086" t="n"/>
      <c r="AE68" s="1097" t="n"/>
      <c r="AF68" s="1097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 thickBot="1">
      <c r="A69" s="299" t="inlineStr">
        <is>
          <t>The Loud House</t>
        </is>
      </c>
      <c r="B69" s="1129" t="inlineStr">
        <is>
          <t>18:15</t>
        </is>
      </c>
      <c r="C69" s="249" t="inlineStr">
        <is>
          <t>PT</t>
        </is>
      </c>
      <c r="D69" s="391" t="inlineStr">
        <is>
          <t>Mo-Su</t>
        </is>
      </c>
      <c r="E69" s="1086" t="n"/>
      <c r="F69" s="1086" t="n"/>
      <c r="G69" s="1086" t="n"/>
      <c r="H69" s="1086" t="n"/>
      <c r="I69" s="1086" t="n"/>
      <c r="J69" s="1088" t="n"/>
      <c r="K69" s="1088" t="n"/>
      <c r="L69" s="1086" t="n"/>
      <c r="M69" s="1086" t="n"/>
      <c r="N69" s="1086" t="n"/>
      <c r="O69" s="1086" t="n"/>
      <c r="P69" s="1086" t="n"/>
      <c r="Q69" s="1088" t="n"/>
      <c r="R69" s="1088" t="n"/>
      <c r="S69" s="1088" t="n"/>
      <c r="T69" s="1088" t="n"/>
      <c r="U69" s="1088" t="n"/>
      <c r="V69" s="1088" t="n"/>
      <c r="W69" s="1088" t="n"/>
      <c r="X69" s="1088" t="n"/>
      <c r="Y69" s="1088" t="n"/>
      <c r="Z69" s="1088" t="n"/>
      <c r="AA69" s="1088" t="n"/>
      <c r="AB69" s="1088" t="n"/>
      <c r="AC69" s="1088" t="n"/>
      <c r="AD69" s="1088" t="n"/>
      <c r="AE69" s="1088" t="n"/>
      <c r="AF69" s="1088" t="n"/>
      <c r="AG69" s="1088" t="n"/>
      <c r="AH69" s="1088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 thickBot="1">
      <c r="A70" s="299" t="inlineStr">
        <is>
          <t>The Loud House</t>
        </is>
      </c>
      <c r="B70" s="1129" t="inlineStr">
        <is>
          <t>18:30</t>
        </is>
      </c>
      <c r="C70" s="249" t="inlineStr">
        <is>
          <t>PT</t>
        </is>
      </c>
      <c r="D70" s="391" t="inlineStr">
        <is>
          <t>Mo-Su</t>
        </is>
      </c>
      <c r="E70" s="1088" t="n"/>
      <c r="F70" s="1088" t="n"/>
      <c r="G70" s="1088" t="n"/>
      <c r="H70" s="1088" t="n"/>
      <c r="I70" s="1088" t="n"/>
      <c r="J70" s="1097" t="n"/>
      <c r="K70" s="1097" t="n"/>
      <c r="L70" s="1088" t="n"/>
      <c r="M70" s="1088" t="n"/>
      <c r="N70" s="1088" t="n"/>
      <c r="O70" s="1088" t="n"/>
      <c r="P70" s="1088" t="n"/>
      <c r="Q70" s="1097" t="n"/>
      <c r="R70" s="1097" t="n"/>
      <c r="S70" s="1086" t="n"/>
      <c r="T70" s="1086" t="n"/>
      <c r="U70" s="1086" t="n"/>
      <c r="V70" s="1086" t="n"/>
      <c r="W70" s="1086" t="n"/>
      <c r="X70" s="1097" t="n"/>
      <c r="Y70" s="1097" t="n"/>
      <c r="Z70" s="1086" t="n"/>
      <c r="AA70" s="1086" t="n"/>
      <c r="AB70" s="1086" t="n"/>
      <c r="AC70" s="1086" t="n"/>
      <c r="AD70" s="1086" t="n"/>
      <c r="AE70" s="1097" t="n"/>
      <c r="AF70" s="1097" t="n"/>
      <c r="AG70" s="1088" t="n"/>
      <c r="AH70" s="1088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 thickBot="1">
      <c r="A71" s="299" t="inlineStr">
        <is>
          <t>The Thundermans: Undercover</t>
        </is>
      </c>
      <c r="B71" s="1129" t="inlineStr">
        <is>
          <t>18:45</t>
        </is>
      </c>
      <c r="C71" s="249" t="inlineStr">
        <is>
          <t>PT</t>
        </is>
      </c>
      <c r="D71" s="391" t="inlineStr">
        <is>
          <t>Mo-Su</t>
        </is>
      </c>
      <c r="E71" s="1086" t="n"/>
      <c r="F71" s="1086" t="n"/>
      <c r="G71" s="1086" t="n"/>
      <c r="H71" s="1086" t="n"/>
      <c r="I71" s="1086" t="n"/>
      <c r="J71" s="1088" t="n"/>
      <c r="K71" s="1088" t="n"/>
      <c r="L71" s="1086" t="n"/>
      <c r="M71" s="1086" t="n"/>
      <c r="N71" s="1086" t="n"/>
      <c r="O71" s="1086" t="n"/>
      <c r="P71" s="1086" t="n"/>
      <c r="Q71" s="1088" t="n"/>
      <c r="R71" s="1088" t="n"/>
      <c r="S71" s="1088" t="n"/>
      <c r="T71" s="1088" t="n"/>
      <c r="U71" s="1088" t="n"/>
      <c r="V71" s="1088" t="n"/>
      <c r="W71" s="1088" t="n"/>
      <c r="X71" s="1088" t="n"/>
      <c r="Y71" s="1088" t="n"/>
      <c r="Z71" s="1088" t="n"/>
      <c r="AA71" s="1088" t="n"/>
      <c r="AB71" s="1088" t="n"/>
      <c r="AC71" s="1088" t="n"/>
      <c r="AD71" s="1088" t="n"/>
      <c r="AE71" s="1088" t="n"/>
      <c r="AF71" s="1088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 thickBot="1">
      <c r="A72" s="299" t="inlineStr">
        <is>
          <t>Danger Force</t>
        </is>
      </c>
      <c r="B72" s="1129" t="inlineStr">
        <is>
          <t>19:00</t>
        </is>
      </c>
      <c r="C72" s="249" t="inlineStr">
        <is>
          <t>PT</t>
        </is>
      </c>
      <c r="D72" s="391" t="inlineStr">
        <is>
          <t>Mo-Su</t>
        </is>
      </c>
      <c r="E72" s="1088" t="n"/>
      <c r="F72" s="1088" t="n"/>
      <c r="G72" s="1088" t="n"/>
      <c r="H72" s="1088" t="n"/>
      <c r="I72" s="1088" t="n"/>
      <c r="J72" s="1097" t="n"/>
      <c r="K72" s="1097" t="n"/>
      <c r="L72" s="1088" t="n"/>
      <c r="M72" s="1088" t="n"/>
      <c r="N72" s="1088" t="n"/>
      <c r="O72" s="1088" t="n"/>
      <c r="P72" s="1088" t="n"/>
      <c r="Q72" s="1097" t="n"/>
      <c r="R72" s="1097" t="n"/>
      <c r="S72" s="1088" t="n"/>
      <c r="T72" s="1088" t="n"/>
      <c r="U72" s="1088" t="n"/>
      <c r="V72" s="1088" t="n"/>
      <c r="W72" s="1088" t="n"/>
      <c r="X72" s="1097" t="n"/>
      <c r="Y72" s="1097" t="n"/>
      <c r="Z72" s="1088" t="n"/>
      <c r="AA72" s="1088" t="n"/>
      <c r="AB72" s="1088" t="n"/>
      <c r="AC72" s="1088" t="n"/>
      <c r="AD72" s="1088" t="n"/>
      <c r="AE72" s="1097" t="n"/>
      <c r="AF72" s="1097" t="n"/>
      <c r="AG72" s="1088" t="n"/>
      <c r="AH72" s="1088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 thickBot="1">
      <c r="A73" s="299" t="inlineStr">
        <is>
          <t>Henry Danger</t>
        </is>
      </c>
      <c r="B73" s="1129" t="inlineStr">
        <is>
          <t>19:15</t>
        </is>
      </c>
      <c r="C73" s="249" t="inlineStr">
        <is>
          <t>PT</t>
        </is>
      </c>
      <c r="D73" s="391" t="inlineStr">
        <is>
          <t>Mo-Su</t>
        </is>
      </c>
      <c r="E73" s="1086" t="n"/>
      <c r="F73" s="1086" t="n"/>
      <c r="G73" s="1086" t="n"/>
      <c r="H73" s="1086" t="n"/>
      <c r="I73" s="1086" t="n"/>
      <c r="J73" s="1088" t="n"/>
      <c r="K73" s="1088" t="n"/>
      <c r="L73" s="1086" t="n"/>
      <c r="M73" s="1086" t="n"/>
      <c r="N73" s="1086" t="n"/>
      <c r="O73" s="1086" t="n"/>
      <c r="P73" s="1086" t="n"/>
      <c r="Q73" s="1088" t="n"/>
      <c r="R73" s="1088" t="n"/>
      <c r="S73" s="1086" t="n"/>
      <c r="T73" s="1086" t="n"/>
      <c r="U73" s="1086" t="n"/>
      <c r="V73" s="1086" t="n"/>
      <c r="W73" s="1086" t="n"/>
      <c r="X73" s="1088" t="n"/>
      <c r="Y73" s="1088" t="n"/>
      <c r="Z73" s="1086" t="n"/>
      <c r="AA73" s="1086" t="n"/>
      <c r="AB73" s="1086" t="n"/>
      <c r="AC73" s="1086" t="n"/>
      <c r="AD73" s="1086" t="n"/>
      <c r="AE73" s="1088" t="n"/>
      <c r="AF73" s="1088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 thickBot="1">
      <c r="A74" s="299" t="inlineStr">
        <is>
          <t>Danger Force</t>
        </is>
      </c>
      <c r="B74" s="1129" t="inlineStr">
        <is>
          <t>19:30</t>
        </is>
      </c>
      <c r="C74" s="249" t="inlineStr">
        <is>
          <t>PT</t>
        </is>
      </c>
      <c r="D74" s="391" t="inlineStr">
        <is>
          <t>Mo-Su</t>
        </is>
      </c>
      <c r="E74" s="1086" t="n"/>
      <c r="F74" s="1086" t="n"/>
      <c r="G74" s="1086" t="n"/>
      <c r="H74" s="1086" t="n"/>
      <c r="I74" s="1086" t="n"/>
      <c r="J74" s="1097" t="n"/>
      <c r="K74" s="1097" t="n"/>
      <c r="L74" s="1086" t="n"/>
      <c r="M74" s="1086" t="n"/>
      <c r="N74" s="1086" t="n"/>
      <c r="O74" s="1086" t="n"/>
      <c r="P74" s="1086" t="n"/>
      <c r="Q74" s="1097" t="n"/>
      <c r="R74" s="1097" t="n"/>
      <c r="S74" s="1088" t="n"/>
      <c r="T74" s="1088" t="n"/>
      <c r="U74" s="1088" t="n"/>
      <c r="V74" s="1088" t="n"/>
      <c r="W74" s="1088" t="n"/>
      <c r="X74" s="1097" t="n"/>
      <c r="Y74" s="1097" t="n"/>
      <c r="Z74" s="1088" t="n"/>
      <c r="AA74" s="1088" t="n"/>
      <c r="AB74" s="1088" t="n"/>
      <c r="AC74" s="1088" t="n"/>
      <c r="AD74" s="1088" t="n"/>
      <c r="AE74" s="1097" t="n"/>
      <c r="AF74" s="1097" t="n"/>
      <c r="AG74" s="1086" t="n"/>
      <c r="AH74" s="1086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 thickBot="1">
      <c r="A75" s="299" t="inlineStr">
        <is>
          <t>Danger Force</t>
        </is>
      </c>
      <c r="B75" s="1129" t="inlineStr">
        <is>
          <t>19:45</t>
        </is>
      </c>
      <c r="C75" s="249" t="inlineStr">
        <is>
          <t>PT</t>
        </is>
      </c>
      <c r="D75" s="391" t="inlineStr">
        <is>
          <t>Mo-Su</t>
        </is>
      </c>
      <c r="E75" s="1088" t="n"/>
      <c r="F75" s="1088" t="n"/>
      <c r="G75" s="1088" t="n"/>
      <c r="H75" s="1088" t="n"/>
      <c r="I75" s="1088" t="n"/>
      <c r="J75" s="1088" t="n"/>
      <c r="K75" s="1088" t="n"/>
      <c r="L75" s="1088" t="n"/>
      <c r="M75" s="1088" t="n"/>
      <c r="N75" s="1088" t="n"/>
      <c r="O75" s="1088" t="n"/>
      <c r="P75" s="1088" t="n"/>
      <c r="Q75" s="1088" t="n"/>
      <c r="R75" s="1088" t="n"/>
      <c r="S75" s="1086" t="n"/>
      <c r="T75" s="1086" t="n"/>
      <c r="U75" s="1086" t="n"/>
      <c r="V75" s="1086" t="n"/>
      <c r="W75" s="1086" t="n"/>
      <c r="X75" s="1088" t="n"/>
      <c r="Y75" s="1088" t="n"/>
      <c r="Z75" s="1086" t="n"/>
      <c r="AA75" s="1086" t="n"/>
      <c r="AB75" s="1086" t="n"/>
      <c r="AC75" s="1086" t="n"/>
      <c r="AD75" s="1086" t="n"/>
      <c r="AE75" s="1088" t="n"/>
      <c r="AF75" s="1088" t="n"/>
      <c r="AG75" s="1088" t="n"/>
      <c r="AH75" s="1088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 thickBot="1">
      <c r="A76" s="299" t="inlineStr">
        <is>
          <t>The Loud House</t>
        </is>
      </c>
      <c r="B76" s="1129" t="inlineStr">
        <is>
          <t>20:00</t>
        </is>
      </c>
      <c r="C76" s="249" t="inlineStr">
        <is>
          <t>PT</t>
        </is>
      </c>
      <c r="D76" s="391" t="inlineStr">
        <is>
          <t>Mo-Su</t>
        </is>
      </c>
      <c r="E76" s="1086" t="n"/>
      <c r="F76" s="1086" t="n"/>
      <c r="G76" s="1086" t="n"/>
      <c r="H76" s="1086" t="n"/>
      <c r="I76" s="1086" t="n"/>
      <c r="J76" s="1097" t="n"/>
      <c r="K76" s="1097" t="n"/>
      <c r="L76" s="1086" t="n"/>
      <c r="M76" s="1086" t="n"/>
      <c r="N76" s="1086" t="n"/>
      <c r="O76" s="1086" t="n"/>
      <c r="P76" s="1086" t="n"/>
      <c r="Q76" s="1097" t="n"/>
      <c r="R76" s="1097" t="n"/>
      <c r="S76" s="1088" t="n"/>
      <c r="T76" s="1088" t="n"/>
      <c r="U76" s="1088" t="n"/>
      <c r="V76" s="1088" t="n"/>
      <c r="W76" s="1088" t="n"/>
      <c r="X76" s="1097" t="n"/>
      <c r="Y76" s="1097" t="n"/>
      <c r="Z76" s="1088" t="n"/>
      <c r="AA76" s="1088" t="n"/>
      <c r="AB76" s="1088" t="n"/>
      <c r="AC76" s="1088" t="n"/>
      <c r="AD76" s="1088" t="n"/>
      <c r="AE76" s="1097" t="n"/>
      <c r="AF76" s="1097" t="n"/>
      <c r="AG76" s="1086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 thickBot="1">
      <c r="A77" s="299" t="inlineStr">
        <is>
          <t>The Thundermans</t>
        </is>
      </c>
      <c r="B77" s="1129" t="inlineStr">
        <is>
          <t>20:15</t>
        </is>
      </c>
      <c r="C77" s="249" t="inlineStr">
        <is>
          <t>PT</t>
        </is>
      </c>
      <c r="D77" s="391" t="inlineStr">
        <is>
          <t>Mo-Su</t>
        </is>
      </c>
      <c r="E77" s="1088" t="n"/>
      <c r="F77" s="1088" t="n"/>
      <c r="G77" s="1088" t="n"/>
      <c r="H77" s="1088" t="n"/>
      <c r="I77" s="1088" t="n"/>
      <c r="J77" s="1088" t="n"/>
      <c r="K77" s="1088" t="n"/>
      <c r="L77" s="1088" t="n"/>
      <c r="M77" s="1088" t="n"/>
      <c r="N77" s="1088" t="n"/>
      <c r="O77" s="1088" t="n"/>
      <c r="P77" s="1088" t="n"/>
      <c r="Q77" s="1088" t="n"/>
      <c r="R77" s="1088" t="n"/>
      <c r="S77" s="1086" t="n"/>
      <c r="T77" s="1086" t="n"/>
      <c r="U77" s="1086" t="n"/>
      <c r="V77" s="1086" t="n"/>
      <c r="W77" s="1086" t="n"/>
      <c r="X77" s="1088" t="n"/>
      <c r="Y77" s="1088" t="n"/>
      <c r="Z77" s="1086" t="n"/>
      <c r="AA77" s="1086" t="n"/>
      <c r="AB77" s="1086" t="n"/>
      <c r="AC77" s="1086" t="n"/>
      <c r="AD77" s="1086" t="n"/>
      <c r="AE77" s="1088" t="n"/>
      <c r="AF77" s="1088" t="n"/>
      <c r="AG77" s="1088" t="n"/>
      <c r="AH77" s="1088" t="n"/>
      <c r="AI77" s="34">
        <f>COUNTA(E77:AH77)</f>
        <v/>
      </c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 thickBot="1">
      <c r="A78" s="299" t="inlineStr">
        <is>
          <t>The Loud House</t>
        </is>
      </c>
      <c r="B78" s="1129" t="inlineStr">
        <is>
          <t>20:30</t>
        </is>
      </c>
      <c r="C78" s="249" t="inlineStr">
        <is>
          <t>PT</t>
        </is>
      </c>
      <c r="D78" s="391" t="inlineStr">
        <is>
          <t>Mo-Su</t>
        </is>
      </c>
      <c r="E78" s="1086" t="n"/>
      <c r="F78" s="1086" t="n"/>
      <c r="G78" s="1086" t="n"/>
      <c r="H78" s="1086" t="n"/>
      <c r="I78" s="1086" t="n"/>
      <c r="J78" s="1097" t="n"/>
      <c r="K78" s="1097" t="n"/>
      <c r="L78" s="1086" t="n"/>
      <c r="M78" s="1086" t="n"/>
      <c r="N78" s="1086" t="n"/>
      <c r="O78" s="1086" t="n"/>
      <c r="P78" s="1086" t="n"/>
      <c r="Q78" s="1097" t="n"/>
      <c r="R78" s="1097" t="n"/>
      <c r="S78" s="1088" t="n"/>
      <c r="T78" s="1088" t="n"/>
      <c r="U78" s="1088" t="n"/>
      <c r="V78" s="1088" t="n"/>
      <c r="W78" s="1088" t="n"/>
      <c r="X78" s="1097" t="n"/>
      <c r="Y78" s="1097" t="n"/>
      <c r="Z78" s="1088" t="n"/>
      <c r="AA78" s="1088" t="n"/>
      <c r="AB78" s="1088" t="n"/>
      <c r="AC78" s="1088" t="n"/>
      <c r="AD78" s="1088" t="n"/>
      <c r="AE78" s="1097" t="n"/>
      <c r="AF78" s="1097" t="n"/>
      <c r="AG78" s="1086" t="n"/>
      <c r="AH78" s="1086" t="n"/>
      <c r="AI78" s="34">
        <f>COUNTA(E78:AH78)</f>
        <v/>
      </c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 thickBot="1">
      <c r="A79" s="299" t="inlineStr">
        <is>
          <t>The Thundermans</t>
        </is>
      </c>
      <c r="B79" s="1129" t="inlineStr">
        <is>
          <t>20:45</t>
        </is>
      </c>
      <c r="C79" s="249" t="inlineStr">
        <is>
          <t>PT</t>
        </is>
      </c>
      <c r="D79" s="391" t="inlineStr">
        <is>
          <t>Mo-Su</t>
        </is>
      </c>
      <c r="E79" s="1088" t="n"/>
      <c r="F79" s="1088" t="n"/>
      <c r="G79" s="1088" t="n"/>
      <c r="H79" s="1088" t="n"/>
      <c r="I79" s="1088" t="n"/>
      <c r="J79" s="1088" t="n"/>
      <c r="K79" s="1088" t="n"/>
      <c r="L79" s="1088" t="n"/>
      <c r="M79" s="1088" t="n"/>
      <c r="N79" s="1088" t="n"/>
      <c r="O79" s="1088" t="n"/>
      <c r="P79" s="1088" t="n"/>
      <c r="Q79" s="1088" t="n"/>
      <c r="R79" s="1088" t="n"/>
      <c r="S79" s="1086" t="n"/>
      <c r="T79" s="1086" t="n"/>
      <c r="U79" s="1086" t="n"/>
      <c r="V79" s="1086" t="n"/>
      <c r="W79" s="1086" t="n"/>
      <c r="X79" s="1088" t="n"/>
      <c r="Y79" s="1088" t="n"/>
      <c r="Z79" s="1086" t="n"/>
      <c r="AA79" s="1086" t="n"/>
      <c r="AB79" s="1086" t="n"/>
      <c r="AC79" s="1086" t="n"/>
      <c r="AD79" s="1086" t="n"/>
      <c r="AE79" s="1088" t="n"/>
      <c r="AF79" s="1088" t="n"/>
      <c r="AG79" s="1088" t="n"/>
      <c r="AH79" s="1088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 thickBot="1">
      <c r="A80" s="299" t="inlineStr">
        <is>
          <t>The Loud House</t>
        </is>
      </c>
      <c r="B80" s="1129" t="inlineStr">
        <is>
          <t>21:00</t>
        </is>
      </c>
      <c r="C80" s="249" t="inlineStr">
        <is>
          <t>PT</t>
        </is>
      </c>
      <c r="D80" s="391" t="inlineStr">
        <is>
          <t>Mo-Su</t>
        </is>
      </c>
      <c r="E80" s="1088" t="n"/>
      <c r="F80" s="1088" t="n"/>
      <c r="G80" s="1088" t="n"/>
      <c r="H80" s="1088" t="n"/>
      <c r="I80" s="1088" t="n"/>
      <c r="J80" s="1097" t="n"/>
      <c r="K80" s="1097" t="n"/>
      <c r="L80" s="1088" t="n"/>
      <c r="M80" s="1088" t="n"/>
      <c r="N80" s="1088" t="n"/>
      <c r="O80" s="1088" t="n"/>
      <c r="P80" s="1088" t="n"/>
      <c r="Q80" s="1097" t="n"/>
      <c r="R80" s="1097" t="n"/>
      <c r="S80" s="1088" t="n"/>
      <c r="T80" s="1088" t="n"/>
      <c r="U80" s="1088" t="n"/>
      <c r="V80" s="1088" t="n"/>
      <c r="W80" s="1088" t="n"/>
      <c r="X80" s="1097" t="n"/>
      <c r="Y80" s="1097" t="n"/>
      <c r="Z80" s="1088" t="n"/>
      <c r="AA80" s="1088" t="n"/>
      <c r="AB80" s="1088" t="n"/>
      <c r="AC80" s="1088" t="n"/>
      <c r="AD80" s="1088" t="n"/>
      <c r="AE80" s="1097" t="n"/>
      <c r="AF80" s="1097" t="n"/>
      <c r="AG80" s="1088" t="n"/>
      <c r="AH80" s="1088" t="n"/>
      <c r="AI80" s="34">
        <f>COUNTA(E80:AH80)</f>
        <v/>
      </c>
      <c r="AK80" s="393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96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 thickBot="1">
      <c r="A81" s="299" t="inlineStr">
        <is>
          <t>SpongeBob SquarePants</t>
        </is>
      </c>
      <c r="B81" s="1129" t="inlineStr">
        <is>
          <t>21:15</t>
        </is>
      </c>
      <c r="C81" s="249" t="inlineStr">
        <is>
          <t>PT</t>
        </is>
      </c>
      <c r="D81" s="391" t="inlineStr">
        <is>
          <t>Mo-Su</t>
        </is>
      </c>
      <c r="E81" s="1086" t="n"/>
      <c r="F81" s="1086" t="n"/>
      <c r="G81" s="1086" t="n"/>
      <c r="H81" s="1086" t="n"/>
      <c r="I81" s="1086" t="n"/>
      <c r="J81" s="1097" t="n"/>
      <c r="K81" s="1097" t="n"/>
      <c r="L81" s="1086" t="n"/>
      <c r="M81" s="1086" t="n"/>
      <c r="N81" s="1086" t="n"/>
      <c r="O81" s="1086" t="n"/>
      <c r="P81" s="1086" t="n"/>
      <c r="Q81" s="1097" t="n"/>
      <c r="R81" s="1097" t="n"/>
      <c r="S81" s="1086" t="n"/>
      <c r="T81" s="1086" t="n"/>
      <c r="U81" s="1086" t="n"/>
      <c r="V81" s="1086" t="n"/>
      <c r="W81" s="1086" t="n"/>
      <c r="X81" s="1097" t="n"/>
      <c r="Y81" s="1097" t="n"/>
      <c r="Z81" s="1086" t="n"/>
      <c r="AA81" s="1086" t="n"/>
      <c r="AB81" s="1086" t="n"/>
      <c r="AC81" s="1086" t="n"/>
      <c r="AD81" s="1086" t="n"/>
      <c r="AE81" s="1097" t="n"/>
      <c r="AF81" s="1097" t="n"/>
      <c r="AG81" s="1086" t="n"/>
      <c r="AH81" s="1086" t="n"/>
      <c r="AI81" s="34">
        <f>COUNTA(E81:AH81)</f>
        <v/>
      </c>
      <c r="AK81" s="393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96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" customHeight="1" thickBot="1">
      <c r="A82" s="299" t="inlineStr">
        <is>
          <t>SpongeBob SquarePants</t>
        </is>
      </c>
      <c r="B82" s="1129" t="inlineStr">
        <is>
          <t>21:45</t>
        </is>
      </c>
      <c r="C82" s="249" t="inlineStr">
        <is>
          <t>PT</t>
        </is>
      </c>
      <c r="D82" s="391" t="inlineStr">
        <is>
          <t>Mo-Su</t>
        </is>
      </c>
      <c r="E82" s="1086" t="n"/>
      <c r="F82" s="1086" t="n"/>
      <c r="G82" s="1086" t="n"/>
      <c r="H82" s="1086" t="n"/>
      <c r="I82" s="1086" t="n"/>
      <c r="J82" s="1088" t="n"/>
      <c r="K82" s="1088" t="n"/>
      <c r="L82" s="1086" t="n"/>
      <c r="M82" s="1086" t="n"/>
      <c r="N82" s="1086" t="n"/>
      <c r="O82" s="1086" t="n"/>
      <c r="P82" s="1086" t="n"/>
      <c r="Q82" s="1088" t="n"/>
      <c r="R82" s="1088" t="n"/>
      <c r="S82" s="1086" t="n"/>
      <c r="T82" s="1086" t="n"/>
      <c r="U82" s="1086" t="n"/>
      <c r="V82" s="1086" t="n"/>
      <c r="W82" s="1086" t="n"/>
      <c r="X82" s="1088" t="n"/>
      <c r="Y82" s="1088" t="n"/>
      <c r="Z82" s="1086" t="n"/>
      <c r="AA82" s="1086" t="n"/>
      <c r="AB82" s="1086" t="n"/>
      <c r="AC82" s="1086" t="n"/>
      <c r="AD82" s="1086" t="n"/>
      <c r="AE82" s="1088" t="n"/>
      <c r="AF82" s="1088" t="n"/>
      <c r="AG82" s="1086" t="n"/>
      <c r="AH82" s="1086" t="n"/>
      <c r="AI82" s="34">
        <f>COUNTA(E82:AH82)</f>
        <v/>
      </c>
      <c r="AK82" s="393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96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" customHeight="1" thickBot="1">
      <c r="A83" s="299" t="inlineStr">
        <is>
          <t>SpongeBob SquarePants</t>
        </is>
      </c>
      <c r="B83" s="1129" t="inlineStr">
        <is>
          <t>22:15</t>
        </is>
      </c>
      <c r="C83" s="249" t="inlineStr">
        <is>
          <t>PT</t>
        </is>
      </c>
      <c r="D83" s="391" t="inlineStr">
        <is>
          <t>Mo-Su</t>
        </is>
      </c>
      <c r="E83" s="1086" t="n"/>
      <c r="F83" s="1086" t="n"/>
      <c r="G83" s="1086" t="n"/>
      <c r="H83" s="1086" t="n"/>
      <c r="I83" s="1086" t="n"/>
      <c r="J83" s="1097" t="n"/>
      <c r="K83" s="1097" t="n"/>
      <c r="L83" s="1086" t="n"/>
      <c r="M83" s="1086" t="n"/>
      <c r="N83" s="1086" t="n"/>
      <c r="O83" s="1086" t="n"/>
      <c r="P83" s="1086" t="n"/>
      <c r="Q83" s="1097" t="n"/>
      <c r="R83" s="1097" t="n"/>
      <c r="S83" s="1086" t="n"/>
      <c r="T83" s="1086" t="n"/>
      <c r="U83" s="1086" t="n"/>
      <c r="V83" s="1086" t="n"/>
      <c r="W83" s="1086" t="n"/>
      <c r="X83" s="1097" t="n"/>
      <c r="Y83" s="1097" t="n"/>
      <c r="Z83" s="1086" t="n"/>
      <c r="AA83" s="1086" t="n"/>
      <c r="AB83" s="1086" t="n"/>
      <c r="AC83" s="1086" t="n"/>
      <c r="AD83" s="1086" t="n"/>
      <c r="AE83" s="1097" t="n"/>
      <c r="AF83" s="1097" t="n"/>
      <c r="AG83" s="1086" t="n"/>
      <c r="AH83" s="1086" t="n"/>
      <c r="AI83" s="34">
        <f>COUNTA(E83:AH83)</f>
        <v/>
      </c>
      <c r="AK83" s="393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96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306">
        <f>AY83*$B$25</f>
        <v/>
      </c>
    </row>
    <row r="84" ht="21" customHeight="1" thickBot="1">
      <c r="A84" s="299" t="inlineStr">
        <is>
          <t>The Loud House</t>
        </is>
      </c>
      <c r="B84" s="1129" t="inlineStr">
        <is>
          <t>22:45</t>
        </is>
      </c>
      <c r="C84" s="249" t="inlineStr">
        <is>
          <t>PT</t>
        </is>
      </c>
      <c r="D84" s="391" t="inlineStr">
        <is>
          <t>Mo-Su</t>
        </is>
      </c>
      <c r="E84" s="1086" t="n"/>
      <c r="F84" s="1086" t="n"/>
      <c r="G84" s="1086" t="n"/>
      <c r="H84" s="1086" t="n"/>
      <c r="I84" s="1086" t="n"/>
      <c r="J84" s="1097" t="n"/>
      <c r="K84" s="1097" t="n"/>
      <c r="L84" s="1086" t="n"/>
      <c r="M84" s="1086" t="n"/>
      <c r="N84" s="1086" t="n"/>
      <c r="O84" s="1086" t="n"/>
      <c r="P84" s="1086" t="n"/>
      <c r="Q84" s="1097" t="n"/>
      <c r="R84" s="1097" t="n"/>
      <c r="S84" s="1086" t="n"/>
      <c r="T84" s="1086" t="n"/>
      <c r="U84" s="1086" t="n"/>
      <c r="V84" s="1086" t="n"/>
      <c r="W84" s="1086" t="n"/>
      <c r="X84" s="1097" t="n"/>
      <c r="Y84" s="1097" t="n"/>
      <c r="Z84" s="1086" t="n"/>
      <c r="AA84" s="1086" t="n"/>
      <c r="AB84" s="1086" t="n"/>
      <c r="AC84" s="1086" t="n"/>
      <c r="AD84" s="1086" t="n"/>
      <c r="AE84" s="1097" t="n"/>
      <c r="AF84" s="1097" t="n"/>
      <c r="AG84" s="1086" t="n"/>
      <c r="AH84" s="1086" t="n"/>
      <c r="AI84" s="34">
        <f>COUNTA(E84:AH84)</f>
        <v/>
      </c>
      <c r="AK84" s="393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96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306">
        <f>AY84*$B$25</f>
        <v/>
      </c>
    </row>
    <row r="85" ht="21" customHeight="1" thickBot="1">
      <c r="A85" s="299" t="inlineStr">
        <is>
          <t>The Loud House</t>
        </is>
      </c>
      <c r="B85" s="1129" t="inlineStr">
        <is>
          <t>23:00</t>
        </is>
      </c>
      <c r="C85" s="249" t="inlineStr">
        <is>
          <t>NPT</t>
        </is>
      </c>
      <c r="D85" s="391" t="inlineStr">
        <is>
          <t>Mo-Su</t>
        </is>
      </c>
      <c r="E85" s="1088" t="n"/>
      <c r="F85" s="1086" t="n"/>
      <c r="G85" s="1086" t="n"/>
      <c r="H85" s="1086" t="n"/>
      <c r="I85" s="1086" t="n"/>
      <c r="J85" s="1088" t="n"/>
      <c r="K85" s="1088" t="n"/>
      <c r="L85" s="1088" t="n"/>
      <c r="M85" s="1086" t="n"/>
      <c r="N85" s="1086" t="n"/>
      <c r="O85" s="1086" t="n"/>
      <c r="P85" s="1086" t="n"/>
      <c r="Q85" s="1088" t="n"/>
      <c r="R85" s="1088" t="n"/>
      <c r="S85" s="1088" t="n"/>
      <c r="T85" s="1086" t="n"/>
      <c r="U85" s="1086" t="n"/>
      <c r="V85" s="1086" t="n"/>
      <c r="W85" s="1086" t="n"/>
      <c r="X85" s="1088" t="n"/>
      <c r="Y85" s="1088" t="n"/>
      <c r="Z85" s="1088" t="n"/>
      <c r="AA85" s="1086" t="n"/>
      <c r="AB85" s="1088" t="n"/>
      <c r="AC85" s="1088" t="n"/>
      <c r="AD85" s="1088" t="n"/>
      <c r="AE85" s="1088" t="n"/>
      <c r="AF85" s="1088" t="n"/>
      <c r="AG85" s="1088" t="n"/>
      <c r="AH85" s="1086" t="n"/>
      <c r="AI85" s="34">
        <f>COUNTA(E85:AH85)</f>
        <v/>
      </c>
      <c r="AK85" s="393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96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306">
        <f>AY85*$B$25</f>
        <v/>
      </c>
    </row>
    <row r="86" ht="21" customHeight="1" thickBot="1">
      <c r="A86" s="299" t="inlineStr">
        <is>
          <t>The Loud House</t>
        </is>
      </c>
      <c r="B86" s="1129" t="inlineStr">
        <is>
          <t>23:15</t>
        </is>
      </c>
      <c r="C86" s="249" t="inlineStr">
        <is>
          <t>NPT</t>
        </is>
      </c>
      <c r="D86" s="391" t="inlineStr">
        <is>
          <t>Mo-Su</t>
        </is>
      </c>
      <c r="E86" s="1086" t="n"/>
      <c r="F86" s="1088" t="n"/>
      <c r="G86" s="1088" t="n"/>
      <c r="H86" s="1088" t="n"/>
      <c r="I86" s="1088" t="n"/>
      <c r="J86" s="1097" t="n"/>
      <c r="K86" s="1097" t="n"/>
      <c r="L86" s="1086" t="n"/>
      <c r="M86" s="1088" t="n"/>
      <c r="N86" s="1088" t="n"/>
      <c r="O86" s="1088" t="n"/>
      <c r="P86" s="1088" t="n"/>
      <c r="Q86" s="1097" t="n"/>
      <c r="R86" s="1097" t="n"/>
      <c r="S86" s="1086" t="n"/>
      <c r="T86" s="1088" t="n"/>
      <c r="U86" s="1088" t="n"/>
      <c r="V86" s="1088" t="n"/>
      <c r="W86" s="1088" t="n"/>
      <c r="X86" s="1097" t="n"/>
      <c r="Y86" s="1097" t="n"/>
      <c r="Z86" s="1086" t="n"/>
      <c r="AA86" s="1088" t="n"/>
      <c r="AB86" s="1086" t="n"/>
      <c r="AC86" s="1086" t="n"/>
      <c r="AD86" s="1086" t="n"/>
      <c r="AE86" s="1097" t="n"/>
      <c r="AF86" s="1097" t="n"/>
      <c r="AG86" s="1086" t="n"/>
      <c r="AH86" s="1088" t="n"/>
      <c r="AI86" s="34">
        <f>COUNTA(E86:AH86)</f>
        <v/>
      </c>
      <c r="AK86" s="393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96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306">
        <f>AY86*$B$25</f>
        <v/>
      </c>
    </row>
    <row r="87" ht="21" customHeight="1" thickBot="1">
      <c r="A87" s="299" t="inlineStr">
        <is>
          <t>The Loud House</t>
        </is>
      </c>
      <c r="B87" s="1129" t="inlineStr">
        <is>
          <t>23:30</t>
        </is>
      </c>
      <c r="C87" s="249" t="inlineStr">
        <is>
          <t>NPT</t>
        </is>
      </c>
      <c r="D87" s="391" t="inlineStr">
        <is>
          <t>Mo-Su</t>
        </is>
      </c>
      <c r="E87" s="1086" t="n"/>
      <c r="F87" s="1086" t="n"/>
      <c r="G87" s="1086" t="n"/>
      <c r="H87" s="1086" t="n"/>
      <c r="I87" s="1086" t="n"/>
      <c r="J87" s="1088" t="n"/>
      <c r="K87" s="1088" t="n"/>
      <c r="L87" s="1086" t="n"/>
      <c r="M87" s="1086" t="n"/>
      <c r="N87" s="1086" t="n"/>
      <c r="O87" s="1086" t="n"/>
      <c r="P87" s="1086" t="n"/>
      <c r="Q87" s="1088" t="n"/>
      <c r="R87" s="1088" t="n"/>
      <c r="S87" s="1086" t="n"/>
      <c r="T87" s="1086" t="n"/>
      <c r="U87" s="1086" t="n"/>
      <c r="V87" s="1086" t="n"/>
      <c r="W87" s="1086" t="n"/>
      <c r="X87" s="1088" t="n"/>
      <c r="Y87" s="1088" t="n"/>
      <c r="Z87" s="1086" t="n"/>
      <c r="AA87" s="1086" t="n"/>
      <c r="AB87" s="1086" t="n"/>
      <c r="AC87" s="1086" t="n"/>
      <c r="AD87" s="1086" t="n"/>
      <c r="AE87" s="1088" t="n"/>
      <c r="AF87" s="1088" t="n"/>
      <c r="AG87" s="1086" t="n"/>
      <c r="AH87" s="1086" t="n"/>
      <c r="AI87" s="34">
        <f>COUNTA(E87:AH87)</f>
        <v/>
      </c>
      <c r="AK87" s="393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96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306">
        <f>AY87*$B$25</f>
        <v/>
      </c>
    </row>
    <row r="88" ht="21" customHeight="1" thickBot="1">
      <c r="A88" s="299" t="inlineStr">
        <is>
          <t>Henry Danger</t>
        </is>
      </c>
      <c r="B88" s="1129" t="inlineStr">
        <is>
          <t>23:45</t>
        </is>
      </c>
      <c r="C88" s="249" t="inlineStr">
        <is>
          <t>NPT</t>
        </is>
      </c>
      <c r="D88" s="391" t="inlineStr">
        <is>
          <t>Mo-Su</t>
        </is>
      </c>
      <c r="E88" s="1088" t="n"/>
      <c r="F88" s="1088" t="n"/>
      <c r="G88" s="1088" t="n"/>
      <c r="H88" s="1088" t="n"/>
      <c r="I88" s="1088" t="n"/>
      <c r="J88" s="1097" t="n"/>
      <c r="K88" s="1097" t="n"/>
      <c r="L88" s="1088" t="n"/>
      <c r="M88" s="1088" t="n"/>
      <c r="N88" s="1088" t="n"/>
      <c r="O88" s="1088" t="n"/>
      <c r="P88" s="1088" t="n"/>
      <c r="Q88" s="1097" t="n"/>
      <c r="R88" s="1097" t="n"/>
      <c r="S88" s="1088" t="n"/>
      <c r="T88" s="1088" t="n"/>
      <c r="U88" s="1088" t="n"/>
      <c r="V88" s="1088" t="n"/>
      <c r="W88" s="1088" t="n"/>
      <c r="X88" s="1097" t="n"/>
      <c r="Y88" s="1097" t="n"/>
      <c r="Z88" s="1088" t="n"/>
      <c r="AA88" s="1088" t="n"/>
      <c r="AB88" s="1088" t="n"/>
      <c r="AC88" s="1088" t="n"/>
      <c r="AD88" s="1088" t="n"/>
      <c r="AE88" s="1097" t="n"/>
      <c r="AF88" s="1097" t="n"/>
      <c r="AG88" s="1088" t="n"/>
      <c r="AH88" s="1088" t="n"/>
      <c r="AI88" s="34">
        <f>COUNTA(E88:AH88)</f>
        <v/>
      </c>
      <c r="AK88" s="393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96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306">
        <f>AY88*$B$25</f>
        <v/>
      </c>
    </row>
    <row r="89" ht="21" customHeight="1" thickBot="1">
      <c r="A89" s="299" t="inlineStr">
        <is>
          <t>Danger Force</t>
        </is>
      </c>
      <c r="B89" s="1129" t="inlineStr">
        <is>
          <t>24:00</t>
        </is>
      </c>
      <c r="C89" s="249" t="inlineStr">
        <is>
          <t>NPT</t>
        </is>
      </c>
      <c r="D89" s="391" t="inlineStr">
        <is>
          <t>Mo-Su</t>
        </is>
      </c>
      <c r="E89" s="1086" t="n"/>
      <c r="F89" s="1086" t="n"/>
      <c r="G89" s="1086" t="n"/>
      <c r="H89" s="1086" t="n"/>
      <c r="I89" s="1086" t="n"/>
      <c r="J89" s="1097" t="n"/>
      <c r="K89" s="1097" t="n"/>
      <c r="L89" s="1086" t="n"/>
      <c r="M89" s="1086" t="n"/>
      <c r="N89" s="1086" t="n"/>
      <c r="O89" s="1086" t="n"/>
      <c r="P89" s="1086" t="n"/>
      <c r="Q89" s="1097" t="n"/>
      <c r="R89" s="1097" t="n"/>
      <c r="S89" s="1086" t="n"/>
      <c r="T89" s="1086" t="n"/>
      <c r="U89" s="1086" t="n"/>
      <c r="V89" s="1086" t="n"/>
      <c r="W89" s="1086" t="n"/>
      <c r="X89" s="1097" t="n"/>
      <c r="Y89" s="1097" t="n"/>
      <c r="Z89" s="1086" t="n"/>
      <c r="AA89" s="1086" t="n"/>
      <c r="AB89" s="1086" t="n"/>
      <c r="AC89" s="1086" t="n"/>
      <c r="AD89" s="1086" t="n"/>
      <c r="AE89" s="1097" t="n"/>
      <c r="AF89" s="1097" t="n"/>
      <c r="AG89" s="1086" t="n"/>
      <c r="AH89" s="1086" t="n"/>
      <c r="AI89" s="34">
        <f>COUNTA(E89:AH89)</f>
        <v/>
      </c>
      <c r="AK89" s="393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96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306">
        <f>AY89*$B$25</f>
        <v/>
      </c>
    </row>
    <row r="90" ht="21" customHeight="1">
      <c r="A90" s="299" t="inlineStr">
        <is>
          <t>Danger Force</t>
        </is>
      </c>
      <c r="B90" s="1129" t="inlineStr">
        <is>
          <t>24:30</t>
        </is>
      </c>
      <c r="C90" s="249" t="inlineStr">
        <is>
          <t>NPT</t>
        </is>
      </c>
      <c r="D90" s="391" t="inlineStr">
        <is>
          <t>Mo-Su</t>
        </is>
      </c>
      <c r="E90" s="1086" t="n"/>
      <c r="F90" s="1086" t="n"/>
      <c r="G90" s="1086" t="n"/>
      <c r="H90" s="1086" t="n"/>
      <c r="I90" s="1086" t="n"/>
      <c r="J90" s="1097" t="n"/>
      <c r="K90" s="1097" t="n"/>
      <c r="L90" s="1086" t="n"/>
      <c r="M90" s="1086" t="n"/>
      <c r="N90" s="1086" t="n"/>
      <c r="O90" s="1086" t="n"/>
      <c r="P90" s="1086" t="n"/>
      <c r="Q90" s="1097" t="n"/>
      <c r="R90" s="1097" t="n"/>
      <c r="S90" s="1086" t="n"/>
      <c r="T90" s="1086" t="n"/>
      <c r="U90" s="1086" t="n"/>
      <c r="V90" s="1086" t="n"/>
      <c r="W90" s="1086" t="n"/>
      <c r="X90" s="1097" t="n"/>
      <c r="Y90" s="1097" t="n"/>
      <c r="Z90" s="1086" t="n"/>
      <c r="AA90" s="1086" t="n"/>
      <c r="AB90" s="1086" t="n"/>
      <c r="AC90" s="1086" t="n"/>
      <c r="AD90" s="1086" t="n"/>
      <c r="AE90" s="1097" t="n"/>
      <c r="AF90" s="1097" t="n"/>
      <c r="AG90" s="1086" t="n"/>
      <c r="AH90" s="1086" t="n"/>
      <c r="AI90" s="34">
        <f>COUNTA(E90:AH90)</f>
        <v/>
      </c>
      <c r="AK90" s="393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96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306">
        <f>AY90*$B$25</f>
        <v/>
      </c>
    </row>
    <row r="91" ht="21" customHeight="1" thickBot="1">
      <c r="A91" s="307" t="n"/>
      <c r="B91" s="308" t="n"/>
      <c r="C91" s="308" t="n"/>
      <c r="AK91" s="38" t="n"/>
      <c r="AL91" s="38" t="n"/>
      <c r="AM91" s="38" t="n"/>
      <c r="AN91" s="38" t="n"/>
      <c r="AO91" s="38" t="n"/>
      <c r="AP91" s="38" t="n"/>
      <c r="AQ91" s="38" t="n"/>
      <c r="AR91" s="38" t="n"/>
      <c r="AS91" s="38" t="n"/>
      <c r="AT91" s="38" t="n"/>
      <c r="AU91" s="38" t="n"/>
      <c r="AV91" s="38" t="n"/>
      <c r="AW91" s="38" t="n"/>
      <c r="AX91" s="38" t="n"/>
      <c r="AY91" s="38" t="n"/>
      <c r="BQ91" s="35" t="n"/>
    </row>
    <row r="92" ht="21.75" customHeight="1" thickBot="1">
      <c r="A92" s="38" t="n"/>
      <c r="B92" s="38" t="n"/>
      <c r="C92" s="38" t="n"/>
      <c r="D92" s="38" t="n"/>
      <c r="E92" s="309">
        <f>COUNTA(E33:E90)</f>
        <v/>
      </c>
      <c r="F92" s="309">
        <f>COUNTA(F33:F90)</f>
        <v/>
      </c>
      <c r="G92" s="309">
        <f>COUNTA(G33:G90)</f>
        <v/>
      </c>
      <c r="H92" s="309">
        <f>COUNTA(H33:H90)</f>
        <v/>
      </c>
      <c r="I92" s="309">
        <f>COUNTA(I33:I90)</f>
        <v/>
      </c>
      <c r="J92" s="309">
        <f>COUNTA(J33:J90)</f>
        <v/>
      </c>
      <c r="K92" s="309">
        <f>COUNTA(K33:K90)</f>
        <v/>
      </c>
      <c r="L92" s="309">
        <f>COUNTA(L33:L90)</f>
        <v/>
      </c>
      <c r="M92" s="309">
        <f>COUNTA(M33:M90)</f>
        <v/>
      </c>
      <c r="N92" s="309">
        <f>COUNTA(N33:N90)</f>
        <v/>
      </c>
      <c r="O92" s="309">
        <f>COUNTA(O33:O90)</f>
        <v/>
      </c>
      <c r="P92" s="309">
        <f>COUNTA(P33:P90)</f>
        <v/>
      </c>
      <c r="Q92" s="309">
        <f>COUNTA(Q33:Q90)</f>
        <v/>
      </c>
      <c r="R92" s="309">
        <f>COUNTA(R33:R90)</f>
        <v/>
      </c>
      <c r="S92" s="309">
        <f>COUNTA(S33:S90)</f>
        <v/>
      </c>
      <c r="T92" s="309">
        <f>COUNTA(T33:T90)</f>
        <v/>
      </c>
      <c r="U92" s="309">
        <f>COUNTA(U33:U90)</f>
        <v/>
      </c>
      <c r="V92" s="309">
        <f>COUNTA(V33:V90)</f>
        <v/>
      </c>
      <c r="W92" s="309">
        <f>COUNTA(W33:W90)</f>
        <v/>
      </c>
      <c r="X92" s="309">
        <f>COUNTA(X33:X90)</f>
        <v/>
      </c>
      <c r="Y92" s="309">
        <f>COUNTA(Y33:Y90)</f>
        <v/>
      </c>
      <c r="Z92" s="309">
        <f>COUNTA(Z33:Z90)</f>
        <v/>
      </c>
      <c r="AA92" s="309">
        <f>COUNTA(AA33:AA90)</f>
        <v/>
      </c>
      <c r="AB92" s="309">
        <f>COUNTA(AB33:AB90)</f>
        <v/>
      </c>
      <c r="AC92" s="309">
        <f>COUNTA(AC33:AC90)</f>
        <v/>
      </c>
      <c r="AD92" s="309">
        <f>COUNTA(AD33:AD90)</f>
        <v/>
      </c>
      <c r="AE92" s="309">
        <f>COUNTA(AE33:AE90)</f>
        <v/>
      </c>
      <c r="AF92" s="309">
        <f>COUNTA(AF33:AF90)</f>
        <v/>
      </c>
      <c r="AG92" s="309">
        <f>COUNTA(AG33:AG90)</f>
        <v/>
      </c>
      <c r="AH92" s="309">
        <f>COUNTA(AH33:AH90)</f>
        <v/>
      </c>
      <c r="AI92" s="309">
        <f>SUM(AI33:AI90)</f>
        <v/>
      </c>
      <c r="AK92" s="398">
        <f>SUM(AK33:AK90)</f>
        <v/>
      </c>
      <c r="AL92" s="398">
        <f>SUM(AL33:AL90)</f>
        <v/>
      </c>
      <c r="AM92" s="398">
        <f>SUM(AM33:AM90)</f>
        <v/>
      </c>
      <c r="AN92" s="398">
        <f>SUM(AN33:AN90)</f>
        <v/>
      </c>
      <c r="AO92" s="398">
        <f>SUM(AO33:AO90)</f>
        <v/>
      </c>
      <c r="AP92" s="398">
        <f>SUM(AP33:AP90)</f>
        <v/>
      </c>
      <c r="AQ92" s="398">
        <f>SUM(AQ33:AQ90)</f>
        <v/>
      </c>
      <c r="AR92" s="398">
        <f>SUM(AR33:AR90)</f>
        <v/>
      </c>
      <c r="AS92" s="398">
        <f>SUM(AS33:AS90)</f>
        <v/>
      </c>
      <c r="AT92" s="398">
        <f>SUM(AT33:AT90)</f>
        <v/>
      </c>
      <c r="AU92" s="398">
        <f>SUM(AU33:AU90)</f>
        <v/>
      </c>
      <c r="AV92" s="398">
        <f>SUM(AV33:AV90)</f>
        <v/>
      </c>
      <c r="AW92" s="398">
        <f>SUM(AW33:AW90)</f>
        <v/>
      </c>
      <c r="AX92" s="398">
        <f>SUM(AX33:AX90)</f>
        <v/>
      </c>
      <c r="AY92" s="398">
        <f>SUM(AY33:AY90)</f>
        <v/>
      </c>
      <c r="BA92" s="311">
        <f>SUM(BA33:BA90)</f>
        <v/>
      </c>
      <c r="BB92" s="311">
        <f>SUM(BB33:BB90)</f>
        <v/>
      </c>
      <c r="BC92" s="311">
        <f>SUM(BC33:BC90)</f>
        <v/>
      </c>
      <c r="BD92" s="311">
        <f>SUM(BD33:BD90)</f>
        <v/>
      </c>
      <c r="BE92" s="311">
        <f>SUM(BE33:BE90)</f>
        <v/>
      </c>
      <c r="BF92" s="311">
        <f>SUM(BF33:BF90)</f>
        <v/>
      </c>
      <c r="BG92" s="311">
        <f>SUM(BG33:BG90)</f>
        <v/>
      </c>
      <c r="BH92" s="311">
        <f>SUM(BH33:BH90)</f>
        <v/>
      </c>
      <c r="BI92" s="311">
        <f>SUM(BI33:BI90)</f>
        <v/>
      </c>
      <c r="BJ92" s="311">
        <f>SUM(BJ33:BJ90)</f>
        <v/>
      </c>
      <c r="BK92" s="311">
        <f>SUM(BK33:BK90)</f>
        <v/>
      </c>
      <c r="BL92" s="311">
        <f>SUM(BL33:BL90)</f>
        <v/>
      </c>
      <c r="BM92" s="311">
        <f>SUM(BM33:BM90)</f>
        <v/>
      </c>
      <c r="BN92" s="311">
        <f>SUM(BN33:BN90)</f>
        <v/>
      </c>
      <c r="BO92" s="311">
        <f>SUM(BO33:BO90)</f>
        <v/>
      </c>
      <c r="BP92" s="311">
        <f>SUM(BP33:BP90)</f>
        <v/>
      </c>
      <c r="BQ92" s="311">
        <f>SUM(BQ33:BQ90)</f>
        <v/>
      </c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ht="21.75" customFormat="1" customHeight="1" s="38" thickBot="1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ht="27.75" customFormat="1" customHeight="1" s="38" thickBot="1" thickTop="1">
      <c r="A97" s="118" t="inlineStr">
        <is>
          <t xml:space="preserve">By daypart </t>
        </is>
      </c>
      <c r="B97" s="1185" t="inlineStr">
        <is>
          <t>Ins</t>
        </is>
      </c>
      <c r="C97" s="1186" t="inlineStr">
        <is>
          <t>%</t>
        </is>
      </c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ht="26.25" customFormat="1" customHeight="1" s="38" thickTop="1">
      <c r="A98" s="121" t="inlineStr">
        <is>
          <t>NPT</t>
        </is>
      </c>
      <c r="B98" s="56">
        <f>BA92</f>
        <v/>
      </c>
      <c r="C98" s="57">
        <f>B98/$B$100</f>
        <v/>
      </c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ht="25.5" customFormat="1" customHeight="1" s="38">
      <c r="A99" s="122" t="inlineStr">
        <is>
          <t>PT</t>
        </is>
      </c>
      <c r="B99" s="58">
        <f>BB92</f>
        <v/>
      </c>
      <c r="C99" s="57">
        <f>B99/$B$100</f>
        <v/>
      </c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ht="27" customFormat="1" customHeight="1" s="38" thickBot="1">
      <c r="A100" s="123" t="inlineStr">
        <is>
          <t>TOTAL</t>
        </is>
      </c>
      <c r="B100" s="59">
        <f>SUM(B98:B99)</f>
        <v/>
      </c>
      <c r="C100" s="60">
        <f>SUM(C98:C99)</f>
        <v/>
      </c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ht="21.75" customFormat="1" customHeight="1" s="38" thickTop="1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ht="21.75" customFormat="1" customHeight="1" s="38" thickBot="1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ht="27.75" customFormat="1" customHeight="1" s="38" thickBot="1" thickTop="1">
      <c r="A104" s="124" t="inlineStr">
        <is>
          <t>Duration</t>
        </is>
      </c>
      <c r="B104" s="312">
        <f>SUM(BC92:BQ92)</f>
        <v/>
      </c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ht="21.75" customFormat="1" customHeight="1" s="38" thickTop="1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  <c r="AY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  <c r="AY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38" min="0" max="141" man="1"/>
  </rowBreaks>
</worksheet>
</file>

<file path=xl/worksheets/sheet21.xml><?xml version="1.0" encoding="utf-8"?>
<worksheet xmlns="http://schemas.openxmlformats.org/spreadsheetml/2006/main">
  <sheetPr codeName="Sheet18">
    <outlinePr summaryBelow="1" summaryRight="1"/>
    <pageSetUpPr/>
  </sheetPr>
  <dimension ref="A1:BQ673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7109375" customWidth="1" style="35" min="35" max="35"/>
    <col width="8.140625" customWidth="1" style="35" min="36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70"/>
    <col width="9.140625" customWidth="1" style="35" min="71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76" t="inlineStr">
        <is>
          <t>Client:</t>
        </is>
      </c>
      <c r="B2" s="278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77" t="inlineStr">
        <is>
          <t>Campaign duration</t>
        </is>
      </c>
      <c r="B5" s="278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>
      <c r="A10" s="411" t="inlineStr">
        <is>
          <t>Spot name</t>
        </is>
      </c>
      <c r="B10" s="412" t="inlineStr">
        <is>
          <t>Lenght</t>
        </is>
      </c>
      <c r="C10" s="413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377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377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377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377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377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377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377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377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377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377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377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377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377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414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968" t="inlineStr">
        <is>
          <t>Nickelodeon Jr</t>
        </is>
      </c>
      <c r="B28" s="1113" t="n"/>
      <c r="C28" s="1113" t="n"/>
      <c r="D28" s="1113" t="n"/>
      <c r="E28" s="1187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64" t="inlineStr">
        <is>
          <t># Of
Spots A</t>
        </is>
      </c>
      <c r="AL28" s="964" t="inlineStr">
        <is>
          <t># Of
Spots B</t>
        </is>
      </c>
      <c r="AM28" s="964" t="inlineStr">
        <is>
          <t># Of
Spots C</t>
        </is>
      </c>
      <c r="AN28" s="964" t="inlineStr">
        <is>
          <t># Of
Spots D</t>
        </is>
      </c>
      <c r="AO28" s="964" t="inlineStr">
        <is>
          <t># Of
Spots E</t>
        </is>
      </c>
      <c r="AP28" s="964" t="inlineStr">
        <is>
          <t># Of
Spots F</t>
        </is>
      </c>
      <c r="AQ28" s="964" t="inlineStr">
        <is>
          <t># Of
Spots G</t>
        </is>
      </c>
      <c r="AR28" s="964" t="inlineStr">
        <is>
          <t># Of
Spots H</t>
        </is>
      </c>
      <c r="AS28" s="964" t="inlineStr">
        <is>
          <t># Of
Spots I</t>
        </is>
      </c>
      <c r="AT28" s="964" t="inlineStr">
        <is>
          <t># Of
Spots J</t>
        </is>
      </c>
      <c r="AU28" s="964" t="inlineStr">
        <is>
          <t># Of
Spots K</t>
        </is>
      </c>
      <c r="AV28" s="964" t="inlineStr">
        <is>
          <t># Of
Spots L</t>
        </is>
      </c>
      <c r="AW28" s="964" t="inlineStr">
        <is>
          <t># Of
Spots M</t>
        </is>
      </c>
      <c r="AX28" s="964" t="inlineStr">
        <is>
          <t># Of
Spots N</t>
        </is>
      </c>
      <c r="AY28" s="964" t="inlineStr">
        <is>
          <t># Of
Spots O</t>
        </is>
      </c>
      <c r="BA28" s="977" t="inlineStr">
        <is>
          <t>NPT</t>
        </is>
      </c>
      <c r="BB28" s="978" t="inlineStr">
        <is>
          <t>PT</t>
        </is>
      </c>
      <c r="BC28" s="976" t="inlineStr">
        <is>
          <t>A</t>
        </is>
      </c>
      <c r="BD28" s="976" t="inlineStr">
        <is>
          <t>B</t>
        </is>
      </c>
      <c r="BE28" s="976" t="inlineStr">
        <is>
          <t>C</t>
        </is>
      </c>
      <c r="BF28" s="976" t="inlineStr">
        <is>
          <t>D</t>
        </is>
      </c>
      <c r="BG28" s="976" t="inlineStr">
        <is>
          <t>E</t>
        </is>
      </c>
      <c r="BH28" s="976" t="inlineStr">
        <is>
          <t>F</t>
        </is>
      </c>
      <c r="BI28" s="976" t="inlineStr">
        <is>
          <t>G</t>
        </is>
      </c>
      <c r="BJ28" s="976" t="inlineStr">
        <is>
          <t>H</t>
        </is>
      </c>
      <c r="BK28" s="976" t="inlineStr">
        <is>
          <t>I</t>
        </is>
      </c>
      <c r="BL28" s="976" t="inlineStr">
        <is>
          <t>J</t>
        </is>
      </c>
      <c r="BM28" s="976" t="inlineStr">
        <is>
          <t>K</t>
        </is>
      </c>
      <c r="BN28" s="976" t="inlineStr">
        <is>
          <t>L</t>
        </is>
      </c>
      <c r="BO28" s="976" t="inlineStr">
        <is>
          <t>M</t>
        </is>
      </c>
      <c r="BP28" s="976" t="inlineStr">
        <is>
          <t>N</t>
        </is>
      </c>
      <c r="BQ28" s="976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15" t="inlineStr">
        <is>
          <t>Program Name</t>
        </is>
      </c>
      <c r="B32" s="416" t="inlineStr">
        <is>
          <t>Start</t>
        </is>
      </c>
      <c r="C32" s="417" t="inlineStr">
        <is>
          <t>Day Part</t>
        </is>
      </c>
      <c r="D32" s="418" t="inlineStr">
        <is>
          <t>Day</t>
        </is>
      </c>
      <c r="AJ32" s="38" t="n"/>
      <c r="AK32" s="419" t="n"/>
      <c r="AL32" s="420" t="n"/>
      <c r="AM32" s="420" t="n"/>
      <c r="AN32" s="420" t="n"/>
      <c r="AO32" s="420" t="n"/>
      <c r="AP32" s="420" t="n"/>
      <c r="AQ32" s="420" t="n"/>
      <c r="AR32" s="420" t="n"/>
      <c r="AS32" s="420" t="n"/>
      <c r="AT32" s="420" t="n"/>
      <c r="AU32" s="420" t="n"/>
      <c r="AV32" s="420" t="n"/>
      <c r="AW32" s="420" t="n"/>
      <c r="AX32" s="420" t="n"/>
      <c r="AY32" s="420" t="n"/>
      <c r="BA32" s="421" t="n"/>
      <c r="BB32" s="421" t="n"/>
      <c r="BC32" s="422" t="n"/>
      <c r="BD32" s="422" t="n"/>
      <c r="BE32" s="422" t="n"/>
      <c r="BF32" s="422" t="n"/>
      <c r="BG32" s="422" t="n"/>
      <c r="BH32" s="422" t="n"/>
      <c r="BI32" s="422" t="n"/>
      <c r="BJ32" s="422" t="n"/>
      <c r="BK32" s="422" t="n"/>
      <c r="BL32" s="422" t="n"/>
      <c r="BM32" s="422" t="n"/>
      <c r="BN32" s="422" t="n"/>
      <c r="BO32" s="422" t="n"/>
      <c r="BP32" s="422" t="n"/>
      <c r="BQ32" s="422" t="n"/>
    </row>
    <row r="33" ht="21" customHeight="1" thickBot="1">
      <c r="A33" s="299" t="inlineStr">
        <is>
          <t>PAW Patrol</t>
        </is>
      </c>
      <c r="B33" s="1129" t="inlineStr">
        <is>
          <t>06:15</t>
        </is>
      </c>
      <c r="C33" s="249" t="inlineStr">
        <is>
          <t>NPT</t>
        </is>
      </c>
      <c r="D33" s="423" t="inlineStr">
        <is>
          <t>Mo-Su</t>
        </is>
      </c>
      <c r="E33" s="1086" t="n"/>
      <c r="F33" s="1086" t="n"/>
      <c r="G33" s="1086" t="n"/>
      <c r="H33" s="1086" t="n"/>
      <c r="I33" s="1086" t="n"/>
      <c r="J33" s="1090" t="n"/>
      <c r="K33" s="1090" t="n"/>
      <c r="L33" s="1086" t="n"/>
      <c r="M33" s="1086" t="n"/>
      <c r="N33" s="1086" t="n"/>
      <c r="O33" s="1086" t="n"/>
      <c r="P33" s="1086" t="n"/>
      <c r="Q33" s="1090" t="n"/>
      <c r="R33" s="1090" t="n"/>
      <c r="S33" s="1086" t="n"/>
      <c r="T33" s="1086" t="n"/>
      <c r="U33" s="1086" t="n"/>
      <c r="V33" s="1086" t="n"/>
      <c r="W33" s="1086" t="n"/>
      <c r="X33" s="1090" t="n"/>
      <c r="Y33" s="1090" t="n"/>
      <c r="Z33" s="1086" t="n"/>
      <c r="AA33" s="1086" t="n"/>
      <c r="AB33" s="1086" t="n"/>
      <c r="AC33" s="1086" t="n"/>
      <c r="AD33" s="1086" t="n"/>
      <c r="AE33" s="1090" t="n"/>
      <c r="AF33" s="1090" t="n"/>
      <c r="AG33" s="1086" t="n"/>
      <c r="AH33" s="1086" t="n"/>
      <c r="AI33" s="34">
        <f>COUNTA(E33:AH33)</f>
        <v/>
      </c>
      <c r="AJ33" s="38" t="n"/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299" t="inlineStr">
        <is>
          <t>PAW Patrol</t>
        </is>
      </c>
      <c r="B34" s="1129" t="inlineStr">
        <is>
          <t>06:45</t>
        </is>
      </c>
      <c r="C34" s="249" t="inlineStr">
        <is>
          <t>NPT</t>
        </is>
      </c>
      <c r="D34" s="391" t="inlineStr">
        <is>
          <t>Mo-Su</t>
        </is>
      </c>
      <c r="E34" s="1086" t="n"/>
      <c r="F34" s="1086" t="n"/>
      <c r="G34" s="1086" t="n"/>
      <c r="H34" s="1086" t="n"/>
      <c r="I34" s="1086" t="n"/>
      <c r="J34" s="1090" t="n"/>
      <c r="K34" s="1090" t="n"/>
      <c r="L34" s="1086" t="n"/>
      <c r="M34" s="1086" t="n"/>
      <c r="N34" s="1086" t="n"/>
      <c r="O34" s="1086" t="n"/>
      <c r="P34" s="1086" t="n"/>
      <c r="Q34" s="1090" t="n"/>
      <c r="R34" s="1090" t="n"/>
      <c r="S34" s="1086" t="n"/>
      <c r="T34" s="1086" t="n"/>
      <c r="U34" s="1086" t="n"/>
      <c r="V34" s="1086" t="n"/>
      <c r="W34" s="1086" t="n"/>
      <c r="X34" s="1090" t="n"/>
      <c r="Y34" s="1090" t="n"/>
      <c r="Z34" s="1086" t="n"/>
      <c r="AA34" s="1086" t="n"/>
      <c r="AB34" s="1086" t="n"/>
      <c r="AC34" s="1086" t="n"/>
      <c r="AD34" s="1086" t="n"/>
      <c r="AE34" s="1090" t="n"/>
      <c r="AF34" s="1090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299" t="inlineStr">
        <is>
          <t>Rubble &amp; Crew</t>
        </is>
      </c>
      <c r="B35" s="1129" t="inlineStr">
        <is>
          <t>07:15</t>
        </is>
      </c>
      <c r="C35" s="249" t="inlineStr">
        <is>
          <t>NPT</t>
        </is>
      </c>
      <c r="D35" s="391" t="inlineStr">
        <is>
          <t>Mo-Su</t>
        </is>
      </c>
      <c r="E35" s="1086" t="n"/>
      <c r="F35" s="1086" t="n"/>
      <c r="G35" s="1086" t="n"/>
      <c r="H35" s="1086" t="n"/>
      <c r="I35" s="1086" t="n"/>
      <c r="J35" s="1090" t="n"/>
      <c r="K35" s="1090" t="n"/>
      <c r="L35" s="1086" t="n"/>
      <c r="M35" s="1086" t="n"/>
      <c r="N35" s="1086" t="n"/>
      <c r="O35" s="1086" t="n"/>
      <c r="P35" s="1086" t="n"/>
      <c r="Q35" s="1090" t="n"/>
      <c r="R35" s="1090" t="n"/>
      <c r="S35" s="1086" t="n"/>
      <c r="T35" s="1086" t="n"/>
      <c r="U35" s="1086" t="n"/>
      <c r="V35" s="1086" t="n"/>
      <c r="W35" s="1086" t="n"/>
      <c r="X35" s="1090" t="n"/>
      <c r="Y35" s="1090" t="n"/>
      <c r="Z35" s="1086" t="n"/>
      <c r="AA35" s="1086" t="n"/>
      <c r="AB35" s="1086" t="n"/>
      <c r="AC35" s="1086" t="n"/>
      <c r="AD35" s="1086" t="n"/>
      <c r="AE35" s="1090" t="n"/>
      <c r="AF35" s="1090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299" t="inlineStr">
        <is>
          <t>Rubble &amp; Crew</t>
        </is>
      </c>
      <c r="B36" s="1129" t="inlineStr">
        <is>
          <t>07:45</t>
        </is>
      </c>
      <c r="C36" s="249" t="inlineStr">
        <is>
          <t>NPT</t>
        </is>
      </c>
      <c r="D36" s="391" t="inlineStr">
        <is>
          <t>Mo-Su</t>
        </is>
      </c>
      <c r="E36" s="1086" t="n"/>
      <c r="F36" s="1086" t="n"/>
      <c r="G36" s="1086" t="n"/>
      <c r="H36" s="1086" t="n"/>
      <c r="I36" s="1086" t="n"/>
      <c r="J36" s="1090" t="n"/>
      <c r="K36" s="1090" t="n"/>
      <c r="L36" s="1086" t="n"/>
      <c r="M36" s="1086" t="n"/>
      <c r="N36" s="1086" t="n"/>
      <c r="O36" s="1086" t="n"/>
      <c r="P36" s="1086" t="n"/>
      <c r="Q36" s="1090" t="n"/>
      <c r="R36" s="1090" t="n"/>
      <c r="S36" s="1086" t="n"/>
      <c r="T36" s="1086" t="n"/>
      <c r="U36" s="1086" t="n"/>
      <c r="V36" s="1086" t="n"/>
      <c r="W36" s="1086" t="n"/>
      <c r="X36" s="1090" t="n"/>
      <c r="Y36" s="1090" t="n"/>
      <c r="Z36" s="1086" t="n"/>
      <c r="AA36" s="1086" t="n"/>
      <c r="AB36" s="1086" t="n"/>
      <c r="AC36" s="1086" t="n"/>
      <c r="AD36" s="1086" t="n"/>
      <c r="AE36" s="1090" t="n"/>
      <c r="AF36" s="1090" t="n"/>
      <c r="AG36" s="1086" t="n"/>
      <c r="AH36" s="1086" t="n"/>
      <c r="AI36" s="34">
        <f>COUNTA(E36:AH36)</f>
        <v/>
      </c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299" t="inlineStr">
        <is>
          <t>DORA</t>
        </is>
      </c>
      <c r="B37" s="1129" t="inlineStr">
        <is>
          <t>08:15</t>
        </is>
      </c>
      <c r="C37" s="249" t="inlineStr">
        <is>
          <t>NPT</t>
        </is>
      </c>
      <c r="D37" s="391" t="inlineStr">
        <is>
          <t>Mo-Su</t>
        </is>
      </c>
      <c r="E37" s="1086" t="n"/>
      <c r="F37" s="1086" t="n"/>
      <c r="G37" s="1086" t="n"/>
      <c r="H37" s="1086" t="n"/>
      <c r="I37" s="1086" t="n"/>
      <c r="J37" s="1090" t="n"/>
      <c r="K37" s="1090" t="n"/>
      <c r="L37" s="1086" t="n"/>
      <c r="M37" s="1086" t="n"/>
      <c r="N37" s="1086" t="n"/>
      <c r="O37" s="1086" t="n"/>
      <c r="P37" s="1086" t="n"/>
      <c r="Q37" s="1090" t="n"/>
      <c r="R37" s="1090" t="n"/>
      <c r="S37" s="1086" t="n"/>
      <c r="T37" s="1086" t="n"/>
      <c r="U37" s="1086" t="n"/>
      <c r="V37" s="1086" t="n"/>
      <c r="W37" s="1086" t="n"/>
      <c r="X37" s="1090" t="n"/>
      <c r="Y37" s="1090" t="n"/>
      <c r="Z37" s="1086" t="n"/>
      <c r="AA37" s="1086" t="n"/>
      <c r="AB37" s="1086" t="n"/>
      <c r="AC37" s="1086" t="n"/>
      <c r="AD37" s="1086" t="n"/>
      <c r="AE37" s="1090" t="n"/>
      <c r="AF37" s="1090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299" t="inlineStr">
        <is>
          <t>BARBAPAPA - One Big Happy Family!</t>
        </is>
      </c>
      <c r="B38" s="1129" t="inlineStr">
        <is>
          <t>08:45</t>
        </is>
      </c>
      <c r="C38" s="249" t="inlineStr">
        <is>
          <t>NPT</t>
        </is>
      </c>
      <c r="D38" s="391" t="inlineStr">
        <is>
          <t>Mo-Su</t>
        </is>
      </c>
      <c r="E38" s="1086" t="n"/>
      <c r="F38" s="1086" t="n"/>
      <c r="G38" s="1086" t="n"/>
      <c r="H38" s="1086" t="n"/>
      <c r="I38" s="1086" t="n"/>
      <c r="J38" s="1090" t="n"/>
      <c r="K38" s="1090" t="n"/>
      <c r="L38" s="1086" t="n"/>
      <c r="M38" s="1086" t="n"/>
      <c r="N38" s="1086" t="n"/>
      <c r="O38" s="1086" t="n"/>
      <c r="P38" s="1086" t="n"/>
      <c r="Q38" s="1090" t="n"/>
      <c r="R38" s="1090" t="n"/>
      <c r="S38" s="1086" t="n"/>
      <c r="T38" s="1086" t="n"/>
      <c r="U38" s="1086" t="n"/>
      <c r="V38" s="1086" t="n"/>
      <c r="W38" s="1086" t="n"/>
      <c r="X38" s="1090" t="n"/>
      <c r="Y38" s="1090" t="n"/>
      <c r="Z38" s="1086" t="n"/>
      <c r="AA38" s="1086" t="n"/>
      <c r="AB38" s="1086" t="n"/>
      <c r="AC38" s="1086" t="n"/>
      <c r="AD38" s="1086" t="n"/>
      <c r="AE38" s="1090" t="n"/>
      <c r="AF38" s="1090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299" t="inlineStr">
        <is>
          <t>BARBAPAPA - One Big Happy Family!</t>
        </is>
      </c>
      <c r="B39" s="1129" t="inlineStr">
        <is>
          <t>09:15</t>
        </is>
      </c>
      <c r="C39" s="249" t="inlineStr">
        <is>
          <t>NPT</t>
        </is>
      </c>
      <c r="D39" s="391" t="inlineStr">
        <is>
          <t>Mo-Su</t>
        </is>
      </c>
      <c r="E39" s="1086" t="n"/>
      <c r="F39" s="1086" t="n"/>
      <c r="G39" s="1086" t="n"/>
      <c r="H39" s="1086" t="n"/>
      <c r="I39" s="1086" t="n"/>
      <c r="J39" s="1090" t="n"/>
      <c r="K39" s="1090" t="n"/>
      <c r="L39" s="1086" t="n"/>
      <c r="M39" s="1086" t="n"/>
      <c r="N39" s="1086" t="n"/>
      <c r="O39" s="1086" t="n"/>
      <c r="P39" s="1086" t="n"/>
      <c r="Q39" s="1090" t="n"/>
      <c r="R39" s="1090" t="n"/>
      <c r="S39" s="1086" t="n"/>
      <c r="T39" s="1086" t="n"/>
      <c r="U39" s="1086" t="n"/>
      <c r="V39" s="1086" t="n"/>
      <c r="W39" s="1086" t="n"/>
      <c r="X39" s="1090" t="n"/>
      <c r="Y39" s="1090" t="n"/>
      <c r="Z39" s="1086" t="n"/>
      <c r="AA39" s="1086" t="n"/>
      <c r="AB39" s="1086" t="n"/>
      <c r="AC39" s="1086" t="n"/>
      <c r="AD39" s="1086" t="n"/>
      <c r="AE39" s="1090" t="n"/>
      <c r="AF39" s="1090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299" t="inlineStr">
        <is>
          <t>The Adventures of Paddington</t>
        </is>
      </c>
      <c r="B40" s="1129" t="inlineStr">
        <is>
          <t>09:45</t>
        </is>
      </c>
      <c r="C40" s="249" t="inlineStr">
        <is>
          <t>NPT</t>
        </is>
      </c>
      <c r="D40" s="391" t="inlineStr">
        <is>
          <t>Mo-Su</t>
        </is>
      </c>
      <c r="E40" s="1086" t="n"/>
      <c r="F40" s="1086" t="n"/>
      <c r="G40" s="1086" t="n"/>
      <c r="H40" s="1086" t="n"/>
      <c r="I40" s="1086" t="n"/>
      <c r="J40" s="1090" t="n"/>
      <c r="K40" s="1090" t="n"/>
      <c r="L40" s="1086" t="n"/>
      <c r="M40" s="1086" t="n"/>
      <c r="N40" s="1086" t="n"/>
      <c r="O40" s="1086" t="n"/>
      <c r="P40" s="1086" t="n"/>
      <c r="Q40" s="1090" t="n"/>
      <c r="R40" s="1090" t="n"/>
      <c r="S40" s="1086" t="n"/>
      <c r="T40" s="1086" t="n"/>
      <c r="U40" s="1086" t="n"/>
      <c r="V40" s="1086" t="n"/>
      <c r="W40" s="1086" t="n"/>
      <c r="X40" s="1090" t="n"/>
      <c r="Y40" s="1090" t="n"/>
      <c r="Z40" s="1086" t="n"/>
      <c r="AA40" s="1086" t="n"/>
      <c r="AB40" s="1086" t="n"/>
      <c r="AC40" s="1086" t="n"/>
      <c r="AD40" s="1086" t="n"/>
      <c r="AE40" s="1090" t="n"/>
      <c r="AF40" s="1090" t="n"/>
      <c r="AG40" s="1086" t="n"/>
      <c r="AH40" s="1086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299" t="inlineStr">
        <is>
          <t>Peppa Pig</t>
        </is>
      </c>
      <c r="B41" s="1129" t="inlineStr">
        <is>
          <t>10:00</t>
        </is>
      </c>
      <c r="C41" s="249" t="inlineStr">
        <is>
          <t>NPT</t>
        </is>
      </c>
      <c r="D41" s="391" t="inlineStr">
        <is>
          <t>Mo-Su</t>
        </is>
      </c>
      <c r="E41" s="1086" t="n"/>
      <c r="F41" s="1086" t="n"/>
      <c r="G41" s="1086" t="n"/>
      <c r="H41" s="1086" t="n"/>
      <c r="I41" s="1086" t="n"/>
      <c r="J41" s="1090" t="n"/>
      <c r="K41" s="1090" t="n"/>
      <c r="L41" s="1086" t="n"/>
      <c r="M41" s="1086" t="n"/>
      <c r="N41" s="1086" t="n"/>
      <c r="O41" s="1086" t="n"/>
      <c r="P41" s="1086" t="n"/>
      <c r="Q41" s="1090" t="n"/>
      <c r="R41" s="1090" t="n"/>
      <c r="S41" s="1086" t="n"/>
      <c r="T41" s="1086" t="n"/>
      <c r="U41" s="1086" t="n"/>
      <c r="V41" s="1086" t="n"/>
      <c r="W41" s="1086" t="n"/>
      <c r="X41" s="1090" t="n"/>
      <c r="Y41" s="1090" t="n"/>
      <c r="Z41" s="1086" t="n"/>
      <c r="AA41" s="1086" t="n"/>
      <c r="AB41" s="1086" t="n"/>
      <c r="AC41" s="1086" t="n"/>
      <c r="AD41" s="1086" t="n"/>
      <c r="AE41" s="1090" t="n"/>
      <c r="AF41" s="1090" t="n"/>
      <c r="AG41" s="1086" t="n"/>
      <c r="AH41" s="1088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299" t="inlineStr">
        <is>
          <t>The Adventures of Paddington</t>
        </is>
      </c>
      <c r="B42" s="1129" t="inlineStr">
        <is>
          <t>10:15</t>
        </is>
      </c>
      <c r="C42" s="249" t="inlineStr">
        <is>
          <t>NPT</t>
        </is>
      </c>
      <c r="D42" s="391" t="inlineStr">
        <is>
          <t>Mo-Su</t>
        </is>
      </c>
      <c r="E42" s="1088" t="n"/>
      <c r="F42" s="1088" t="n"/>
      <c r="G42" s="1088" t="n"/>
      <c r="H42" s="1088" t="n"/>
      <c r="I42" s="1088" t="n"/>
      <c r="J42" s="1088" t="n"/>
      <c r="K42" s="1088" t="n"/>
      <c r="L42" s="1088" t="n"/>
      <c r="M42" s="1088" t="n"/>
      <c r="N42" s="1088" t="n"/>
      <c r="O42" s="1088" t="n"/>
      <c r="P42" s="1088" t="n"/>
      <c r="Q42" s="1088" t="n"/>
      <c r="R42" s="1088" t="n"/>
      <c r="S42" s="1088" t="n"/>
      <c r="T42" s="1088" t="n"/>
      <c r="U42" s="1088" t="n"/>
      <c r="V42" s="1088" t="n"/>
      <c r="W42" s="1088" t="n"/>
      <c r="X42" s="1088" t="n"/>
      <c r="Y42" s="1088" t="n"/>
      <c r="Z42" s="1088" t="n"/>
      <c r="AA42" s="1088" t="n"/>
      <c r="AB42" s="1088" t="n"/>
      <c r="AC42" s="1088" t="n"/>
      <c r="AD42" s="1088" t="n"/>
      <c r="AE42" s="1088" t="n"/>
      <c r="AF42" s="1088" t="n"/>
      <c r="AG42" s="1088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299" t="inlineStr">
        <is>
          <t>DORA</t>
        </is>
      </c>
      <c r="B43" s="1129" t="inlineStr">
        <is>
          <t>10:30</t>
        </is>
      </c>
      <c r="C43" s="249" t="inlineStr">
        <is>
          <t>NPT</t>
        </is>
      </c>
      <c r="D43" s="391" t="inlineStr">
        <is>
          <t>Mo-Su</t>
        </is>
      </c>
      <c r="E43" s="1086" t="n"/>
      <c r="F43" s="1086" t="n"/>
      <c r="G43" s="1086" t="n"/>
      <c r="H43" s="1086" t="n"/>
      <c r="I43" s="1086" t="n"/>
      <c r="J43" s="1090" t="n"/>
      <c r="K43" s="1090" t="n"/>
      <c r="L43" s="1086" t="n"/>
      <c r="M43" s="1086" t="n"/>
      <c r="N43" s="1086" t="n"/>
      <c r="O43" s="1086" t="n"/>
      <c r="P43" s="1086" t="n"/>
      <c r="Q43" s="1090" t="n"/>
      <c r="R43" s="1090" t="n"/>
      <c r="S43" s="1086" t="n"/>
      <c r="T43" s="1086" t="n"/>
      <c r="U43" s="1086" t="n"/>
      <c r="V43" s="1086" t="n"/>
      <c r="W43" s="1086" t="n"/>
      <c r="X43" s="1090" t="n"/>
      <c r="Y43" s="1090" t="n"/>
      <c r="Z43" s="1086" t="n"/>
      <c r="AA43" s="1086" t="n"/>
      <c r="AB43" s="1086" t="n"/>
      <c r="AC43" s="1086" t="n"/>
      <c r="AD43" s="1086" t="n"/>
      <c r="AE43" s="1090" t="n"/>
      <c r="AF43" s="1090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299" t="inlineStr">
        <is>
          <t>DORA</t>
        </is>
      </c>
      <c r="B44" s="1129" t="inlineStr">
        <is>
          <t>11:00</t>
        </is>
      </c>
      <c r="C44" s="249" t="inlineStr">
        <is>
          <t>NPT</t>
        </is>
      </c>
      <c r="D44" s="391" t="inlineStr">
        <is>
          <t>Mo-Su</t>
        </is>
      </c>
      <c r="E44" s="1086" t="n"/>
      <c r="F44" s="1086" t="n"/>
      <c r="G44" s="1086" t="n"/>
      <c r="H44" s="1086" t="n"/>
      <c r="I44" s="1086" t="n"/>
      <c r="J44" s="1090" t="n"/>
      <c r="K44" s="1090" t="n"/>
      <c r="L44" s="1086" t="n"/>
      <c r="M44" s="1086" t="n"/>
      <c r="N44" s="1086" t="n"/>
      <c r="O44" s="1086" t="n"/>
      <c r="P44" s="1086" t="n"/>
      <c r="Q44" s="1090" t="n"/>
      <c r="R44" s="1090" t="n"/>
      <c r="S44" s="1086" t="n"/>
      <c r="T44" s="1086" t="n"/>
      <c r="U44" s="1086" t="n"/>
      <c r="V44" s="1086" t="n"/>
      <c r="W44" s="1086" t="n"/>
      <c r="X44" s="1090" t="n"/>
      <c r="Y44" s="1090" t="n"/>
      <c r="Z44" s="1086" t="n"/>
      <c r="AA44" s="1086" t="n"/>
      <c r="AB44" s="1086" t="n"/>
      <c r="AC44" s="1086" t="n"/>
      <c r="AD44" s="1086" t="n"/>
      <c r="AE44" s="1090" t="n"/>
      <c r="AF44" s="1090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299" t="inlineStr">
        <is>
          <t>Rubble &amp; Crew</t>
        </is>
      </c>
      <c r="B45" s="1129" t="inlineStr">
        <is>
          <t>11:30</t>
        </is>
      </c>
      <c r="C45" s="249" t="inlineStr">
        <is>
          <t>NPT</t>
        </is>
      </c>
      <c r="D45" s="391" t="inlineStr">
        <is>
          <t>Mo-Su</t>
        </is>
      </c>
      <c r="E45" s="1086" t="n"/>
      <c r="F45" s="1086" t="n"/>
      <c r="G45" s="1086" t="n"/>
      <c r="H45" s="1086" t="n"/>
      <c r="I45" s="1086" t="n"/>
      <c r="J45" s="1090" t="n"/>
      <c r="K45" s="1090" t="n"/>
      <c r="L45" s="1086" t="n"/>
      <c r="M45" s="1086" t="n"/>
      <c r="N45" s="1086" t="n"/>
      <c r="O45" s="1086" t="n"/>
      <c r="P45" s="1086" t="n"/>
      <c r="Q45" s="1090" t="n"/>
      <c r="R45" s="1090" t="n"/>
      <c r="S45" s="1086" t="n"/>
      <c r="T45" s="1086" t="n"/>
      <c r="U45" s="1086" t="n"/>
      <c r="V45" s="1086" t="n"/>
      <c r="W45" s="1086" t="n"/>
      <c r="X45" s="1090" t="n"/>
      <c r="Y45" s="1090" t="n"/>
      <c r="Z45" s="1086" t="n"/>
      <c r="AA45" s="1086" t="n"/>
      <c r="AB45" s="1086" t="n"/>
      <c r="AC45" s="1086" t="n"/>
      <c r="AD45" s="1086" t="n"/>
      <c r="AE45" s="1090" t="n"/>
      <c r="AF45" s="1090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299" t="inlineStr">
        <is>
          <t>Rubble &amp; Crew</t>
        </is>
      </c>
      <c r="B46" s="1129" t="inlineStr">
        <is>
          <t>12:00</t>
        </is>
      </c>
      <c r="C46" s="249" t="inlineStr">
        <is>
          <t>NPT</t>
        </is>
      </c>
      <c r="D46" s="391" t="inlineStr">
        <is>
          <t>Mo-Su</t>
        </is>
      </c>
      <c r="E46" s="1086" t="n"/>
      <c r="F46" s="1086" t="n"/>
      <c r="G46" s="1086" t="n"/>
      <c r="H46" s="1086" t="n"/>
      <c r="I46" s="1086" t="n"/>
      <c r="J46" s="1090" t="n"/>
      <c r="K46" s="1090" t="n"/>
      <c r="L46" s="1086" t="n"/>
      <c r="M46" s="1086" t="n"/>
      <c r="N46" s="1086" t="n"/>
      <c r="O46" s="1086" t="n"/>
      <c r="P46" s="1086" t="n"/>
      <c r="Q46" s="1090" t="n"/>
      <c r="R46" s="1090" t="n"/>
      <c r="S46" s="1086" t="n"/>
      <c r="T46" s="1086" t="n"/>
      <c r="U46" s="1086" t="n"/>
      <c r="V46" s="1086" t="n"/>
      <c r="W46" s="1086" t="n"/>
      <c r="X46" s="1090" t="n"/>
      <c r="Y46" s="1090" t="n"/>
      <c r="Z46" s="1086" t="n"/>
      <c r="AA46" s="1086" t="n"/>
      <c r="AB46" s="1086" t="n"/>
      <c r="AC46" s="1086" t="n"/>
      <c r="AD46" s="1086" t="n"/>
      <c r="AE46" s="1090" t="n"/>
      <c r="AF46" s="1090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299" t="inlineStr">
        <is>
          <t>PAW Patrol</t>
        </is>
      </c>
      <c r="B47" s="1129" t="inlineStr">
        <is>
          <t>12:30</t>
        </is>
      </c>
      <c r="C47" s="249" t="inlineStr">
        <is>
          <t>NPT</t>
        </is>
      </c>
      <c r="D47" s="391" t="inlineStr">
        <is>
          <t>Mo-Su</t>
        </is>
      </c>
      <c r="E47" s="1086" t="n"/>
      <c r="F47" s="1086" t="n"/>
      <c r="G47" s="1086" t="n"/>
      <c r="H47" s="1086" t="n"/>
      <c r="I47" s="1086" t="n"/>
      <c r="J47" s="1090" t="n"/>
      <c r="K47" s="1090" t="n"/>
      <c r="L47" s="1086" t="n"/>
      <c r="M47" s="1086" t="n"/>
      <c r="N47" s="1086" t="n"/>
      <c r="O47" s="1086" t="n"/>
      <c r="P47" s="1086" t="n"/>
      <c r="Q47" s="1090" t="n"/>
      <c r="R47" s="1090" t="n"/>
      <c r="S47" s="1086" t="n"/>
      <c r="T47" s="1086" t="n"/>
      <c r="U47" s="1086" t="n"/>
      <c r="V47" s="1086" t="n"/>
      <c r="W47" s="1086" t="n"/>
      <c r="X47" s="1090" t="n"/>
      <c r="Y47" s="1090" t="n"/>
      <c r="Z47" s="1086" t="n"/>
      <c r="AA47" s="1086" t="n"/>
      <c r="AB47" s="1086" t="n"/>
      <c r="AC47" s="1086" t="n"/>
      <c r="AD47" s="1086" t="n"/>
      <c r="AE47" s="1090" t="n"/>
      <c r="AF47" s="1090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299" t="inlineStr">
        <is>
          <t>PAW Patrol</t>
        </is>
      </c>
      <c r="B48" s="1129" t="inlineStr">
        <is>
          <t>13:00</t>
        </is>
      </c>
      <c r="C48" s="249" t="inlineStr">
        <is>
          <t>NPT</t>
        </is>
      </c>
      <c r="D48" s="391" t="inlineStr">
        <is>
          <t>Mo-Su</t>
        </is>
      </c>
      <c r="E48" s="1086" t="n"/>
      <c r="F48" s="1086" t="n"/>
      <c r="G48" s="1086" t="n"/>
      <c r="H48" s="1086" t="n"/>
      <c r="I48" s="1086" t="n"/>
      <c r="J48" s="1090" t="n"/>
      <c r="K48" s="1090" t="n"/>
      <c r="L48" s="1086" t="n"/>
      <c r="M48" s="1086" t="n"/>
      <c r="N48" s="1086" t="n"/>
      <c r="O48" s="1086" t="n"/>
      <c r="P48" s="1086" t="n"/>
      <c r="Q48" s="1090" t="n"/>
      <c r="R48" s="1090" t="n"/>
      <c r="S48" s="1086" t="n"/>
      <c r="T48" s="1086" t="n"/>
      <c r="U48" s="1086" t="n"/>
      <c r="V48" s="1086" t="n"/>
      <c r="W48" s="1086" t="n"/>
      <c r="X48" s="1090" t="n"/>
      <c r="Y48" s="1090" t="n"/>
      <c r="Z48" s="1086" t="n"/>
      <c r="AA48" s="1086" t="n"/>
      <c r="AB48" s="1086" t="n"/>
      <c r="AC48" s="1086" t="n"/>
      <c r="AD48" s="1086" t="n"/>
      <c r="AE48" s="1090" t="n"/>
      <c r="AF48" s="1090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299" t="inlineStr">
        <is>
          <t>PAW Patrol</t>
        </is>
      </c>
      <c r="B49" s="1129" t="inlineStr">
        <is>
          <t>13:30</t>
        </is>
      </c>
      <c r="C49" s="249" t="inlineStr">
        <is>
          <t>NPT</t>
        </is>
      </c>
      <c r="D49" s="391" t="inlineStr">
        <is>
          <t>Mo-Su</t>
        </is>
      </c>
      <c r="E49" s="1086" t="n"/>
      <c r="F49" s="1086" t="n"/>
      <c r="G49" s="1086" t="n"/>
      <c r="H49" s="1086" t="n"/>
      <c r="I49" s="1086" t="n"/>
      <c r="J49" s="1090" t="n"/>
      <c r="K49" s="1090" t="n"/>
      <c r="L49" s="1086" t="n"/>
      <c r="M49" s="1086" t="n"/>
      <c r="N49" s="1086" t="n"/>
      <c r="O49" s="1086" t="n"/>
      <c r="P49" s="1086" t="n"/>
      <c r="Q49" s="1090" t="n"/>
      <c r="R49" s="1090" t="n"/>
      <c r="S49" s="1086" t="n"/>
      <c r="T49" s="1086" t="n"/>
      <c r="U49" s="1086" t="n"/>
      <c r="V49" s="1086" t="n"/>
      <c r="W49" s="1086" t="n"/>
      <c r="X49" s="1090" t="n"/>
      <c r="Y49" s="1090" t="n"/>
      <c r="Z49" s="1086" t="n"/>
      <c r="AA49" s="1086" t="n"/>
      <c r="AB49" s="1086" t="n"/>
      <c r="AC49" s="1086" t="n"/>
      <c r="AD49" s="1086" t="n"/>
      <c r="AE49" s="1090" t="n"/>
      <c r="AF49" s="1090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299" t="inlineStr">
        <is>
          <t>BARBAPAPA - One Big Happy Family!</t>
        </is>
      </c>
      <c r="B50" s="1129" t="inlineStr">
        <is>
          <t>14:00</t>
        </is>
      </c>
      <c r="C50" s="249" t="inlineStr">
        <is>
          <t>NPT</t>
        </is>
      </c>
      <c r="D50" s="391" t="inlineStr">
        <is>
          <t>Mo-Su</t>
        </is>
      </c>
      <c r="E50" s="1086" t="n"/>
      <c r="F50" s="1086" t="n"/>
      <c r="G50" s="1086" t="n"/>
      <c r="H50" s="1086" t="n"/>
      <c r="I50" s="1086" t="n"/>
      <c r="J50" s="1090" t="n"/>
      <c r="K50" s="1090" t="n"/>
      <c r="L50" s="1086" t="n"/>
      <c r="M50" s="1086" t="n"/>
      <c r="N50" s="1086" t="n"/>
      <c r="O50" s="1086" t="n"/>
      <c r="P50" s="1086" t="n"/>
      <c r="Q50" s="1090" t="n"/>
      <c r="R50" s="1090" t="n"/>
      <c r="S50" s="1086" t="n"/>
      <c r="T50" s="1086" t="n"/>
      <c r="U50" s="1086" t="n"/>
      <c r="V50" s="1086" t="n"/>
      <c r="W50" s="1086" t="n"/>
      <c r="X50" s="1090" t="n"/>
      <c r="Y50" s="1090" t="n"/>
      <c r="Z50" s="1086" t="n"/>
      <c r="AA50" s="1086" t="n"/>
      <c r="AB50" s="1086" t="n"/>
      <c r="AC50" s="1086" t="n"/>
      <c r="AD50" s="1086" t="n"/>
      <c r="AE50" s="1090" t="n"/>
      <c r="AF50" s="1090" t="n"/>
      <c r="AG50" s="1086" t="n"/>
      <c r="AH50" s="1088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299" t="inlineStr">
        <is>
          <t>BARBAPAPA - One Big Happy Family!</t>
        </is>
      </c>
      <c r="B51" s="1129" t="inlineStr">
        <is>
          <t>14:15</t>
        </is>
      </c>
      <c r="C51" s="249" t="inlineStr">
        <is>
          <t>NPT</t>
        </is>
      </c>
      <c r="D51" s="391" t="inlineStr">
        <is>
          <t>Mo-Su</t>
        </is>
      </c>
      <c r="E51" s="1088" t="n"/>
      <c r="F51" s="1088" t="n"/>
      <c r="G51" s="1088" t="n"/>
      <c r="H51" s="1088" t="n"/>
      <c r="I51" s="1088" t="n"/>
      <c r="J51" s="1088" t="n"/>
      <c r="K51" s="1088" t="n"/>
      <c r="L51" s="1088" t="n"/>
      <c r="M51" s="1088" t="n"/>
      <c r="N51" s="1088" t="n"/>
      <c r="O51" s="1088" t="n"/>
      <c r="P51" s="1088" t="n"/>
      <c r="Q51" s="1088" t="n"/>
      <c r="R51" s="1088" t="n"/>
      <c r="S51" s="1088" t="n"/>
      <c r="T51" s="1088" t="n"/>
      <c r="U51" s="1088" t="n"/>
      <c r="V51" s="1088" t="n"/>
      <c r="W51" s="1088" t="n"/>
      <c r="X51" s="1088" t="n"/>
      <c r="Y51" s="1088" t="n"/>
      <c r="Z51" s="1088" t="n"/>
      <c r="AA51" s="1088" t="n"/>
      <c r="AB51" s="1088" t="n"/>
      <c r="AC51" s="1088" t="n"/>
      <c r="AD51" s="1088" t="n"/>
      <c r="AE51" s="1088" t="n"/>
      <c r="AF51" s="1088" t="n"/>
      <c r="AG51" s="1088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299" t="inlineStr">
        <is>
          <t>BARBAPAPA - One Big Happy Family!</t>
        </is>
      </c>
      <c r="B52" s="1129" t="inlineStr">
        <is>
          <t>14:30</t>
        </is>
      </c>
      <c r="C52" s="249" t="inlineStr">
        <is>
          <t>NPT</t>
        </is>
      </c>
      <c r="D52" s="391" t="inlineStr">
        <is>
          <t>Mo-Su</t>
        </is>
      </c>
      <c r="E52" s="1086" t="n"/>
      <c r="F52" s="1086" t="n"/>
      <c r="G52" s="1086" t="n"/>
      <c r="H52" s="1086" t="n"/>
      <c r="I52" s="1086" t="n"/>
      <c r="J52" s="1090" t="n"/>
      <c r="K52" s="1090" t="n"/>
      <c r="L52" s="1086" t="n"/>
      <c r="M52" s="1086" t="n"/>
      <c r="N52" s="1086" t="n"/>
      <c r="O52" s="1086" t="n"/>
      <c r="P52" s="1086" t="n"/>
      <c r="Q52" s="1090" t="n"/>
      <c r="R52" s="1090" t="n"/>
      <c r="S52" s="1086" t="n"/>
      <c r="T52" s="1086" t="n"/>
      <c r="U52" s="1086" t="n"/>
      <c r="V52" s="1086" t="n"/>
      <c r="W52" s="1086" t="n"/>
      <c r="X52" s="1090" t="n"/>
      <c r="Y52" s="1090" t="n"/>
      <c r="Z52" s="1086" t="n"/>
      <c r="AA52" s="1086" t="n"/>
      <c r="AB52" s="1086" t="n"/>
      <c r="AC52" s="1086" t="n"/>
      <c r="AD52" s="1086" t="n"/>
      <c r="AE52" s="1090" t="n"/>
      <c r="AF52" s="1090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299" t="inlineStr">
        <is>
          <t>The Adventures of Paddington</t>
        </is>
      </c>
      <c r="B53" s="1129" t="inlineStr">
        <is>
          <t>15:00</t>
        </is>
      </c>
      <c r="C53" s="249" t="inlineStr">
        <is>
          <t>NPT</t>
        </is>
      </c>
      <c r="D53" s="391" t="inlineStr">
        <is>
          <t>Mo-Su</t>
        </is>
      </c>
      <c r="E53" s="1086" t="n"/>
      <c r="F53" s="1086" t="n"/>
      <c r="G53" s="1086" t="n"/>
      <c r="H53" s="1086" t="n"/>
      <c r="I53" s="1086" t="n"/>
      <c r="J53" s="1090" t="n"/>
      <c r="K53" s="1090" t="n"/>
      <c r="L53" s="1086" t="n"/>
      <c r="M53" s="1086" t="n"/>
      <c r="N53" s="1086" t="n"/>
      <c r="O53" s="1086" t="n"/>
      <c r="P53" s="1086" t="n"/>
      <c r="Q53" s="1090" t="n"/>
      <c r="R53" s="1090" t="n"/>
      <c r="S53" s="1086" t="n"/>
      <c r="T53" s="1086" t="n"/>
      <c r="U53" s="1086" t="n"/>
      <c r="V53" s="1086" t="n"/>
      <c r="W53" s="1086" t="n"/>
      <c r="X53" s="1090" t="n"/>
      <c r="Y53" s="1090" t="n"/>
      <c r="Z53" s="1086" t="n"/>
      <c r="AA53" s="1086" t="n"/>
      <c r="AB53" s="1086" t="n"/>
      <c r="AC53" s="1086" t="n"/>
      <c r="AD53" s="1086" t="n"/>
      <c r="AE53" s="1090" t="n"/>
      <c r="AF53" s="1090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299" t="inlineStr">
        <is>
          <t>The Adventures of Paddington</t>
        </is>
      </c>
      <c r="B54" s="1129" t="inlineStr">
        <is>
          <t>15:30</t>
        </is>
      </c>
      <c r="C54" s="249" t="inlineStr">
        <is>
          <t>NPT</t>
        </is>
      </c>
      <c r="D54" s="391" t="inlineStr">
        <is>
          <t>Mo-Su</t>
        </is>
      </c>
      <c r="E54" s="1086" t="n"/>
      <c r="F54" s="1086" t="n"/>
      <c r="G54" s="1086" t="n"/>
      <c r="H54" s="1086" t="n"/>
      <c r="I54" s="1086" t="n"/>
      <c r="J54" s="1090" t="n"/>
      <c r="K54" s="1090" t="n"/>
      <c r="L54" s="1086" t="n"/>
      <c r="M54" s="1086" t="n"/>
      <c r="N54" s="1086" t="n"/>
      <c r="O54" s="1086" t="n"/>
      <c r="P54" s="1086" t="n"/>
      <c r="Q54" s="1090" t="n"/>
      <c r="R54" s="1090" t="n"/>
      <c r="S54" s="1086" t="n"/>
      <c r="T54" s="1086" t="n"/>
      <c r="U54" s="1086" t="n"/>
      <c r="V54" s="1086" t="n"/>
      <c r="W54" s="1086" t="n"/>
      <c r="X54" s="1090" t="n"/>
      <c r="Y54" s="1090" t="n"/>
      <c r="Z54" s="1086" t="n"/>
      <c r="AA54" s="1086" t="n"/>
      <c r="AB54" s="1086" t="n"/>
      <c r="AC54" s="1086" t="n"/>
      <c r="AD54" s="1086" t="n"/>
      <c r="AE54" s="1090" t="n"/>
      <c r="AF54" s="1090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299" t="inlineStr">
        <is>
          <t>PAW Patrol</t>
        </is>
      </c>
      <c r="B55" s="1129" t="inlineStr">
        <is>
          <t>16:00</t>
        </is>
      </c>
      <c r="C55" s="249" t="inlineStr">
        <is>
          <t>PT</t>
        </is>
      </c>
      <c r="D55" s="391" t="inlineStr">
        <is>
          <t>Mo-Su</t>
        </is>
      </c>
      <c r="E55" s="1086" t="n"/>
      <c r="F55" s="1086" t="n"/>
      <c r="G55" s="1086" t="n"/>
      <c r="H55" s="1086" t="n"/>
      <c r="I55" s="1086" t="n"/>
      <c r="J55" s="1090" t="n"/>
      <c r="K55" s="1090" t="n"/>
      <c r="L55" s="1086" t="n"/>
      <c r="M55" s="1086" t="n"/>
      <c r="N55" s="1086" t="n"/>
      <c r="O55" s="1086" t="n"/>
      <c r="P55" s="1086" t="n"/>
      <c r="Q55" s="1090" t="n"/>
      <c r="R55" s="1090" t="n"/>
      <c r="S55" s="1086" t="n"/>
      <c r="T55" s="1086" t="n"/>
      <c r="U55" s="1086" t="n"/>
      <c r="V55" s="1086" t="n"/>
      <c r="W55" s="1086" t="n"/>
      <c r="X55" s="1090" t="n"/>
      <c r="Y55" s="1090" t="n"/>
      <c r="Z55" s="1086" t="n"/>
      <c r="AA55" s="1086" t="n"/>
      <c r="AB55" s="1086" t="n"/>
      <c r="AC55" s="1086" t="n"/>
      <c r="AD55" s="1086" t="n"/>
      <c r="AE55" s="1090" t="n"/>
      <c r="AF55" s="1090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299" t="inlineStr">
        <is>
          <t>PAW Patrol</t>
        </is>
      </c>
      <c r="B56" s="1129" t="inlineStr">
        <is>
          <t>16:30</t>
        </is>
      </c>
      <c r="C56" s="249" t="inlineStr">
        <is>
          <t>PT</t>
        </is>
      </c>
      <c r="D56" s="391" t="inlineStr">
        <is>
          <t>Mo-Su</t>
        </is>
      </c>
      <c r="E56" s="1086" t="n"/>
      <c r="F56" s="1086" t="n"/>
      <c r="G56" s="1086" t="n"/>
      <c r="H56" s="1086" t="n"/>
      <c r="I56" s="1086" t="n"/>
      <c r="J56" s="1090" t="n"/>
      <c r="K56" s="1090" t="n"/>
      <c r="L56" s="1086" t="n"/>
      <c r="M56" s="1086" t="n"/>
      <c r="N56" s="1086" t="n"/>
      <c r="O56" s="1086" t="n"/>
      <c r="P56" s="1086" t="n"/>
      <c r="Q56" s="1090" t="n"/>
      <c r="R56" s="1090" t="n"/>
      <c r="S56" s="1086" t="n"/>
      <c r="T56" s="1086" t="n"/>
      <c r="U56" s="1086" t="n"/>
      <c r="V56" s="1086" t="n"/>
      <c r="W56" s="1086" t="n"/>
      <c r="X56" s="1090" t="n"/>
      <c r="Y56" s="1090" t="n"/>
      <c r="Z56" s="1086" t="n"/>
      <c r="AA56" s="1086" t="n"/>
      <c r="AB56" s="1086" t="n"/>
      <c r="AC56" s="1086" t="n"/>
      <c r="AD56" s="1086" t="n"/>
      <c r="AE56" s="1090" t="n"/>
      <c r="AF56" s="1090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299" t="inlineStr">
        <is>
          <t>Rubble &amp; Crew</t>
        </is>
      </c>
      <c r="B57" s="1129" t="inlineStr">
        <is>
          <t>17:00</t>
        </is>
      </c>
      <c r="C57" s="249" t="inlineStr">
        <is>
          <t>PT</t>
        </is>
      </c>
      <c r="D57" s="391" t="inlineStr">
        <is>
          <t>Mo-Su</t>
        </is>
      </c>
      <c r="E57" s="1086" t="n"/>
      <c r="F57" s="1086" t="n"/>
      <c r="G57" s="1086" t="n"/>
      <c r="H57" s="1086" t="n"/>
      <c r="I57" s="1086" t="n"/>
      <c r="J57" s="1090" t="n"/>
      <c r="K57" s="1090" t="n"/>
      <c r="L57" s="1086" t="n"/>
      <c r="M57" s="1086" t="n"/>
      <c r="N57" s="1086" t="n"/>
      <c r="O57" s="1086" t="n"/>
      <c r="P57" s="1086" t="n"/>
      <c r="Q57" s="1090" t="n"/>
      <c r="R57" s="1090" t="n"/>
      <c r="S57" s="1086" t="n"/>
      <c r="T57" s="1086" t="n"/>
      <c r="U57" s="1086" t="n"/>
      <c r="V57" s="1086" t="n"/>
      <c r="W57" s="1086" t="n"/>
      <c r="X57" s="1090" t="n"/>
      <c r="Y57" s="1090" t="n"/>
      <c r="Z57" s="1086" t="n"/>
      <c r="AA57" s="1086" t="n"/>
      <c r="AB57" s="1086" t="n"/>
      <c r="AC57" s="1086" t="n"/>
      <c r="AD57" s="1086" t="n"/>
      <c r="AE57" s="1090" t="n"/>
      <c r="AF57" s="1090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299" t="inlineStr">
        <is>
          <t>BARBAPAPA - One Big Happy Family!</t>
        </is>
      </c>
      <c r="B58" s="1129" t="inlineStr">
        <is>
          <t>17:30</t>
        </is>
      </c>
      <c r="C58" s="249" t="inlineStr">
        <is>
          <t>PT</t>
        </is>
      </c>
      <c r="D58" s="391" t="inlineStr">
        <is>
          <t>Mo-Su</t>
        </is>
      </c>
      <c r="E58" s="1086" t="n"/>
      <c r="F58" s="1086" t="n"/>
      <c r="G58" s="1086" t="n"/>
      <c r="H58" s="1086" t="n"/>
      <c r="I58" s="1086" t="n"/>
      <c r="J58" s="1090" t="n"/>
      <c r="K58" s="1090" t="n"/>
      <c r="L58" s="1086" t="n"/>
      <c r="M58" s="1086" t="n"/>
      <c r="N58" s="1086" t="n"/>
      <c r="O58" s="1086" t="n"/>
      <c r="P58" s="1086" t="n"/>
      <c r="Q58" s="1090" t="n"/>
      <c r="R58" s="1090" t="n"/>
      <c r="S58" s="1086" t="n"/>
      <c r="T58" s="1086" t="n"/>
      <c r="U58" s="1086" t="n"/>
      <c r="V58" s="1086" t="n"/>
      <c r="W58" s="1086" t="n"/>
      <c r="X58" s="1090" t="n"/>
      <c r="Y58" s="1090" t="n"/>
      <c r="Z58" s="1086" t="n"/>
      <c r="AA58" s="1086" t="n"/>
      <c r="AB58" s="1086" t="n"/>
      <c r="AC58" s="1086" t="n"/>
      <c r="AD58" s="1086" t="n"/>
      <c r="AE58" s="1090" t="n"/>
      <c r="AF58" s="1090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299" t="inlineStr">
        <is>
          <t>BARBAPAPA - One Big Happy Family!</t>
        </is>
      </c>
      <c r="B59" s="1129" t="inlineStr">
        <is>
          <t>18:00</t>
        </is>
      </c>
      <c r="C59" s="249" t="inlineStr">
        <is>
          <t>PT</t>
        </is>
      </c>
      <c r="D59" s="391" t="inlineStr">
        <is>
          <t>Mo-Su</t>
        </is>
      </c>
      <c r="E59" s="1086" t="n"/>
      <c r="F59" s="1086" t="n"/>
      <c r="G59" s="1086" t="n"/>
      <c r="H59" s="1086" t="n"/>
      <c r="I59" s="1086" t="n"/>
      <c r="J59" s="1090" t="n"/>
      <c r="K59" s="1090" t="n"/>
      <c r="L59" s="1086" t="n"/>
      <c r="M59" s="1086" t="n"/>
      <c r="N59" s="1086" t="n"/>
      <c r="O59" s="1086" t="n"/>
      <c r="P59" s="1086" t="n"/>
      <c r="Q59" s="1090" t="n"/>
      <c r="R59" s="1090" t="n"/>
      <c r="S59" s="1086" t="n"/>
      <c r="T59" s="1086" t="n"/>
      <c r="U59" s="1086" t="n"/>
      <c r="V59" s="1086" t="n"/>
      <c r="W59" s="1086" t="n"/>
      <c r="X59" s="1090" t="n"/>
      <c r="Y59" s="1090" t="n"/>
      <c r="Z59" s="1086" t="n"/>
      <c r="AA59" s="1086" t="n"/>
      <c r="AB59" s="1086" t="n"/>
      <c r="AC59" s="1086" t="n"/>
      <c r="AD59" s="1086" t="n"/>
      <c r="AE59" s="1090" t="n"/>
      <c r="AF59" s="1090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299" t="inlineStr">
        <is>
          <t>DORA</t>
        </is>
      </c>
      <c r="B60" s="1129" t="inlineStr">
        <is>
          <t>18:45</t>
        </is>
      </c>
      <c r="C60" s="249" t="inlineStr">
        <is>
          <t>PT</t>
        </is>
      </c>
      <c r="D60" s="391" t="inlineStr">
        <is>
          <t>Mo-Su</t>
        </is>
      </c>
      <c r="E60" s="1086" t="n"/>
      <c r="F60" s="1086" t="n"/>
      <c r="G60" s="1086" t="n"/>
      <c r="H60" s="1086" t="n"/>
      <c r="I60" s="1086" t="n"/>
      <c r="J60" s="1090" t="n"/>
      <c r="K60" s="1090" t="n"/>
      <c r="L60" s="1086" t="n"/>
      <c r="M60" s="1086" t="n"/>
      <c r="N60" s="1086" t="n"/>
      <c r="O60" s="1086" t="n"/>
      <c r="P60" s="1086" t="n"/>
      <c r="Q60" s="1090" t="n"/>
      <c r="R60" s="1090" t="n"/>
      <c r="S60" s="1086" t="n"/>
      <c r="T60" s="1086" t="n"/>
      <c r="U60" s="1086" t="n"/>
      <c r="V60" s="1086" t="n"/>
      <c r="W60" s="1086" t="n"/>
      <c r="X60" s="1090" t="n"/>
      <c r="Y60" s="1090" t="n"/>
      <c r="Z60" s="1086" t="n"/>
      <c r="AA60" s="1086" t="n"/>
      <c r="AB60" s="1086" t="n"/>
      <c r="AC60" s="1086" t="n"/>
      <c r="AD60" s="1086" t="n"/>
      <c r="AE60" s="1090" t="n"/>
      <c r="AF60" s="1090" t="n"/>
      <c r="AG60" s="1088" t="n"/>
      <c r="AH60" s="1088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299" t="inlineStr">
        <is>
          <t>PAW Patrol</t>
        </is>
      </c>
      <c r="B61" s="1129" t="inlineStr">
        <is>
          <t>19:00</t>
        </is>
      </c>
      <c r="C61" s="249" t="inlineStr">
        <is>
          <t>PT</t>
        </is>
      </c>
      <c r="D61" s="391" t="inlineStr">
        <is>
          <t>Mo-Su</t>
        </is>
      </c>
      <c r="E61" s="1088" t="n"/>
      <c r="F61" s="1088" t="n"/>
      <c r="G61" s="1088" t="n"/>
      <c r="H61" s="1088" t="n"/>
      <c r="I61" s="1088" t="n"/>
      <c r="J61" s="1088" t="n"/>
      <c r="K61" s="1088" t="n"/>
      <c r="L61" s="1088" t="n"/>
      <c r="M61" s="1088" t="n"/>
      <c r="N61" s="1088" t="n"/>
      <c r="O61" s="1088" t="n"/>
      <c r="P61" s="1088" t="n"/>
      <c r="Q61" s="1088" t="n"/>
      <c r="R61" s="1088" t="n"/>
      <c r="S61" s="1088" t="n"/>
      <c r="T61" s="1088" t="n"/>
      <c r="U61" s="1088" t="n"/>
      <c r="V61" s="1088" t="n"/>
      <c r="W61" s="1088" t="n"/>
      <c r="X61" s="1088" t="n"/>
      <c r="Y61" s="1088" t="n"/>
      <c r="Z61" s="1088" t="n"/>
      <c r="AA61" s="1088" t="n"/>
      <c r="AB61" s="1088" t="n"/>
      <c r="AC61" s="1088" t="n"/>
      <c r="AD61" s="1088" t="n"/>
      <c r="AE61" s="1088" t="n"/>
      <c r="AF61" s="1088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299" t="inlineStr">
        <is>
          <t>PAW Patrol</t>
        </is>
      </c>
      <c r="B62" s="1129" t="inlineStr">
        <is>
          <t>19:15</t>
        </is>
      </c>
      <c r="C62" s="249" t="inlineStr">
        <is>
          <t>PT</t>
        </is>
      </c>
      <c r="D62" s="391" t="inlineStr">
        <is>
          <t>Mo-Su</t>
        </is>
      </c>
      <c r="E62" s="1086" t="n"/>
      <c r="F62" s="1086" t="n"/>
      <c r="G62" s="1086" t="n"/>
      <c r="H62" s="1086" t="n"/>
      <c r="I62" s="1086" t="n"/>
      <c r="J62" s="1090" t="n"/>
      <c r="K62" s="1090" t="n"/>
      <c r="L62" s="1086" t="n"/>
      <c r="M62" s="1086" t="n"/>
      <c r="N62" s="1086" t="n"/>
      <c r="O62" s="1086" t="n"/>
      <c r="P62" s="1086" t="n"/>
      <c r="Q62" s="1090" t="n"/>
      <c r="R62" s="1090" t="n"/>
      <c r="S62" s="1086" t="n"/>
      <c r="T62" s="1086" t="n"/>
      <c r="U62" s="1086" t="n"/>
      <c r="V62" s="1086" t="n"/>
      <c r="W62" s="1086" t="n"/>
      <c r="X62" s="1090" t="n"/>
      <c r="Y62" s="1090" t="n"/>
      <c r="Z62" s="1086" t="n"/>
      <c r="AA62" s="1086" t="n"/>
      <c r="AB62" s="1086" t="n"/>
      <c r="AC62" s="1086" t="n"/>
      <c r="AD62" s="1086" t="n"/>
      <c r="AE62" s="1090" t="n"/>
      <c r="AF62" s="1090" t="n"/>
      <c r="AG62" s="1088" t="n"/>
      <c r="AH62" s="1088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299" t="inlineStr">
        <is>
          <t>PAW Patrol</t>
        </is>
      </c>
      <c r="B63" s="1129" t="inlineStr">
        <is>
          <t>19:30</t>
        </is>
      </c>
      <c r="C63" s="249" t="inlineStr">
        <is>
          <t>PT</t>
        </is>
      </c>
      <c r="D63" s="391" t="inlineStr">
        <is>
          <t>Mo-Su</t>
        </is>
      </c>
      <c r="E63" s="1086" t="n"/>
      <c r="F63" s="1086" t="n"/>
      <c r="G63" s="1086" t="n"/>
      <c r="H63" s="1086" t="n"/>
      <c r="I63" s="1086" t="n"/>
      <c r="J63" s="1090" t="n"/>
      <c r="K63" s="1090" t="n"/>
      <c r="L63" s="1086" t="n"/>
      <c r="M63" s="1086" t="n"/>
      <c r="N63" s="1086" t="n"/>
      <c r="O63" s="1086" t="n"/>
      <c r="P63" s="1086" t="n"/>
      <c r="Q63" s="1090" t="n"/>
      <c r="R63" s="1090" t="n"/>
      <c r="S63" s="1086" t="n"/>
      <c r="T63" s="1086" t="n"/>
      <c r="U63" s="1086" t="n"/>
      <c r="V63" s="1086" t="n"/>
      <c r="W63" s="1086" t="n"/>
      <c r="X63" s="1090" t="n"/>
      <c r="Y63" s="1090" t="n"/>
      <c r="Z63" s="1086" t="n"/>
      <c r="AA63" s="1086" t="n"/>
      <c r="AB63" s="1086" t="n"/>
      <c r="AC63" s="1086" t="n"/>
      <c r="AD63" s="1086" t="n"/>
      <c r="AE63" s="1090" t="n"/>
      <c r="AF63" s="1090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299" t="inlineStr">
        <is>
          <t>The Adventures of Paddington</t>
        </is>
      </c>
      <c r="B64" s="1129" t="inlineStr">
        <is>
          <t>20:00</t>
        </is>
      </c>
      <c r="C64" s="249" t="inlineStr">
        <is>
          <t>PT</t>
        </is>
      </c>
      <c r="D64" s="391" t="inlineStr">
        <is>
          <t>Mo-Su</t>
        </is>
      </c>
      <c r="E64" s="1086" t="n"/>
      <c r="F64" s="1086" t="n"/>
      <c r="G64" s="1086" t="n"/>
      <c r="H64" s="1086" t="n"/>
      <c r="I64" s="1086" t="n"/>
      <c r="J64" s="1090" t="n"/>
      <c r="K64" s="1090" t="n"/>
      <c r="L64" s="1086" t="n"/>
      <c r="M64" s="1086" t="n"/>
      <c r="N64" s="1086" t="n"/>
      <c r="O64" s="1086" t="n"/>
      <c r="P64" s="1086" t="n"/>
      <c r="Q64" s="1090" t="n"/>
      <c r="R64" s="1090" t="n"/>
      <c r="S64" s="1086" t="n"/>
      <c r="T64" s="1086" t="n"/>
      <c r="U64" s="1086" t="n"/>
      <c r="V64" s="1086" t="n"/>
      <c r="W64" s="1086" t="n"/>
      <c r="X64" s="1090" t="n"/>
      <c r="Y64" s="1090" t="n"/>
      <c r="Z64" s="1086" t="n"/>
      <c r="AA64" s="1086" t="n"/>
      <c r="AB64" s="1086" t="n"/>
      <c r="AC64" s="1086" t="n"/>
      <c r="AD64" s="1086" t="n"/>
      <c r="AE64" s="1090" t="n"/>
      <c r="AF64" s="1090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 thickBot="1">
      <c r="A65" s="299" t="inlineStr">
        <is>
          <t>BARBAPAPA - One Big Happy Family!</t>
        </is>
      </c>
      <c r="B65" s="1129" t="inlineStr">
        <is>
          <t>20:30</t>
        </is>
      </c>
      <c r="C65" s="249" t="inlineStr">
        <is>
          <t>PT</t>
        </is>
      </c>
      <c r="D65" s="391" t="inlineStr">
        <is>
          <t>Mo-Su</t>
        </is>
      </c>
      <c r="E65" s="1086" t="n"/>
      <c r="F65" s="1086" t="n"/>
      <c r="G65" s="1086" t="n"/>
      <c r="H65" s="1086" t="n"/>
      <c r="I65" s="1086" t="n"/>
      <c r="J65" s="1090" t="n"/>
      <c r="K65" s="1090" t="n"/>
      <c r="L65" s="1086" t="n"/>
      <c r="M65" s="1086" t="n"/>
      <c r="N65" s="1086" t="n"/>
      <c r="O65" s="1086" t="n"/>
      <c r="P65" s="1086" t="n"/>
      <c r="Q65" s="1090" t="n"/>
      <c r="R65" s="1090" t="n"/>
      <c r="S65" s="1086" t="n"/>
      <c r="T65" s="1086" t="n"/>
      <c r="U65" s="1086" t="n"/>
      <c r="V65" s="1086" t="n"/>
      <c r="W65" s="1086" t="n"/>
      <c r="X65" s="1090" t="n"/>
      <c r="Y65" s="1090" t="n"/>
      <c r="Z65" s="1086" t="n"/>
      <c r="AA65" s="1086" t="n"/>
      <c r="AB65" s="1086" t="n"/>
      <c r="AC65" s="1086" t="n"/>
      <c r="AD65" s="1086" t="n"/>
      <c r="AE65" s="1090" t="n"/>
      <c r="AF65" s="1090" t="n"/>
      <c r="AG65" s="1086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299" t="inlineStr">
        <is>
          <t>BARBAPAPA - One Big Happy Family!</t>
        </is>
      </c>
      <c r="B66" s="1129" t="inlineStr">
        <is>
          <t>21:00</t>
        </is>
      </c>
      <c r="C66" s="249" t="inlineStr">
        <is>
          <t>PT</t>
        </is>
      </c>
      <c r="D66" s="391" t="inlineStr">
        <is>
          <t>Mo-Su</t>
        </is>
      </c>
      <c r="E66" s="1086" t="n"/>
      <c r="F66" s="1086" t="n"/>
      <c r="G66" s="1086" t="n"/>
      <c r="H66" s="1086" t="n"/>
      <c r="I66" s="1086" t="n"/>
      <c r="J66" s="1090" t="n"/>
      <c r="K66" s="1090" t="n"/>
      <c r="L66" s="1086" t="n"/>
      <c r="M66" s="1086" t="n"/>
      <c r="N66" s="1086" t="n"/>
      <c r="O66" s="1086" t="n"/>
      <c r="P66" s="1086" t="n"/>
      <c r="Q66" s="1090" t="n"/>
      <c r="R66" s="1090" t="n"/>
      <c r="S66" s="1086" t="n"/>
      <c r="T66" s="1086" t="n"/>
      <c r="U66" s="1086" t="n"/>
      <c r="V66" s="1086" t="n"/>
      <c r="W66" s="1086" t="n"/>
      <c r="X66" s="1090" t="n"/>
      <c r="Y66" s="1090" t="n"/>
      <c r="Z66" s="1086" t="n"/>
      <c r="AA66" s="1086" t="n"/>
      <c r="AB66" s="1086" t="n"/>
      <c r="AC66" s="1086" t="n"/>
      <c r="AD66" s="1086" t="n"/>
      <c r="AE66" s="1090" t="n"/>
      <c r="AF66" s="1090" t="n"/>
      <c r="AG66" s="1086" t="n"/>
      <c r="AH66" s="1086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 thickBot="1">
      <c r="A67" s="299" t="inlineStr">
        <is>
          <t>BARBAPAPA - One Big Happy Family!</t>
        </is>
      </c>
      <c r="B67" s="1129" t="inlineStr">
        <is>
          <t>21:30</t>
        </is>
      </c>
      <c r="C67" s="249" t="inlineStr">
        <is>
          <t>PT</t>
        </is>
      </c>
      <c r="D67" s="391" t="inlineStr">
        <is>
          <t>Mo-Su</t>
        </is>
      </c>
      <c r="E67" s="1086" t="n"/>
      <c r="F67" s="1086" t="n"/>
      <c r="G67" s="1086" t="n"/>
      <c r="H67" s="1086" t="n"/>
      <c r="I67" s="1086" t="n"/>
      <c r="J67" s="1090" t="n"/>
      <c r="K67" s="1090" t="n"/>
      <c r="L67" s="1086" t="n"/>
      <c r="M67" s="1086" t="n"/>
      <c r="N67" s="1086" t="n"/>
      <c r="O67" s="1086" t="n"/>
      <c r="P67" s="1086" t="n"/>
      <c r="Q67" s="1090" t="n"/>
      <c r="R67" s="1090" t="n"/>
      <c r="S67" s="1086" t="n"/>
      <c r="T67" s="1086" t="n"/>
      <c r="U67" s="1086" t="n"/>
      <c r="V67" s="1086" t="n"/>
      <c r="W67" s="1086" t="n"/>
      <c r="X67" s="1090" t="n"/>
      <c r="Y67" s="1090" t="n"/>
      <c r="Z67" s="1086" t="n"/>
      <c r="AA67" s="1086" t="n"/>
      <c r="AB67" s="1086" t="n"/>
      <c r="AC67" s="1086" t="n"/>
      <c r="AD67" s="1086" t="n"/>
      <c r="AE67" s="1090" t="n"/>
      <c r="AF67" s="1090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 thickBot="1">
      <c r="A68" s="299" t="inlineStr">
        <is>
          <t>PAW Patrol</t>
        </is>
      </c>
      <c r="B68" s="1129" t="inlineStr">
        <is>
          <t>22:00</t>
        </is>
      </c>
      <c r="C68" s="249" t="inlineStr">
        <is>
          <t>PT</t>
        </is>
      </c>
      <c r="D68" s="391" t="inlineStr">
        <is>
          <t>Mo-Su</t>
        </is>
      </c>
      <c r="E68" s="1086" t="n"/>
      <c r="F68" s="1086" t="n"/>
      <c r="G68" s="1086" t="n"/>
      <c r="H68" s="1086" t="n"/>
      <c r="I68" s="1086" t="n"/>
      <c r="J68" s="1090" t="n"/>
      <c r="K68" s="1090" t="n"/>
      <c r="L68" s="1086" t="n"/>
      <c r="M68" s="1086" t="n"/>
      <c r="N68" s="1086" t="n"/>
      <c r="O68" s="1086" t="n"/>
      <c r="P68" s="1086" t="n"/>
      <c r="Q68" s="1090" t="n"/>
      <c r="R68" s="1090" t="n"/>
      <c r="S68" s="1086" t="n"/>
      <c r="T68" s="1086" t="n"/>
      <c r="U68" s="1086" t="n"/>
      <c r="V68" s="1086" t="n"/>
      <c r="W68" s="1086" t="n"/>
      <c r="X68" s="1090" t="n"/>
      <c r="Y68" s="1090" t="n"/>
      <c r="Z68" s="1086" t="n"/>
      <c r="AA68" s="1086" t="n"/>
      <c r="AB68" s="1086" t="n"/>
      <c r="AC68" s="1086" t="n"/>
      <c r="AD68" s="1086" t="n"/>
      <c r="AE68" s="1090" t="n"/>
      <c r="AF68" s="1090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 thickBot="1">
      <c r="A69" s="299" t="inlineStr">
        <is>
          <t>PAW Patrol</t>
        </is>
      </c>
      <c r="B69" s="1129" t="inlineStr">
        <is>
          <t>22:30</t>
        </is>
      </c>
      <c r="C69" s="249" t="inlineStr">
        <is>
          <t>PT</t>
        </is>
      </c>
      <c r="D69" s="391" t="inlineStr">
        <is>
          <t>Mo-Su</t>
        </is>
      </c>
      <c r="E69" s="1086" t="n"/>
      <c r="F69" s="1086" t="n"/>
      <c r="G69" s="1086" t="n"/>
      <c r="H69" s="1086" t="n"/>
      <c r="I69" s="1086" t="n"/>
      <c r="J69" s="1090" t="n"/>
      <c r="K69" s="1090" t="n"/>
      <c r="L69" s="1086" t="n"/>
      <c r="M69" s="1086" t="n"/>
      <c r="N69" s="1086" t="n"/>
      <c r="O69" s="1086" t="n"/>
      <c r="P69" s="1086" t="n"/>
      <c r="Q69" s="1090" t="n"/>
      <c r="R69" s="1090" t="n"/>
      <c r="S69" s="1086" t="n"/>
      <c r="T69" s="1086" t="n"/>
      <c r="U69" s="1086" t="n"/>
      <c r="V69" s="1086" t="n"/>
      <c r="W69" s="1086" t="n"/>
      <c r="X69" s="1090" t="n"/>
      <c r="Y69" s="1090" t="n"/>
      <c r="Z69" s="1086" t="n"/>
      <c r="AA69" s="1086" t="n"/>
      <c r="AB69" s="1086" t="n"/>
      <c r="AC69" s="1086" t="n"/>
      <c r="AD69" s="1086" t="n"/>
      <c r="AE69" s="1090" t="n"/>
      <c r="AF69" s="1090" t="n"/>
      <c r="AG69" s="1086" t="n"/>
      <c r="AH69" s="1086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 thickBot="1">
      <c r="A70" s="299" t="inlineStr">
        <is>
          <t>PAW Patrol</t>
        </is>
      </c>
      <c r="B70" s="1129" t="inlineStr">
        <is>
          <t>23:00</t>
        </is>
      </c>
      <c r="C70" s="249" t="inlineStr">
        <is>
          <t>NPT</t>
        </is>
      </c>
      <c r="D70" s="391" t="inlineStr">
        <is>
          <t>Mo-Su</t>
        </is>
      </c>
      <c r="E70" s="1086" t="n"/>
      <c r="F70" s="1086" t="n"/>
      <c r="G70" s="1086" t="n"/>
      <c r="H70" s="1086" t="n"/>
      <c r="I70" s="1086" t="n"/>
      <c r="J70" s="1090" t="n"/>
      <c r="K70" s="1090" t="n"/>
      <c r="L70" s="1086" t="n"/>
      <c r="M70" s="1086" t="n"/>
      <c r="N70" s="1086" t="n"/>
      <c r="O70" s="1086" t="n"/>
      <c r="P70" s="1086" t="n"/>
      <c r="Q70" s="1090" t="n"/>
      <c r="R70" s="1090" t="n"/>
      <c r="S70" s="1086" t="n"/>
      <c r="T70" s="1086" t="n"/>
      <c r="U70" s="1086" t="n"/>
      <c r="V70" s="1086" t="n"/>
      <c r="W70" s="1086" t="n"/>
      <c r="X70" s="1090" t="n"/>
      <c r="Y70" s="1090" t="n"/>
      <c r="Z70" s="1086" t="n"/>
      <c r="AA70" s="1086" t="n"/>
      <c r="AB70" s="1086" t="n"/>
      <c r="AC70" s="1086" t="n"/>
      <c r="AD70" s="1086" t="n"/>
      <c r="AE70" s="1090" t="n"/>
      <c r="AF70" s="1090" t="n"/>
      <c r="AG70" s="1086" t="n"/>
      <c r="AH70" s="1086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 thickBot="1">
      <c r="A71" s="299" t="inlineStr">
        <is>
          <t>Rubble &amp; Crew</t>
        </is>
      </c>
      <c r="B71" s="1129" t="inlineStr">
        <is>
          <t>23:30</t>
        </is>
      </c>
      <c r="C71" s="249" t="inlineStr">
        <is>
          <t>NPT</t>
        </is>
      </c>
      <c r="D71" s="391" t="inlineStr">
        <is>
          <t>Mo-Su</t>
        </is>
      </c>
      <c r="E71" s="1086" t="n"/>
      <c r="F71" s="1086" t="n"/>
      <c r="G71" s="1086" t="n"/>
      <c r="H71" s="1086" t="n"/>
      <c r="I71" s="1086" t="n"/>
      <c r="J71" s="1090" t="n"/>
      <c r="K71" s="1090" t="n"/>
      <c r="L71" s="1086" t="n"/>
      <c r="M71" s="1086" t="n"/>
      <c r="N71" s="1086" t="n"/>
      <c r="O71" s="1086" t="n"/>
      <c r="P71" s="1086" t="n"/>
      <c r="Q71" s="1090" t="n"/>
      <c r="R71" s="1090" t="n"/>
      <c r="S71" s="1086" t="n"/>
      <c r="T71" s="1086" t="n"/>
      <c r="U71" s="1086" t="n"/>
      <c r="V71" s="1086" t="n"/>
      <c r="W71" s="1086" t="n"/>
      <c r="X71" s="1090" t="n"/>
      <c r="Y71" s="1090" t="n"/>
      <c r="Z71" s="1086" t="n"/>
      <c r="AA71" s="1086" t="n"/>
      <c r="AB71" s="1086" t="n"/>
      <c r="AC71" s="1086" t="n"/>
      <c r="AD71" s="1086" t="n"/>
      <c r="AE71" s="1090" t="n"/>
      <c r="AF71" s="1090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 thickBot="1">
      <c r="A72" s="299" t="inlineStr">
        <is>
          <t>Rubble &amp; Crew</t>
        </is>
      </c>
      <c r="B72" s="1129" t="inlineStr">
        <is>
          <t>24:00</t>
        </is>
      </c>
      <c r="C72" s="249" t="inlineStr">
        <is>
          <t>NPT</t>
        </is>
      </c>
      <c r="D72" s="391" t="inlineStr">
        <is>
          <t>Mo-Su</t>
        </is>
      </c>
      <c r="E72" s="1086" t="n"/>
      <c r="F72" s="1086" t="n"/>
      <c r="G72" s="1086" t="n"/>
      <c r="H72" s="1086" t="n"/>
      <c r="I72" s="1086" t="n"/>
      <c r="J72" s="1090" t="n"/>
      <c r="K72" s="1090" t="n"/>
      <c r="L72" s="1086" t="n"/>
      <c r="M72" s="1086" t="n"/>
      <c r="N72" s="1086" t="n"/>
      <c r="O72" s="1086" t="n"/>
      <c r="P72" s="1086" t="n"/>
      <c r="Q72" s="1090" t="n"/>
      <c r="R72" s="1090" t="n"/>
      <c r="S72" s="1086" t="n"/>
      <c r="T72" s="1086" t="n"/>
      <c r="U72" s="1086" t="n"/>
      <c r="V72" s="1086" t="n"/>
      <c r="W72" s="1086" t="n"/>
      <c r="X72" s="1090" t="n"/>
      <c r="Y72" s="1090" t="n"/>
      <c r="Z72" s="1086" t="n"/>
      <c r="AA72" s="1086" t="n"/>
      <c r="AB72" s="1086" t="n"/>
      <c r="AC72" s="1086" t="n"/>
      <c r="AD72" s="1086" t="n"/>
      <c r="AE72" s="1090" t="n"/>
      <c r="AF72" s="1090" t="n"/>
      <c r="AG72" s="1086" t="n"/>
      <c r="AH72" s="1086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>
      <c r="A73" s="299" t="inlineStr">
        <is>
          <t>Rubble &amp; Crew</t>
        </is>
      </c>
      <c r="B73" s="1129" t="inlineStr">
        <is>
          <t>24:30</t>
        </is>
      </c>
      <c r="C73" s="249" t="inlineStr">
        <is>
          <t>NPT</t>
        </is>
      </c>
      <c r="D73" s="391" t="inlineStr">
        <is>
          <t>Mo-Su</t>
        </is>
      </c>
      <c r="E73" s="1086" t="n"/>
      <c r="F73" s="1086" t="n"/>
      <c r="G73" s="1086" t="n"/>
      <c r="H73" s="1086" t="n"/>
      <c r="I73" s="1086" t="n"/>
      <c r="J73" s="1090" t="n"/>
      <c r="K73" s="1090" t="n"/>
      <c r="L73" s="1086" t="n"/>
      <c r="M73" s="1086" t="n"/>
      <c r="N73" s="1086" t="n"/>
      <c r="O73" s="1086" t="n"/>
      <c r="P73" s="1086" t="n"/>
      <c r="Q73" s="1090" t="n"/>
      <c r="R73" s="1090" t="n"/>
      <c r="S73" s="1086" t="n"/>
      <c r="T73" s="1086" t="n"/>
      <c r="U73" s="1086" t="n"/>
      <c r="V73" s="1086" t="n"/>
      <c r="W73" s="1086" t="n"/>
      <c r="X73" s="1090" t="n"/>
      <c r="Y73" s="1090" t="n"/>
      <c r="Z73" s="1086" t="n"/>
      <c r="AA73" s="1086" t="n"/>
      <c r="AB73" s="1086" t="n"/>
      <c r="AC73" s="1086" t="n"/>
      <c r="AD73" s="1086" t="n"/>
      <c r="AE73" s="1090" t="n"/>
      <c r="AF73" s="1090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 thickBot="1">
      <c r="A74" s="307" t="n"/>
      <c r="B74" s="308" t="n"/>
      <c r="C74" s="308" t="n"/>
      <c r="AK74" s="38" t="n"/>
      <c r="AL74" s="38" t="n"/>
      <c r="AM74" s="38" t="n"/>
      <c r="AN74" s="38" t="n"/>
      <c r="AO74" s="38" t="n"/>
      <c r="AP74" s="38" t="n"/>
      <c r="AQ74" s="38" t="n"/>
      <c r="AR74" s="38" t="n"/>
      <c r="AS74" s="38" t="n"/>
      <c r="AT74" s="38" t="n"/>
      <c r="AU74" s="38" t="n"/>
      <c r="AV74" s="38" t="n"/>
      <c r="AW74" s="38" t="n"/>
      <c r="AX74" s="38" t="n"/>
      <c r="AY74" s="38" t="n"/>
      <c r="BQ74" s="35" t="n"/>
    </row>
    <row r="75" ht="21.75" customHeight="1" thickBot="1">
      <c r="A75" s="38" t="n"/>
      <c r="B75" s="38" t="n"/>
      <c r="C75" s="38" t="n"/>
      <c r="D75" s="38" t="n"/>
      <c r="E75" s="309">
        <f>COUNTA(E33:E73)</f>
        <v/>
      </c>
      <c r="F75" s="309">
        <f>COUNTA(F33:F73)</f>
        <v/>
      </c>
      <c r="G75" s="309">
        <f>COUNTA(G33:G73)</f>
        <v/>
      </c>
      <c r="H75" s="309">
        <f>COUNTA(H33:H73)</f>
        <v/>
      </c>
      <c r="I75" s="309">
        <f>COUNTA(I33:I73)</f>
        <v/>
      </c>
      <c r="J75" s="309">
        <f>COUNTA(J33:J73)</f>
        <v/>
      </c>
      <c r="K75" s="309">
        <f>COUNTA(K33:K73)</f>
        <v/>
      </c>
      <c r="L75" s="309">
        <f>COUNTA(L33:L73)</f>
        <v/>
      </c>
      <c r="M75" s="309">
        <f>COUNTA(M33:M73)</f>
        <v/>
      </c>
      <c r="N75" s="309">
        <f>COUNTA(N33:N73)</f>
        <v/>
      </c>
      <c r="O75" s="309">
        <f>COUNTA(O33:O73)</f>
        <v/>
      </c>
      <c r="P75" s="309">
        <f>COUNTA(P33:P73)</f>
        <v/>
      </c>
      <c r="Q75" s="309">
        <f>COUNTA(Q33:Q73)</f>
        <v/>
      </c>
      <c r="R75" s="309">
        <f>COUNTA(R33:R73)</f>
        <v/>
      </c>
      <c r="S75" s="309">
        <f>COUNTA(S33:S73)</f>
        <v/>
      </c>
      <c r="T75" s="309">
        <f>COUNTA(T33:T73)</f>
        <v/>
      </c>
      <c r="U75" s="309">
        <f>COUNTA(U33:U73)</f>
        <v/>
      </c>
      <c r="V75" s="309">
        <f>COUNTA(V33:V73)</f>
        <v/>
      </c>
      <c r="W75" s="309">
        <f>COUNTA(W33:W73)</f>
        <v/>
      </c>
      <c r="X75" s="309">
        <f>COUNTA(X33:X73)</f>
        <v/>
      </c>
      <c r="Y75" s="309">
        <f>COUNTA(Y33:Y73)</f>
        <v/>
      </c>
      <c r="Z75" s="309">
        <f>COUNTA(Z33:Z73)</f>
        <v/>
      </c>
      <c r="AA75" s="309">
        <f>COUNTA(AA33:AA73)</f>
        <v/>
      </c>
      <c r="AB75" s="309">
        <f>COUNTA(AB33:AB73)</f>
        <v/>
      </c>
      <c r="AC75" s="309">
        <f>COUNTA(AC33:AC73)</f>
        <v/>
      </c>
      <c r="AD75" s="309">
        <f>COUNTA(AD33:AD73)</f>
        <v/>
      </c>
      <c r="AE75" s="309">
        <f>COUNTA(AE33:AE73)</f>
        <v/>
      </c>
      <c r="AF75" s="309">
        <f>COUNTA(AF33:AF73)</f>
        <v/>
      </c>
      <c r="AG75" s="309">
        <f>COUNTA(AG33:AG73)</f>
        <v/>
      </c>
      <c r="AH75" s="309">
        <f>COUNTA(AH33:AH73)</f>
        <v/>
      </c>
      <c r="AI75" s="309">
        <f>SUM(AI33:AI73)</f>
        <v/>
      </c>
      <c r="AK75" s="398">
        <f>SUM(AK33:AK73)</f>
        <v/>
      </c>
      <c r="AL75" s="398">
        <f>SUM(AL33:AL73)</f>
        <v/>
      </c>
      <c r="AM75" s="398">
        <f>SUM(AM33:AM73)</f>
        <v/>
      </c>
      <c r="AN75" s="398">
        <f>SUM(AN33:AN73)</f>
        <v/>
      </c>
      <c r="AO75" s="398">
        <f>SUM(AO33:AO73)</f>
        <v/>
      </c>
      <c r="AP75" s="398">
        <f>SUM(AP33:AP73)</f>
        <v/>
      </c>
      <c r="AQ75" s="398">
        <f>SUM(AQ33:AQ73)</f>
        <v/>
      </c>
      <c r="AR75" s="398">
        <f>SUM(AR33:AR73)</f>
        <v/>
      </c>
      <c r="AS75" s="398">
        <f>SUM(AS33:AS73)</f>
        <v/>
      </c>
      <c r="AT75" s="398">
        <f>SUM(AT33:AT73)</f>
        <v/>
      </c>
      <c r="AU75" s="398">
        <f>SUM(AU33:AU73)</f>
        <v/>
      </c>
      <c r="AV75" s="398">
        <f>SUM(AV33:AV73)</f>
        <v/>
      </c>
      <c r="AW75" s="398">
        <f>SUM(AW33:AW73)</f>
        <v/>
      </c>
      <c r="AX75" s="398">
        <f>SUM(AX33:AX73)</f>
        <v/>
      </c>
      <c r="AY75" s="398">
        <f>SUM(AY33:AY73)</f>
        <v/>
      </c>
      <c r="BA75" s="311">
        <f>SUM(BA33:BA73)</f>
        <v/>
      </c>
      <c r="BB75" s="311">
        <f>SUM(BB33:BB73)</f>
        <v/>
      </c>
      <c r="BC75" s="311">
        <f>SUM(BC33:BC73)</f>
        <v/>
      </c>
      <c r="BD75" s="311">
        <f>SUM(BD33:BD73)</f>
        <v/>
      </c>
      <c r="BE75" s="311">
        <f>SUM(BE33:BE73)</f>
        <v/>
      </c>
      <c r="BF75" s="311">
        <f>SUM(BF33:BF73)</f>
        <v/>
      </c>
      <c r="BG75" s="311">
        <f>SUM(BG33:BG73)</f>
        <v/>
      </c>
      <c r="BH75" s="311">
        <f>SUM(BH33:BH73)</f>
        <v/>
      </c>
      <c r="BI75" s="311">
        <f>SUM(BI33:BI73)</f>
        <v/>
      </c>
      <c r="BJ75" s="311">
        <f>SUM(BJ33:BJ73)</f>
        <v/>
      </c>
      <c r="BK75" s="311">
        <f>SUM(BK33:BK73)</f>
        <v/>
      </c>
      <c r="BL75" s="311">
        <f>SUM(BL33:BL73)</f>
        <v/>
      </c>
      <c r="BM75" s="311">
        <f>SUM(BM33:BM73)</f>
        <v/>
      </c>
      <c r="BN75" s="311">
        <f>SUM(BN33:BN73)</f>
        <v/>
      </c>
      <c r="BO75" s="311">
        <f>SUM(BO33:BO73)</f>
        <v/>
      </c>
      <c r="BP75" s="311">
        <f>SUM(BP33:BP73)</f>
        <v/>
      </c>
      <c r="BQ75" s="311">
        <f>SUM(BQ33:BQ73)</f>
        <v/>
      </c>
    </row>
    <row r="76" customFormat="1" s="38">
      <c r="AK76" s="373" t="n"/>
      <c r="AL76" s="373" t="n"/>
      <c r="AM76" s="373" t="n"/>
      <c r="AN76" s="373" t="n"/>
      <c r="AO76" s="373" t="n"/>
      <c r="AP76" s="373" t="n"/>
      <c r="AQ76" s="373" t="n"/>
      <c r="AR76" s="373" t="n"/>
      <c r="AS76" s="373" t="n"/>
      <c r="AT76" s="373" t="n"/>
      <c r="AU76" s="373" t="n"/>
      <c r="AV76" s="373" t="n"/>
      <c r="AW76" s="373" t="n"/>
      <c r="AX76" s="373" t="n"/>
    </row>
    <row r="77" customFormat="1" s="38">
      <c r="AK77" s="373" t="n"/>
      <c r="AL77" s="373" t="n"/>
      <c r="AM77" s="373" t="n"/>
      <c r="AN77" s="373" t="n"/>
      <c r="AO77" s="373" t="n"/>
      <c r="AP77" s="373" t="n"/>
      <c r="AQ77" s="373" t="n"/>
      <c r="AR77" s="373" t="n"/>
      <c r="AS77" s="373" t="n"/>
      <c r="AT77" s="373" t="n"/>
      <c r="AU77" s="373" t="n"/>
      <c r="AV77" s="373" t="n"/>
      <c r="AW77" s="373" t="n"/>
      <c r="AX77" s="373" t="n"/>
    </row>
    <row r="78" customFormat="1" s="38">
      <c r="AK78" s="373" t="n"/>
      <c r="AL78" s="373" t="n"/>
      <c r="AM78" s="373" t="n"/>
      <c r="AN78" s="373" t="n"/>
      <c r="AO78" s="373" t="n"/>
      <c r="AP78" s="373" t="n"/>
      <c r="AQ78" s="373" t="n"/>
      <c r="AR78" s="373" t="n"/>
      <c r="AS78" s="373" t="n"/>
      <c r="AT78" s="373" t="n"/>
      <c r="AU78" s="373" t="n"/>
      <c r="AV78" s="373" t="n"/>
      <c r="AW78" s="373" t="n"/>
      <c r="AX78" s="373" t="n"/>
    </row>
    <row r="79" ht="21.75" customFormat="1" customHeight="1" s="38" thickBot="1">
      <c r="AK79" s="373" t="n"/>
      <c r="AL79" s="373" t="n"/>
      <c r="AM79" s="373" t="n"/>
      <c r="AN79" s="373" t="n"/>
      <c r="AO79" s="373" t="n"/>
      <c r="AP79" s="373" t="n"/>
      <c r="AQ79" s="373" t="n"/>
      <c r="AR79" s="373" t="n"/>
      <c r="AS79" s="373" t="n"/>
      <c r="AT79" s="373" t="n"/>
      <c r="AU79" s="373" t="n"/>
      <c r="AV79" s="373" t="n"/>
      <c r="AW79" s="373" t="n"/>
      <c r="AX79" s="373" t="n"/>
    </row>
    <row r="80" ht="27.75" customFormat="1" customHeight="1" s="38" thickBot="1" thickTop="1">
      <c r="A80" s="279" t="inlineStr">
        <is>
          <t xml:space="preserve">By daypart </t>
        </is>
      </c>
      <c r="B80" s="1188" t="inlineStr">
        <is>
          <t>Ins</t>
        </is>
      </c>
      <c r="C80" s="1189" t="inlineStr">
        <is>
          <t>%</t>
        </is>
      </c>
      <c r="AK80" s="373" t="n"/>
      <c r="AL80" s="373" t="n"/>
      <c r="AM80" s="373" t="n"/>
      <c r="AN80" s="373" t="n"/>
      <c r="AO80" s="373" t="n"/>
      <c r="AP80" s="373" t="n"/>
      <c r="AQ80" s="373" t="n"/>
      <c r="AR80" s="373" t="n"/>
      <c r="AS80" s="373" t="n"/>
      <c r="AT80" s="373" t="n"/>
      <c r="AU80" s="373" t="n"/>
      <c r="AV80" s="373" t="n"/>
      <c r="AW80" s="373" t="n"/>
      <c r="AX80" s="373" t="n"/>
    </row>
    <row r="81" ht="26.25" customFormat="1" customHeight="1" s="38" thickTop="1">
      <c r="A81" s="282" t="inlineStr">
        <is>
          <t>NPT</t>
        </is>
      </c>
      <c r="B81" s="56">
        <f>BA75</f>
        <v/>
      </c>
      <c r="C81" s="57">
        <f>B81/$B$83</f>
        <v/>
      </c>
      <c r="AK81" s="373" t="n"/>
      <c r="AL81" s="373" t="n"/>
      <c r="AM81" s="373" t="n"/>
      <c r="AN81" s="373" t="n"/>
      <c r="AO81" s="373" t="n"/>
      <c r="AP81" s="373" t="n"/>
      <c r="AQ81" s="373" t="n"/>
      <c r="AR81" s="373" t="n"/>
      <c r="AS81" s="373" t="n"/>
      <c r="AT81" s="373" t="n"/>
      <c r="AU81" s="373" t="n"/>
      <c r="AV81" s="373" t="n"/>
      <c r="AW81" s="373" t="n"/>
      <c r="AX81" s="373" t="n"/>
    </row>
    <row r="82" ht="25.5" customFormat="1" customHeight="1" s="38">
      <c r="A82" s="283" t="inlineStr">
        <is>
          <t>PT</t>
        </is>
      </c>
      <c r="B82" s="58">
        <f>BB75</f>
        <v/>
      </c>
      <c r="C82" s="57">
        <f>B82/$B$83</f>
        <v/>
      </c>
      <c r="AK82" s="373" t="n"/>
      <c r="AL82" s="373" t="n"/>
      <c r="AM82" s="373" t="n"/>
      <c r="AN82" s="373" t="n"/>
      <c r="AO82" s="373" t="n"/>
      <c r="AP82" s="373" t="n"/>
      <c r="AQ82" s="373" t="n"/>
      <c r="AR82" s="373" t="n"/>
      <c r="AS82" s="373" t="n"/>
      <c r="AT82" s="373" t="n"/>
      <c r="AU82" s="373" t="n"/>
      <c r="AV82" s="373" t="n"/>
      <c r="AW82" s="373" t="n"/>
      <c r="AX82" s="373" t="n"/>
    </row>
    <row r="83" ht="27" customFormat="1" customHeight="1" s="38" thickBot="1">
      <c r="A83" s="284" t="inlineStr">
        <is>
          <t>TOTAL</t>
        </is>
      </c>
      <c r="B83" s="59">
        <f>SUM(B81:B82)</f>
        <v/>
      </c>
      <c r="C83" s="60">
        <f>SUM(C81:C82)</f>
        <v/>
      </c>
      <c r="AK83" s="373" t="n"/>
      <c r="AL83" s="373" t="n"/>
      <c r="AM83" s="373" t="n"/>
      <c r="AN83" s="373" t="n"/>
      <c r="AO83" s="373" t="n"/>
      <c r="AP83" s="373" t="n"/>
      <c r="AQ83" s="373" t="n"/>
      <c r="AR83" s="373" t="n"/>
      <c r="AS83" s="373" t="n"/>
      <c r="AT83" s="373" t="n"/>
      <c r="AU83" s="373" t="n"/>
      <c r="AV83" s="373" t="n"/>
      <c r="AW83" s="373" t="n"/>
      <c r="AX83" s="373" t="n"/>
    </row>
    <row r="84" ht="21.75" customFormat="1" customHeight="1" s="38" thickTop="1">
      <c r="AK84" s="373" t="n"/>
      <c r="AL84" s="373" t="n"/>
      <c r="AM84" s="373" t="n"/>
      <c r="AN84" s="373" t="n"/>
      <c r="AO84" s="373" t="n"/>
      <c r="AP84" s="373" t="n"/>
      <c r="AQ84" s="373" t="n"/>
      <c r="AR84" s="373" t="n"/>
      <c r="AS84" s="373" t="n"/>
      <c r="AT84" s="373" t="n"/>
      <c r="AU84" s="373" t="n"/>
      <c r="AV84" s="373" t="n"/>
      <c r="AW84" s="373" t="n"/>
      <c r="AX84" s="373" t="n"/>
    </row>
    <row r="85" customFormat="1" s="38">
      <c r="AK85" s="373" t="n"/>
      <c r="AL85" s="373" t="n"/>
      <c r="AM85" s="373" t="n"/>
      <c r="AN85" s="373" t="n"/>
      <c r="AO85" s="373" t="n"/>
      <c r="AP85" s="373" t="n"/>
      <c r="AQ85" s="373" t="n"/>
      <c r="AR85" s="373" t="n"/>
      <c r="AS85" s="373" t="n"/>
      <c r="AT85" s="373" t="n"/>
      <c r="AU85" s="373" t="n"/>
      <c r="AV85" s="373" t="n"/>
      <c r="AW85" s="373" t="n"/>
      <c r="AX85" s="373" t="n"/>
    </row>
    <row r="86" ht="21.75" customFormat="1" customHeight="1" s="38" thickBot="1">
      <c r="AK86" s="373" t="n"/>
      <c r="AL86" s="373" t="n"/>
      <c r="AM86" s="373" t="n"/>
      <c r="AN86" s="373" t="n"/>
      <c r="AO86" s="373" t="n"/>
      <c r="AP86" s="373" t="n"/>
      <c r="AQ86" s="373" t="n"/>
      <c r="AR86" s="373" t="n"/>
      <c r="AS86" s="373" t="n"/>
      <c r="AT86" s="373" t="n"/>
      <c r="AU86" s="373" t="n"/>
      <c r="AV86" s="373" t="n"/>
      <c r="AW86" s="373" t="n"/>
      <c r="AX86" s="373" t="n"/>
    </row>
    <row r="87" ht="27.75" customFormat="1" customHeight="1" s="38" thickBot="1" thickTop="1">
      <c r="A87" s="285" t="inlineStr">
        <is>
          <t>Duration</t>
        </is>
      </c>
      <c r="B87" s="312">
        <f>SUM(BC75:BQ75)</f>
        <v/>
      </c>
      <c r="AK87" s="373" t="n"/>
      <c r="AL87" s="373" t="n"/>
      <c r="AM87" s="373" t="n"/>
      <c r="AN87" s="373" t="n"/>
      <c r="AO87" s="373" t="n"/>
      <c r="AP87" s="373" t="n"/>
      <c r="AQ87" s="373" t="n"/>
      <c r="AR87" s="373" t="n"/>
      <c r="AS87" s="373" t="n"/>
      <c r="AT87" s="373" t="n"/>
      <c r="AU87" s="373" t="n"/>
      <c r="AV87" s="373" t="n"/>
      <c r="AW87" s="373" t="n"/>
      <c r="AX87" s="373" t="n"/>
    </row>
    <row r="88" ht="21.75" customFormat="1" customHeight="1" s="38" thickTop="1">
      <c r="AK88" s="373" t="n"/>
      <c r="AL88" s="373" t="n"/>
      <c r="AM88" s="373" t="n"/>
      <c r="AN88" s="373" t="n"/>
      <c r="AO88" s="373" t="n"/>
      <c r="AP88" s="373" t="n"/>
      <c r="AQ88" s="373" t="n"/>
      <c r="AR88" s="373" t="n"/>
      <c r="AS88" s="373" t="n"/>
      <c r="AT88" s="373" t="n"/>
      <c r="AU88" s="373" t="n"/>
      <c r="AV88" s="373" t="n"/>
      <c r="AW88" s="373" t="n"/>
      <c r="AX88" s="373" t="n"/>
    </row>
    <row r="89" customFormat="1" s="38">
      <c r="AK89" s="373" t="n"/>
      <c r="AL89" s="373" t="n"/>
      <c r="AM89" s="373" t="n"/>
      <c r="AN89" s="373" t="n"/>
      <c r="AO89" s="373" t="n"/>
      <c r="AP89" s="373" t="n"/>
      <c r="AQ89" s="373" t="n"/>
      <c r="AR89" s="373" t="n"/>
      <c r="AS89" s="373" t="n"/>
      <c r="AT89" s="373" t="n"/>
      <c r="AU89" s="373" t="n"/>
      <c r="AV89" s="373" t="n"/>
      <c r="AW89" s="373" t="n"/>
      <c r="AX89" s="373" t="n"/>
    </row>
    <row r="90" customFormat="1" s="38">
      <c r="AK90" s="373" t="n"/>
      <c r="AL90" s="373" t="n"/>
      <c r="AM90" s="373" t="n"/>
      <c r="AN90" s="373" t="n"/>
      <c r="AO90" s="373" t="n"/>
      <c r="AP90" s="373" t="n"/>
      <c r="AQ90" s="373" t="n"/>
      <c r="AR90" s="373" t="n"/>
      <c r="AS90" s="373" t="n"/>
      <c r="AT90" s="373" t="n"/>
      <c r="AU90" s="373" t="n"/>
      <c r="AV90" s="373" t="n"/>
      <c r="AW90" s="373" t="n"/>
      <c r="AX90" s="373" t="n"/>
    </row>
    <row r="91" customFormat="1" s="38">
      <c r="AK91" s="373" t="n"/>
      <c r="AL91" s="373" t="n"/>
      <c r="AM91" s="373" t="n"/>
      <c r="AN91" s="373" t="n"/>
      <c r="AO91" s="373" t="n"/>
      <c r="AP91" s="373" t="n"/>
      <c r="AQ91" s="373" t="n"/>
      <c r="AR91" s="373" t="n"/>
      <c r="AS91" s="373" t="n"/>
      <c r="AT91" s="373" t="n"/>
      <c r="AU91" s="373" t="n"/>
      <c r="AV91" s="373" t="n"/>
      <c r="AW91" s="373" t="n"/>
      <c r="AX91" s="373" t="n"/>
    </row>
    <row r="92" customFormat="1" s="38">
      <c r="AK92" s="373" t="n"/>
      <c r="AL92" s="373" t="n"/>
      <c r="AM92" s="373" t="n"/>
      <c r="AN92" s="373" t="n"/>
      <c r="AO92" s="373" t="n"/>
      <c r="AP92" s="373" t="n"/>
      <c r="AQ92" s="373" t="n"/>
      <c r="AR92" s="373" t="n"/>
      <c r="AS92" s="373" t="n"/>
      <c r="AT92" s="373" t="n"/>
      <c r="AU92" s="373" t="n"/>
      <c r="AV92" s="373" t="n"/>
      <c r="AW92" s="373" t="n"/>
      <c r="AX92" s="373" t="n"/>
    </row>
    <row r="93" customFormat="1" s="38">
      <c r="AK93" s="373" t="n"/>
      <c r="AL93" s="373" t="n"/>
      <c r="AM93" s="373" t="n"/>
      <c r="AN93" s="373" t="n"/>
      <c r="AO93" s="373" t="n"/>
      <c r="AP93" s="373" t="n"/>
      <c r="AQ93" s="373" t="n"/>
      <c r="AR93" s="373" t="n"/>
      <c r="AS93" s="373" t="n"/>
      <c r="AT93" s="373" t="n"/>
      <c r="AU93" s="373" t="n"/>
      <c r="AV93" s="373" t="n"/>
      <c r="AW93" s="373" t="n"/>
      <c r="AX93" s="373" t="n"/>
    </row>
    <row r="94" customFormat="1" s="38">
      <c r="AK94" s="373" t="n"/>
      <c r="AL94" s="373" t="n"/>
      <c r="AM94" s="373" t="n"/>
      <c r="AN94" s="373" t="n"/>
      <c r="AO94" s="373" t="n"/>
      <c r="AP94" s="373" t="n"/>
      <c r="AQ94" s="373" t="n"/>
      <c r="AR94" s="373" t="n"/>
      <c r="AS94" s="373" t="n"/>
      <c r="AT94" s="373" t="n"/>
      <c r="AU94" s="373" t="n"/>
      <c r="AV94" s="373" t="n"/>
      <c r="AW94" s="373" t="n"/>
      <c r="AX94" s="373" t="n"/>
    </row>
    <row r="95" customFormat="1" s="38">
      <c r="AK95" s="373" t="n"/>
      <c r="AL95" s="373" t="n"/>
      <c r="AM95" s="373" t="n"/>
      <c r="AN95" s="373" t="n"/>
      <c r="AO95" s="373" t="n"/>
      <c r="AP95" s="373" t="n"/>
      <c r="AQ95" s="373" t="n"/>
      <c r="AR95" s="373" t="n"/>
      <c r="AS95" s="373" t="n"/>
      <c r="AT95" s="373" t="n"/>
      <c r="AU95" s="373" t="n"/>
      <c r="AV95" s="373" t="n"/>
      <c r="AW95" s="373" t="n"/>
      <c r="AX95" s="373" t="n"/>
    </row>
    <row r="96" customFormat="1" s="38">
      <c r="AK96" s="373" t="n"/>
      <c r="AL96" s="373" t="n"/>
      <c r="AM96" s="373" t="n"/>
      <c r="AN96" s="373" t="n"/>
      <c r="AO96" s="373" t="n"/>
      <c r="AP96" s="373" t="n"/>
      <c r="AQ96" s="373" t="n"/>
      <c r="AR96" s="373" t="n"/>
      <c r="AS96" s="373" t="n"/>
      <c r="AT96" s="373" t="n"/>
      <c r="AU96" s="373" t="n"/>
      <c r="AV96" s="373" t="n"/>
      <c r="AW96" s="373" t="n"/>
      <c r="AX96" s="373" t="n"/>
    </row>
    <row r="97" customFormat="1" s="38">
      <c r="AK97" s="373" t="n"/>
      <c r="AL97" s="373" t="n"/>
      <c r="AM97" s="373" t="n"/>
      <c r="AN97" s="373" t="n"/>
      <c r="AO97" s="373" t="n"/>
      <c r="AP97" s="373" t="n"/>
      <c r="AQ97" s="373" t="n"/>
      <c r="AR97" s="373" t="n"/>
      <c r="AS97" s="373" t="n"/>
      <c r="AT97" s="373" t="n"/>
      <c r="AU97" s="373" t="n"/>
      <c r="AV97" s="373" t="n"/>
      <c r="AW97" s="373" t="n"/>
      <c r="AX97" s="373" t="n"/>
    </row>
    <row r="98" customFormat="1" s="38">
      <c r="AK98" s="373" t="n"/>
      <c r="AL98" s="373" t="n"/>
      <c r="AM98" s="373" t="n"/>
      <c r="AN98" s="373" t="n"/>
      <c r="AO98" s="373" t="n"/>
      <c r="AP98" s="373" t="n"/>
      <c r="AQ98" s="373" t="n"/>
      <c r="AR98" s="373" t="n"/>
      <c r="AS98" s="373" t="n"/>
      <c r="AT98" s="373" t="n"/>
      <c r="AU98" s="373" t="n"/>
      <c r="AV98" s="373" t="n"/>
      <c r="AW98" s="373" t="n"/>
      <c r="AX98" s="373" t="n"/>
    </row>
    <row r="99" customFormat="1" s="38">
      <c r="AK99" s="373" t="n"/>
      <c r="AL99" s="373" t="n"/>
      <c r="AM99" s="373" t="n"/>
      <c r="AN99" s="373" t="n"/>
      <c r="AO99" s="373" t="n"/>
      <c r="AP99" s="373" t="n"/>
      <c r="AQ99" s="373" t="n"/>
      <c r="AR99" s="373" t="n"/>
      <c r="AS99" s="373" t="n"/>
      <c r="AT99" s="373" t="n"/>
      <c r="AU99" s="373" t="n"/>
      <c r="AV99" s="373" t="n"/>
      <c r="AW99" s="373" t="n"/>
      <c r="AX99" s="373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customFormat="1" s="38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customFormat="1" s="38"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customFormat="1" s="38"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customFormat="1" s="38"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customFormat="1" s="38"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customFormat="1" s="38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customFormat="1" s="38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customFormat="1" s="38"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customFormat="1" s="38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21" min="0" max="141" man="1"/>
  </rowBreaks>
</worksheet>
</file>

<file path=xl/worksheets/sheet22.xml><?xml version="1.0" encoding="utf-8"?>
<worksheet xmlns="http://schemas.openxmlformats.org/spreadsheetml/2006/main">
  <sheetPr codeName="Sheet19">
    <outlinePr summaryBelow="1" summaryRight="1"/>
    <pageSetUpPr/>
  </sheetPr>
  <dimension ref="A1:BQ1999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8.140625" customWidth="1" style="35" min="35" max="36"/>
    <col width="9.140625" customWidth="1" style="373" min="37" max="51"/>
    <col width="9.140625" customWidth="1" style="38" min="52" max="52"/>
    <col width="11.28515625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125" t="inlineStr">
        <is>
          <t>Client:</t>
        </is>
      </c>
      <c r="B2" s="127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126" t="inlineStr">
        <is>
          <t>Campaign duration</t>
        </is>
      </c>
      <c r="B5" s="12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400" t="inlineStr">
        <is>
          <t>Spot name</t>
        </is>
      </c>
      <c r="B10" s="401" t="inlineStr">
        <is>
          <t>Lenght</t>
        </is>
      </c>
      <c r="C10" s="402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L11" s="38" t="n"/>
      <c r="M11" s="38" t="n"/>
      <c r="N11" s="38" t="n"/>
      <c r="O11" s="38" t="n"/>
      <c r="P11" s="38" t="n"/>
      <c r="Q11" s="38" t="n"/>
      <c r="S11" s="38" t="n"/>
      <c r="T11" s="38" t="n"/>
      <c r="U11" s="38" t="n"/>
      <c r="V11" s="38" t="n"/>
      <c r="W11" s="38" t="n"/>
      <c r="X11" s="38" t="n"/>
      <c r="Y11" s="38" t="n"/>
      <c r="Z11" s="38" t="n"/>
      <c r="AA11" s="38" t="n"/>
      <c r="AB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1.75" customHeight="1" thickBot="1">
      <c r="A28" s="983" t="inlineStr">
        <is>
          <t>DIVA - Universal</t>
        </is>
      </c>
      <c r="B28" s="1113" t="n"/>
      <c r="C28" s="1113" t="n"/>
      <c r="D28" s="1113" t="n"/>
      <c r="E28" s="1190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79" t="inlineStr">
        <is>
          <t># Of
Spots A</t>
        </is>
      </c>
      <c r="AL28" s="979" t="inlineStr">
        <is>
          <t># Of
Spots B</t>
        </is>
      </c>
      <c r="AM28" s="979" t="inlineStr">
        <is>
          <t># Of
Spots C</t>
        </is>
      </c>
      <c r="AN28" s="979" t="inlineStr">
        <is>
          <t># Of
Spots D</t>
        </is>
      </c>
      <c r="AO28" s="979" t="inlineStr">
        <is>
          <t># Of
Spots E</t>
        </is>
      </c>
      <c r="AP28" s="979" t="inlineStr">
        <is>
          <t># Of
Spots F</t>
        </is>
      </c>
      <c r="AQ28" s="979" t="inlineStr">
        <is>
          <t># Of
Spots G</t>
        </is>
      </c>
      <c r="AR28" s="979" t="inlineStr">
        <is>
          <t># Of
Spots H</t>
        </is>
      </c>
      <c r="AS28" s="979" t="inlineStr">
        <is>
          <t># Of
Spots I</t>
        </is>
      </c>
      <c r="AT28" s="979" t="inlineStr">
        <is>
          <t># Of
Spots J</t>
        </is>
      </c>
      <c r="AU28" s="979" t="inlineStr">
        <is>
          <t># Of
Spots K</t>
        </is>
      </c>
      <c r="AV28" s="979" t="inlineStr">
        <is>
          <t># Of
Spots L</t>
        </is>
      </c>
      <c r="AW28" s="979" t="inlineStr">
        <is>
          <t># Of
Spots M</t>
        </is>
      </c>
      <c r="AX28" s="979" t="inlineStr">
        <is>
          <t># Of
Spots N</t>
        </is>
      </c>
      <c r="AY28" s="979" t="inlineStr">
        <is>
          <t># Of
Spots O</t>
        </is>
      </c>
      <c r="BA28" s="991" t="inlineStr">
        <is>
          <t>NPT</t>
        </is>
      </c>
      <c r="BB28" s="992" t="inlineStr">
        <is>
          <t>PT</t>
        </is>
      </c>
      <c r="BC28" s="991" t="inlineStr">
        <is>
          <t>A</t>
        </is>
      </c>
      <c r="BD28" s="992" t="inlineStr">
        <is>
          <t>B</t>
        </is>
      </c>
      <c r="BE28" s="991" t="inlineStr">
        <is>
          <t>C</t>
        </is>
      </c>
      <c r="BF28" s="992" t="inlineStr">
        <is>
          <t>D</t>
        </is>
      </c>
      <c r="BG28" s="991" t="inlineStr">
        <is>
          <t>E</t>
        </is>
      </c>
      <c r="BH28" s="992" t="inlineStr">
        <is>
          <t>F</t>
        </is>
      </c>
      <c r="BI28" s="991" t="inlineStr">
        <is>
          <t>G</t>
        </is>
      </c>
      <c r="BJ28" s="992" t="inlineStr">
        <is>
          <t>H</t>
        </is>
      </c>
      <c r="BK28" s="991" t="inlineStr">
        <is>
          <t>I</t>
        </is>
      </c>
      <c r="BL28" s="992" t="inlineStr">
        <is>
          <t>J</t>
        </is>
      </c>
      <c r="BM28" s="991" t="inlineStr">
        <is>
          <t>K</t>
        </is>
      </c>
      <c r="BN28" s="992" t="inlineStr">
        <is>
          <t>L</t>
        </is>
      </c>
      <c r="BO28" s="991" t="inlineStr">
        <is>
          <t>M</t>
        </is>
      </c>
      <c r="BP28" s="992" t="inlineStr">
        <is>
          <t>N</t>
        </is>
      </c>
      <c r="BQ28" s="99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403" t="inlineStr">
        <is>
          <t>Program Name</t>
        </is>
      </c>
      <c r="B32" s="404" t="inlineStr">
        <is>
          <t>Start</t>
        </is>
      </c>
      <c r="C32" s="405" t="inlineStr">
        <is>
          <t>Day Part</t>
        </is>
      </c>
      <c r="D32" s="406" t="inlineStr">
        <is>
          <t>Day</t>
        </is>
      </c>
      <c r="AJ32" s="38" t="n"/>
      <c r="AK32" s="407" t="n"/>
      <c r="AL32" s="408" t="n"/>
      <c r="AM32" s="408" t="n"/>
      <c r="AN32" s="408" t="n"/>
      <c r="AO32" s="408" t="n"/>
      <c r="AP32" s="408" t="n"/>
      <c r="AQ32" s="408" t="n"/>
      <c r="AR32" s="408" t="n"/>
      <c r="AS32" s="408" t="n"/>
      <c r="AT32" s="408" t="n"/>
      <c r="AU32" s="408" t="n"/>
      <c r="AV32" s="408" t="n"/>
      <c r="AW32" s="408" t="n"/>
      <c r="AX32" s="408" t="n"/>
      <c r="AY32" s="408" t="n"/>
      <c r="BA32" s="409" t="n"/>
      <c r="BB32" s="409" t="n"/>
      <c r="BC32" s="409" t="n"/>
      <c r="BD32" s="409" t="n"/>
      <c r="BE32" s="409" t="n"/>
      <c r="BF32" s="409" t="n"/>
      <c r="BG32" s="409" t="n"/>
      <c r="BH32" s="409" t="n"/>
      <c r="BI32" s="409" t="n"/>
      <c r="BJ32" s="409" t="n"/>
      <c r="BK32" s="409" t="n"/>
      <c r="BL32" s="409" t="n"/>
      <c r="BM32" s="409" t="n"/>
      <c r="BN32" s="409" t="n"/>
      <c r="BO32" s="409" t="n"/>
      <c r="BP32" s="409" t="n"/>
      <c r="BQ32" s="409" t="n"/>
    </row>
    <row r="33" ht="21.75" customHeight="1" thickBot="1">
      <c r="A33" s="299" t="inlineStr">
        <is>
          <t>Break</t>
        </is>
      </c>
      <c r="B33" s="1129" t="inlineStr">
        <is>
          <t>06:00</t>
        </is>
      </c>
      <c r="C33" s="249" t="inlineStr">
        <is>
          <t>NPT</t>
        </is>
      </c>
      <c r="D33" s="391" t="inlineStr">
        <is>
          <t>Mo - Su</t>
        </is>
      </c>
      <c r="E33" s="1088" t="n"/>
      <c r="F33" s="1088" t="n"/>
      <c r="G33" s="1088" t="n"/>
      <c r="H33" s="1086" t="n"/>
      <c r="I33" s="1088" t="n"/>
      <c r="J33" s="1088" t="n"/>
      <c r="K33" s="1088" t="n"/>
      <c r="L33" s="1088" t="n"/>
      <c r="M33" s="1086" t="n"/>
      <c r="N33" s="1088" t="n"/>
      <c r="O33" s="1086" t="n"/>
      <c r="P33" s="1088" t="n"/>
      <c r="Q33" s="1088" t="n"/>
      <c r="R33" s="1088" t="n"/>
      <c r="S33" s="1086" t="n"/>
      <c r="T33" s="1088" t="n"/>
      <c r="U33" s="1088" t="n"/>
      <c r="V33" s="1088" t="n"/>
      <c r="W33" s="1088" t="n"/>
      <c r="X33" s="1098" t="n"/>
      <c r="Y33" s="1088" t="n"/>
      <c r="Z33" s="1088" t="n"/>
      <c r="AA33" s="1086" t="n"/>
      <c r="AB33" s="1088" t="n"/>
      <c r="AC33" s="1088" t="n"/>
      <c r="AD33" s="1088" t="n"/>
      <c r="AE33" s="1088" t="n"/>
      <c r="AF33" s="1098" t="n"/>
      <c r="AG33" s="1086" t="n"/>
      <c r="AH33" s="1088" t="n"/>
      <c r="AI33" s="34">
        <f>COUNTA(E33:AH33)</f>
        <v/>
      </c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.75" customHeight="1" thickBot="1">
      <c r="A34" s="299" t="inlineStr">
        <is>
          <t>A MATCH IN MANHATTAN (2023)</t>
        </is>
      </c>
      <c r="B34" s="1129" t="inlineStr">
        <is>
          <t>06:15</t>
        </is>
      </c>
      <c r="C34" s="249" t="inlineStr">
        <is>
          <t>NPT</t>
        </is>
      </c>
      <c r="D34" s="391" t="inlineStr">
        <is>
          <t>Mo - Su</t>
        </is>
      </c>
      <c r="E34" s="1086" t="n"/>
      <c r="F34" s="1086" t="n"/>
      <c r="G34" s="1086" t="n"/>
      <c r="H34" s="1088" t="n"/>
      <c r="I34" s="1086" t="n"/>
      <c r="J34" s="1098" t="n"/>
      <c r="K34" s="1098" t="n"/>
      <c r="L34" s="1086" t="n"/>
      <c r="M34" s="1088" t="n"/>
      <c r="N34" s="1086" t="n"/>
      <c r="O34" s="1088" t="n"/>
      <c r="P34" s="1086" t="n"/>
      <c r="Q34" s="1098" t="n"/>
      <c r="R34" s="1098" t="n"/>
      <c r="S34" s="1088" t="n"/>
      <c r="T34" s="1086" t="n"/>
      <c r="U34" s="1086" t="n"/>
      <c r="V34" s="1086" t="n"/>
      <c r="W34" s="1086" t="n"/>
      <c r="X34" s="1098" t="n"/>
      <c r="Y34" s="1098" t="n"/>
      <c r="Z34" s="1086" t="n"/>
      <c r="AA34" s="1086" t="n"/>
      <c r="AB34" s="1086" t="n"/>
      <c r="AC34" s="1088" t="n"/>
      <c r="AD34" s="1086" t="n"/>
      <c r="AE34" s="1098" t="n"/>
      <c r="AF34" s="1088" t="n"/>
      <c r="AG34" s="1088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.75" customHeight="1" thickBot="1">
      <c r="A35" s="299" t="inlineStr">
        <is>
          <t>A TASTE OF TUSCANY (2022)</t>
        </is>
      </c>
      <c r="B35" s="1129" t="inlineStr">
        <is>
          <t>06:30</t>
        </is>
      </c>
      <c r="C35" s="249" t="inlineStr">
        <is>
          <t>NPT</t>
        </is>
      </c>
      <c r="D35" s="391" t="inlineStr">
        <is>
          <t>Mo - Su</t>
        </is>
      </c>
      <c r="E35" s="1086" t="n"/>
      <c r="F35" s="1088" t="n"/>
      <c r="G35" s="1086" t="n"/>
      <c r="H35" s="1086" t="n"/>
      <c r="I35" s="1086" t="n"/>
      <c r="J35" s="1098" t="n"/>
      <c r="K35" s="1098" t="n"/>
      <c r="L35" s="1086" t="n"/>
      <c r="M35" s="1088" t="n"/>
      <c r="N35" s="1088" t="n"/>
      <c r="O35" s="1088" t="n"/>
      <c r="P35" s="1086" t="n"/>
      <c r="Q35" s="1098" t="n"/>
      <c r="R35" s="1098" t="n"/>
      <c r="S35" s="1086" t="n"/>
      <c r="T35" s="1086" t="n"/>
      <c r="U35" s="1088" t="n"/>
      <c r="V35" s="1086" t="n"/>
      <c r="W35" s="1088" t="n"/>
      <c r="X35" s="1088" t="n"/>
      <c r="Y35" s="1098" t="n"/>
      <c r="Z35" s="1086" t="n"/>
      <c r="AA35" s="1088" t="n"/>
      <c r="AB35" s="1088" t="n"/>
      <c r="AC35" s="1086" t="n"/>
      <c r="AD35" s="1086" t="n"/>
      <c r="AE35" s="1098" t="n"/>
      <c r="AF35" s="1098" t="n"/>
      <c r="AG35" s="1086" t="n"/>
      <c r="AH35" s="1086" t="n"/>
      <c r="AI35" s="34">
        <f>COUNTA(E35:AH35)</f>
        <v/>
      </c>
      <c r="AJ35" s="38" t="n"/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.75" customHeight="1" thickBot="1">
      <c r="A36" s="299" t="inlineStr">
        <is>
          <t>A MATCH IN MANHATTAN (2023)</t>
        </is>
      </c>
      <c r="B36" s="1129" t="inlineStr">
        <is>
          <t>06:45</t>
        </is>
      </c>
      <c r="C36" s="249" t="inlineStr">
        <is>
          <t>NPT</t>
        </is>
      </c>
      <c r="D36" s="391" t="inlineStr">
        <is>
          <t>Mo - Su</t>
        </is>
      </c>
      <c r="E36" s="1086" t="n"/>
      <c r="F36" s="1086" t="n"/>
      <c r="G36" s="1086" t="n"/>
      <c r="H36" s="1086" t="n"/>
      <c r="I36" s="1086" t="n"/>
      <c r="J36" s="1098" t="n"/>
      <c r="K36" s="1098" t="n"/>
      <c r="L36" s="1086" t="n"/>
      <c r="M36" s="1086" t="n"/>
      <c r="N36" s="1086" t="n"/>
      <c r="O36" s="1086" t="n"/>
      <c r="P36" s="1086" t="n"/>
      <c r="Q36" s="1098" t="n"/>
      <c r="R36" s="1098" t="n"/>
      <c r="S36" s="1088" t="n"/>
      <c r="T36" s="1088" t="n"/>
      <c r="U36" s="1086" t="n"/>
      <c r="V36" s="1088" t="n"/>
      <c r="W36" s="1086" t="n"/>
      <c r="X36" s="1088" t="n"/>
      <c r="Y36" s="1088" t="n"/>
      <c r="Z36" s="1088" t="n"/>
      <c r="AA36" s="1088" t="n"/>
      <c r="AB36" s="1086" t="n"/>
      <c r="AC36" s="1088" t="n"/>
      <c r="AD36" s="1088" t="n"/>
      <c r="AE36" s="1088" t="n"/>
      <c r="AF36" s="1088" t="n"/>
      <c r="AG36" s="1088" t="n"/>
      <c r="AH36" s="1086" t="n"/>
      <c r="AI36" s="34">
        <f>COUNTA(E36:AH36)</f>
        <v/>
      </c>
      <c r="AJ36" s="38" t="n"/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.75" customHeight="1" thickBot="1">
      <c r="A37" s="299" t="inlineStr">
        <is>
          <t>A TASTE OF TUSCANY (2022)</t>
        </is>
      </c>
      <c r="B37" s="1129" t="inlineStr">
        <is>
          <t>07:00</t>
        </is>
      </c>
      <c r="C37" s="249" t="inlineStr">
        <is>
          <t>NPT</t>
        </is>
      </c>
      <c r="D37" s="391" t="inlineStr">
        <is>
          <t>Mo - Su</t>
        </is>
      </c>
      <c r="E37" s="1086" t="n"/>
      <c r="F37" s="1086" t="n"/>
      <c r="G37" s="1088" t="n"/>
      <c r="H37" s="1088" t="n"/>
      <c r="I37" s="1086" t="n"/>
      <c r="J37" s="1098" t="n"/>
      <c r="K37" s="1088" t="n"/>
      <c r="L37" s="1086" t="n"/>
      <c r="M37" s="1088" t="n"/>
      <c r="N37" s="1088" t="n"/>
      <c r="O37" s="1088" t="n"/>
      <c r="P37" s="1086" t="n"/>
      <c r="Q37" s="1098" t="n"/>
      <c r="R37" s="1098" t="n"/>
      <c r="S37" s="1086" t="n"/>
      <c r="T37" s="1086" t="n"/>
      <c r="U37" s="1088" t="n"/>
      <c r="V37" s="1086" t="n"/>
      <c r="W37" s="1088" t="n"/>
      <c r="X37" s="1098" t="n"/>
      <c r="Y37" s="1098" t="n"/>
      <c r="Z37" s="1086" t="n"/>
      <c r="AA37" s="1086" t="n"/>
      <c r="AB37" s="1088" t="n"/>
      <c r="AC37" s="1086" t="n"/>
      <c r="AD37" s="1086" t="n"/>
      <c r="AE37" s="1098" t="n"/>
      <c r="AF37" s="1098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.75" customHeight="1" thickBot="1">
      <c r="A38" s="299" t="inlineStr">
        <is>
          <t>A MATCH IN MANHATTAN (2023)</t>
        </is>
      </c>
      <c r="B38" s="1129" t="inlineStr">
        <is>
          <t>07:15</t>
        </is>
      </c>
      <c r="C38" s="249" t="inlineStr">
        <is>
          <t>NPT</t>
        </is>
      </c>
      <c r="D38" s="391" t="inlineStr">
        <is>
          <t>Mo - Su</t>
        </is>
      </c>
      <c r="E38" s="1088" t="n"/>
      <c r="F38" s="1086" t="n"/>
      <c r="G38" s="1086" t="n"/>
      <c r="H38" s="1086" t="n"/>
      <c r="I38" s="1088" t="n"/>
      <c r="J38" s="1088" t="n"/>
      <c r="K38" s="1098" t="n"/>
      <c r="L38" s="1088" t="n"/>
      <c r="M38" s="1086" t="n"/>
      <c r="N38" s="1086" t="n"/>
      <c r="O38" s="1086" t="n"/>
      <c r="P38" s="1088" t="n"/>
      <c r="Q38" s="1088" t="n"/>
      <c r="R38" s="1088" t="n"/>
      <c r="S38" s="1088" t="n"/>
      <c r="T38" s="1088" t="n"/>
      <c r="U38" s="1086" t="n"/>
      <c r="V38" s="1088" t="n"/>
      <c r="W38" s="1086" t="n"/>
      <c r="X38" s="1088" t="n"/>
      <c r="Y38" s="1088" t="n"/>
      <c r="Z38" s="1088" t="n"/>
      <c r="AA38" s="1088" t="n"/>
      <c r="AB38" s="1086" t="n"/>
      <c r="AC38" s="1088" t="n"/>
      <c r="AD38" s="1088" t="n"/>
      <c r="AE38" s="1088" t="n"/>
      <c r="AF38" s="1088" t="n"/>
      <c r="AG38" s="1088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.75" customHeight="1" thickBot="1">
      <c r="A39" s="299" t="inlineStr">
        <is>
          <t>A TASTE OF TUSCANY (2022)</t>
        </is>
      </c>
      <c r="B39" s="1129" t="inlineStr">
        <is>
          <t>07:30</t>
        </is>
      </c>
      <c r="C39" s="249" t="inlineStr">
        <is>
          <t>NPT</t>
        </is>
      </c>
      <c r="D39" s="391" t="inlineStr">
        <is>
          <t>Mo - Su</t>
        </is>
      </c>
      <c r="E39" s="1086" t="n"/>
      <c r="F39" s="1088" t="n"/>
      <c r="G39" s="1088" t="n"/>
      <c r="H39" s="1088" t="n"/>
      <c r="I39" s="1086" t="n"/>
      <c r="J39" s="1088" t="n"/>
      <c r="K39" s="1098" t="n"/>
      <c r="L39" s="1086" t="n"/>
      <c r="M39" s="1088" t="n"/>
      <c r="N39" s="1088" t="n"/>
      <c r="O39" s="1086" t="n"/>
      <c r="P39" s="1086" t="n"/>
      <c r="Q39" s="1098" t="n"/>
      <c r="R39" s="1098" t="n"/>
      <c r="S39" s="1088" t="n"/>
      <c r="T39" s="1086" t="n"/>
      <c r="U39" s="1088" t="n"/>
      <c r="V39" s="1088" t="n"/>
      <c r="W39" s="1088" t="n"/>
      <c r="X39" s="1088" t="n"/>
      <c r="Y39" s="1088" t="n"/>
      <c r="Z39" s="1086" t="n"/>
      <c r="AA39" s="1086" t="n"/>
      <c r="AB39" s="1088" t="n"/>
      <c r="AC39" s="1086" t="n"/>
      <c r="AD39" s="1086" t="n"/>
      <c r="AE39" s="1098" t="n"/>
      <c r="AF39" s="1098" t="n"/>
      <c r="AG39" s="1088" t="n"/>
      <c r="AH39" s="1088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.75" customHeight="1" thickBot="1">
      <c r="A40" s="299" t="inlineStr">
        <is>
          <t>A MATCH IN MANHATTAN (2023)</t>
        </is>
      </c>
      <c r="B40" s="1129" t="inlineStr">
        <is>
          <t>07:45</t>
        </is>
      </c>
      <c r="C40" s="249" t="inlineStr">
        <is>
          <t>NPT</t>
        </is>
      </c>
      <c r="D40" s="391" t="inlineStr">
        <is>
          <t>Mo - Su</t>
        </is>
      </c>
      <c r="E40" s="1088" t="n"/>
      <c r="F40" s="1086" t="n"/>
      <c r="G40" s="1086" t="n"/>
      <c r="H40" s="1086" t="n"/>
      <c r="I40" s="1088" t="n"/>
      <c r="J40" s="1098" t="n"/>
      <c r="K40" s="1088" t="n"/>
      <c r="L40" s="1088" t="n"/>
      <c r="M40" s="1086" t="n"/>
      <c r="N40" s="1086" t="n"/>
      <c r="O40" s="1088" t="n"/>
      <c r="P40" s="1088" t="n"/>
      <c r="Q40" s="1088" t="n"/>
      <c r="R40" s="1088" t="n"/>
      <c r="S40" s="1086" t="n"/>
      <c r="T40" s="1088" t="n"/>
      <c r="U40" s="1086" t="n"/>
      <c r="V40" s="1086" t="n"/>
      <c r="W40" s="1086" t="n"/>
      <c r="X40" s="1098" t="n"/>
      <c r="Y40" s="1098" t="n"/>
      <c r="Z40" s="1088" t="n"/>
      <c r="AA40" s="1088" t="n"/>
      <c r="AB40" s="1086" t="n"/>
      <c r="AC40" s="1088" t="n"/>
      <c r="AD40" s="1088" t="n"/>
      <c r="AE40" s="1088" t="n"/>
      <c r="AF40" s="1088" t="n"/>
      <c r="AG40" s="1086" t="n"/>
      <c r="AH40" s="1088" t="n"/>
      <c r="AI40" s="34">
        <f>COUNTA(E40:AH40)</f>
        <v/>
      </c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.75" customHeight="1" thickBot="1">
      <c r="A41" s="299" t="inlineStr">
        <is>
          <t>A TASTE OF TUSCANY (2022)</t>
        </is>
      </c>
      <c r="B41" s="1129" t="inlineStr">
        <is>
          <t>08:00</t>
        </is>
      </c>
      <c r="C41" s="249" t="inlineStr">
        <is>
          <t>NPT</t>
        </is>
      </c>
      <c r="D41" s="391" t="inlineStr">
        <is>
          <t>Mo - Su</t>
        </is>
      </c>
      <c r="E41" s="1088" t="n"/>
      <c r="F41" s="1088" t="n"/>
      <c r="G41" s="1088" t="n"/>
      <c r="H41" s="1088" t="n"/>
      <c r="I41" s="1086" t="n"/>
      <c r="J41" s="1088" t="n"/>
      <c r="K41" s="1088" t="n"/>
      <c r="L41" s="1086" t="n"/>
      <c r="M41" s="1088" t="n"/>
      <c r="N41" s="1088" t="n"/>
      <c r="O41" s="1088" t="n"/>
      <c r="P41" s="1086" t="n"/>
      <c r="Q41" s="1088" t="n"/>
      <c r="R41" s="1088" t="n"/>
      <c r="S41" s="1088" t="n"/>
      <c r="T41" s="1086" t="n"/>
      <c r="U41" s="1086" t="n"/>
      <c r="V41" s="1088" t="n"/>
      <c r="W41" s="1088" t="n"/>
      <c r="X41" s="1098" t="n"/>
      <c r="Y41" s="1098" t="n"/>
      <c r="Z41" s="1086" t="n"/>
      <c r="AA41" s="1086" t="n"/>
      <c r="AB41" s="1086" t="n"/>
      <c r="AC41" s="1088" t="n"/>
      <c r="AD41" s="1086" t="n"/>
      <c r="AE41" s="1098" t="n"/>
      <c r="AF41" s="1098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.75" customHeight="1" thickBot="1">
      <c r="A42" s="299" t="inlineStr">
        <is>
          <t>ALOHA HEART (2023)</t>
        </is>
      </c>
      <c r="B42" s="1129" t="inlineStr">
        <is>
          <t>08:15</t>
        </is>
      </c>
      <c r="C42" s="249" t="inlineStr">
        <is>
          <t>NPT</t>
        </is>
      </c>
      <c r="D42" s="391" t="inlineStr">
        <is>
          <t>Mo - Su</t>
        </is>
      </c>
      <c r="E42" s="1086" t="n"/>
      <c r="F42" s="1086" t="n"/>
      <c r="G42" s="1088" t="n"/>
      <c r="H42" s="1086" t="n"/>
      <c r="I42" s="1088" t="n"/>
      <c r="J42" s="1098" t="n"/>
      <c r="K42" s="1098" t="n"/>
      <c r="L42" s="1088" t="n"/>
      <c r="M42" s="1086" t="n"/>
      <c r="N42" s="1086" t="n"/>
      <c r="O42" s="1088" t="n"/>
      <c r="P42" s="1088" t="n"/>
      <c r="Q42" s="1098" t="n"/>
      <c r="R42" s="1098" t="n"/>
      <c r="S42" s="1086" t="n"/>
      <c r="T42" s="1086" t="n"/>
      <c r="U42" s="1088" t="n"/>
      <c r="V42" s="1086" t="n"/>
      <c r="W42" s="1086" t="n"/>
      <c r="X42" s="1098" t="n"/>
      <c r="Y42" s="1098" t="n"/>
      <c r="Z42" s="1088" t="n"/>
      <c r="AA42" s="1086" t="n"/>
      <c r="AB42" s="1086" t="n"/>
      <c r="AC42" s="1086" t="n"/>
      <c r="AD42" s="1086" t="n"/>
      <c r="AE42" s="1098" t="n"/>
      <c r="AF42" s="1088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.75" customHeight="1" thickBot="1">
      <c r="A43" s="299" t="inlineStr">
        <is>
          <t>ALOHA HEART (2023)</t>
        </is>
      </c>
      <c r="B43" s="1129" t="inlineStr">
        <is>
          <t>08:30</t>
        </is>
      </c>
      <c r="C43" s="249" t="inlineStr">
        <is>
          <t>NPT</t>
        </is>
      </c>
      <c r="D43" s="391" t="inlineStr">
        <is>
          <t>Mo - Su</t>
        </is>
      </c>
      <c r="E43" s="1086" t="n"/>
      <c r="F43" s="1088" t="n"/>
      <c r="G43" s="1086" t="n"/>
      <c r="H43" s="1088" t="n"/>
      <c r="I43" s="1086" t="n"/>
      <c r="J43" s="1088" t="n"/>
      <c r="K43" s="1098" t="n"/>
      <c r="L43" s="1086" t="n"/>
      <c r="M43" s="1086" t="n"/>
      <c r="N43" s="1086" t="n"/>
      <c r="O43" s="1086" t="n"/>
      <c r="P43" s="1086" t="n"/>
      <c r="Q43" s="1098" t="n"/>
      <c r="R43" s="1088" t="n"/>
      <c r="S43" s="1086" t="n"/>
      <c r="T43" s="1088" t="n"/>
      <c r="U43" s="1086" t="n"/>
      <c r="V43" s="1086" t="n"/>
      <c r="W43" s="1086" t="n"/>
      <c r="X43" s="1088" t="n"/>
      <c r="Y43" s="1088" t="n"/>
      <c r="Z43" s="1086" t="n"/>
      <c r="AA43" s="1088" t="n"/>
      <c r="AB43" s="1088" t="n"/>
      <c r="AC43" s="1086" t="n"/>
      <c r="AD43" s="1088" t="n"/>
      <c r="AE43" s="1088" t="n"/>
      <c r="AF43" s="1098" t="n"/>
      <c r="AG43" s="1088" t="n"/>
      <c r="AH43" s="1088" t="n"/>
      <c r="AI43" s="34">
        <f>COUNTA(E43:AH43)</f>
        <v/>
      </c>
      <c r="AJ43" s="38" t="n"/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.75" customHeight="1" thickBot="1">
      <c r="A44" s="299" t="inlineStr">
        <is>
          <t>A MATCH IN MANHATTAN (2023)</t>
        </is>
      </c>
      <c r="B44" s="1129" t="inlineStr">
        <is>
          <t>08:45</t>
        </is>
      </c>
      <c r="C44" s="249" t="inlineStr">
        <is>
          <t>NPT</t>
        </is>
      </c>
      <c r="D44" s="391" t="inlineStr">
        <is>
          <t>Mo - Su</t>
        </is>
      </c>
      <c r="E44" s="1088" t="n"/>
      <c r="F44" s="1086" t="n"/>
      <c r="G44" s="1086" t="n"/>
      <c r="H44" s="1086" t="n"/>
      <c r="I44" s="1088" t="n"/>
      <c r="J44" s="1098" t="n"/>
      <c r="K44" s="1088" t="n"/>
      <c r="L44" s="1088" t="n"/>
      <c r="M44" s="1088" t="n"/>
      <c r="N44" s="1088" t="n"/>
      <c r="O44" s="1086" t="n"/>
      <c r="P44" s="1086" t="n"/>
      <c r="Q44" s="1088" t="n"/>
      <c r="R44" s="1098" t="n"/>
      <c r="S44" s="1088" t="n"/>
      <c r="T44" s="1086" t="n"/>
      <c r="U44" s="1088" t="n"/>
      <c r="V44" s="1088" t="n"/>
      <c r="W44" s="1088" t="n"/>
      <c r="X44" s="1098" t="n"/>
      <c r="Y44" s="1098" t="n"/>
      <c r="Z44" s="1086" t="n"/>
      <c r="AA44" s="1086" t="n"/>
      <c r="AB44" s="1086" t="n"/>
      <c r="AC44" s="1088" t="n"/>
      <c r="AD44" s="1086" t="n"/>
      <c r="AE44" s="1098" t="n"/>
      <c r="AF44" s="1088" t="n"/>
      <c r="AG44" s="1086" t="n"/>
      <c r="AH44" s="1088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.75" customHeight="1" thickBot="1">
      <c r="A45" s="299" t="inlineStr">
        <is>
          <t>A PARIS PROPOSAL (2023)</t>
        </is>
      </c>
      <c r="B45" s="1129" t="inlineStr">
        <is>
          <t>09:00</t>
        </is>
      </c>
      <c r="C45" s="249" t="inlineStr">
        <is>
          <t>NPT</t>
        </is>
      </c>
      <c r="D45" s="391" t="inlineStr">
        <is>
          <t>Mo - Su</t>
        </is>
      </c>
      <c r="E45" s="1086" t="n"/>
      <c r="F45" s="1086" t="n"/>
      <c r="G45" s="1088" t="n"/>
      <c r="H45" s="1088" t="n"/>
      <c r="I45" s="1086" t="n"/>
      <c r="J45" s="1098" t="n"/>
      <c r="K45" s="1088" t="n"/>
      <c r="L45" s="1086" t="n"/>
      <c r="M45" s="1086" t="n"/>
      <c r="N45" s="1086" t="n"/>
      <c r="O45" s="1088" t="n"/>
      <c r="P45" s="1088" t="n"/>
      <c r="Q45" s="1098" t="n"/>
      <c r="R45" s="1088" t="n"/>
      <c r="S45" s="1086" t="n"/>
      <c r="T45" s="1088" t="n"/>
      <c r="U45" s="1088" t="n"/>
      <c r="V45" s="1086" t="n"/>
      <c r="W45" s="1086" t="n"/>
      <c r="X45" s="1088" t="n"/>
      <c r="Y45" s="1088" t="n"/>
      <c r="Z45" s="1088" t="n"/>
      <c r="AA45" s="1088" t="n"/>
      <c r="AB45" s="1088" t="n"/>
      <c r="AC45" s="1086" t="n"/>
      <c r="AD45" s="1088" t="n"/>
      <c r="AE45" s="1088" t="n"/>
      <c r="AF45" s="1098" t="n"/>
      <c r="AG45" s="1088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.75" customHeight="1" thickBot="1">
      <c r="A46" s="299" t="inlineStr">
        <is>
          <t>A MATCH IN MANHATTAN (2023)</t>
        </is>
      </c>
      <c r="B46" s="1129" t="inlineStr">
        <is>
          <t>09:15</t>
        </is>
      </c>
      <c r="C46" s="249" t="inlineStr">
        <is>
          <t>NPT</t>
        </is>
      </c>
      <c r="D46" s="391" t="inlineStr">
        <is>
          <t>Mo - Su</t>
        </is>
      </c>
      <c r="E46" s="1088" t="n"/>
      <c r="F46" s="1088" t="n"/>
      <c r="G46" s="1086" t="n"/>
      <c r="H46" s="1086" t="n"/>
      <c r="I46" s="1088" t="n"/>
      <c r="J46" s="1088" t="n"/>
      <c r="K46" s="1098" t="n"/>
      <c r="L46" s="1088" t="n"/>
      <c r="M46" s="1088" t="n"/>
      <c r="N46" s="1088" t="n"/>
      <c r="O46" s="1086" t="n"/>
      <c r="P46" s="1086" t="n"/>
      <c r="Q46" s="1088" t="n"/>
      <c r="R46" s="1098" t="n"/>
      <c r="S46" s="1088" t="n"/>
      <c r="T46" s="1088" t="n"/>
      <c r="U46" s="1086" t="n"/>
      <c r="V46" s="1088" t="n"/>
      <c r="W46" s="1088" t="n"/>
      <c r="X46" s="1098" t="n"/>
      <c r="Y46" s="1098" t="n"/>
      <c r="Z46" s="1086" t="n"/>
      <c r="AA46" s="1086" t="n"/>
      <c r="AB46" s="1086" t="n"/>
      <c r="AC46" s="1086" t="n"/>
      <c r="AD46" s="1086" t="n"/>
      <c r="AE46" s="1088" t="n"/>
      <c r="AF46" s="1088" t="n"/>
      <c r="AG46" s="1086" t="n"/>
      <c r="AH46" s="1088" t="n"/>
      <c r="AI46" s="34">
        <f>COUNTA(E46:AH46)</f>
        <v/>
      </c>
      <c r="AJ46" s="38" t="n"/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.75" customHeight="1" thickBot="1">
      <c r="A47" s="299" t="inlineStr">
        <is>
          <t>ALOHA HEART (2023)</t>
        </is>
      </c>
      <c r="B47" s="1129" t="inlineStr">
        <is>
          <t>09:30</t>
        </is>
      </c>
      <c r="C47" s="249" t="inlineStr">
        <is>
          <t>NPT</t>
        </is>
      </c>
      <c r="D47" s="391" t="inlineStr">
        <is>
          <t>Mo - Su</t>
        </is>
      </c>
      <c r="E47" s="1086" t="n"/>
      <c r="F47" s="1086" t="n"/>
      <c r="G47" s="1086" t="n"/>
      <c r="H47" s="1088" t="n"/>
      <c r="I47" s="1086" t="n"/>
      <c r="J47" s="1098" t="n"/>
      <c r="K47" s="1088" t="n"/>
      <c r="L47" s="1088" t="n"/>
      <c r="M47" s="1086" t="n"/>
      <c r="N47" s="1088" t="n"/>
      <c r="O47" s="1088" t="n"/>
      <c r="P47" s="1086" t="n"/>
      <c r="Q47" s="1098" t="n"/>
      <c r="R47" s="1088" t="n"/>
      <c r="S47" s="1088" t="n"/>
      <c r="T47" s="1086" t="n"/>
      <c r="U47" s="1088" t="n"/>
      <c r="V47" s="1088" t="n"/>
      <c r="W47" s="1086" t="n"/>
      <c r="X47" s="1088" t="n"/>
      <c r="Y47" s="1088" t="n"/>
      <c r="Z47" s="1088" t="n"/>
      <c r="AA47" s="1088" t="n"/>
      <c r="AB47" s="1088" t="n"/>
      <c r="AC47" s="1088" t="n"/>
      <c r="AD47" s="1088" t="n"/>
      <c r="AE47" s="1098" t="n"/>
      <c r="AF47" s="1098" t="n"/>
      <c r="AG47" s="1088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.75" customHeight="1" thickBot="1">
      <c r="A48" s="299" t="inlineStr">
        <is>
          <t>A MATCH IN MANHATTAN (2023)</t>
        </is>
      </c>
      <c r="B48" s="1129" t="inlineStr">
        <is>
          <t>09:45</t>
        </is>
      </c>
      <c r="C48" s="249" t="inlineStr">
        <is>
          <t>NPT</t>
        </is>
      </c>
      <c r="D48" s="391" t="inlineStr">
        <is>
          <t>Mo - Su</t>
        </is>
      </c>
      <c r="E48" s="1088" t="n"/>
      <c r="F48" s="1088" t="n"/>
      <c r="G48" s="1088" t="n"/>
      <c r="H48" s="1086" t="n"/>
      <c r="I48" s="1088" t="n"/>
      <c r="J48" s="1088" t="n"/>
      <c r="K48" s="1098" t="n"/>
      <c r="L48" s="1086" t="n"/>
      <c r="M48" s="1088" t="n"/>
      <c r="N48" s="1086" t="n"/>
      <c r="O48" s="1086" t="n"/>
      <c r="P48" s="1088" t="n"/>
      <c r="Q48" s="1088" t="n"/>
      <c r="R48" s="1098" t="n"/>
      <c r="S48" s="1086" t="n"/>
      <c r="T48" s="1086" t="n"/>
      <c r="U48" s="1086" t="n"/>
      <c r="V48" s="1086" t="n"/>
      <c r="W48" s="1088" t="n"/>
      <c r="X48" s="1098" t="n"/>
      <c r="Y48" s="1098" t="n"/>
      <c r="Z48" s="1086" t="n"/>
      <c r="AA48" s="1086" t="n"/>
      <c r="AB48" s="1086" t="n"/>
      <c r="AC48" s="1088" t="n"/>
      <c r="AD48" s="1086" t="n"/>
      <c r="AE48" s="1098" t="n"/>
      <c r="AF48" s="1098" t="n"/>
      <c r="AG48" s="1086" t="n"/>
      <c r="AH48" s="1088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.75" customHeight="1" thickBot="1">
      <c r="A49" s="299" t="inlineStr">
        <is>
          <t>AN EASTER BLOOM (2024)</t>
        </is>
      </c>
      <c r="B49" s="1129" t="inlineStr">
        <is>
          <t>10:00</t>
        </is>
      </c>
      <c r="C49" s="249" t="inlineStr">
        <is>
          <t>NPT</t>
        </is>
      </c>
      <c r="D49" s="391" t="inlineStr">
        <is>
          <t>Mo - Su</t>
        </is>
      </c>
      <c r="E49" s="1086" t="n"/>
      <c r="F49" s="1086" t="n"/>
      <c r="G49" s="1088" t="n"/>
      <c r="H49" s="1088" t="n"/>
      <c r="I49" s="1086" t="n"/>
      <c r="J49" s="1098" t="n"/>
      <c r="K49" s="1088" t="n"/>
      <c r="L49" s="1088" t="n"/>
      <c r="M49" s="1086" t="n"/>
      <c r="N49" s="1086" t="n"/>
      <c r="O49" s="1088" t="n"/>
      <c r="P49" s="1088" t="n"/>
      <c r="Q49" s="1088" t="n"/>
      <c r="R49" s="1088" t="n"/>
      <c r="S49" s="1086" t="n"/>
      <c r="T49" s="1086" t="n"/>
      <c r="U49" s="1086" t="n"/>
      <c r="V49" s="1088" t="n"/>
      <c r="W49" s="1086" t="n"/>
      <c r="X49" s="1098" t="n"/>
      <c r="Y49" s="1088" t="n"/>
      <c r="Z49" s="1086" t="n"/>
      <c r="AA49" s="1086" t="n"/>
      <c r="AB49" s="1088" t="n"/>
      <c r="AC49" s="1086" t="n"/>
      <c r="AD49" s="1086" t="n"/>
      <c r="AE49" s="1098" t="n"/>
      <c r="AF49" s="1098" t="n"/>
      <c r="AG49" s="1088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.75" customHeight="1" thickBot="1">
      <c r="A50" s="299" t="inlineStr">
        <is>
          <t>A MATCH IN MANHATTAN (2023)</t>
        </is>
      </c>
      <c r="B50" s="1129" t="inlineStr">
        <is>
          <t>10:15</t>
        </is>
      </c>
      <c r="C50" s="249" t="inlineStr">
        <is>
          <t>NPT</t>
        </is>
      </c>
      <c r="D50" s="391" t="inlineStr">
        <is>
          <t>Mo - Su</t>
        </is>
      </c>
      <c r="E50" s="1088" t="n"/>
      <c r="F50" s="1088" t="n"/>
      <c r="G50" s="1086" t="n"/>
      <c r="H50" s="1086" t="inlineStr">
        <is>
          <t>A</t>
        </is>
      </c>
      <c r="I50" s="1086" t="n"/>
      <c r="J50" s="1088" t="n"/>
      <c r="K50" s="1098" t="n"/>
      <c r="L50" s="1086" t="n"/>
      <c r="M50" s="1086" t="n"/>
      <c r="N50" s="1088" t="n"/>
      <c r="O50" s="1086" t="n"/>
      <c r="P50" s="1086" t="n"/>
      <c r="Q50" s="1098" t="n"/>
      <c r="R50" s="1098" t="n"/>
      <c r="S50" s="1086" t="n"/>
      <c r="T50" s="1088" t="n"/>
      <c r="U50" s="1088" t="n"/>
      <c r="V50" s="1086" t="n"/>
      <c r="W50" s="1086" t="n"/>
      <c r="X50" s="1088" t="n"/>
      <c r="Y50" s="1098" t="n"/>
      <c r="Z50" s="1086" t="n"/>
      <c r="AA50" s="1088" t="n"/>
      <c r="AB50" s="1086" t="n"/>
      <c r="AC50" s="1086" t="n"/>
      <c r="AD50" s="1088" t="n"/>
      <c r="AE50" s="1088" t="n"/>
      <c r="AF50" s="1088" t="n"/>
      <c r="AG50" s="1086" t="n"/>
      <c r="AH50" s="1088" t="n"/>
      <c r="AI50" s="34">
        <f>COUNTA(E50:AH50)</f>
        <v/>
      </c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.75" customHeight="1" thickBot="1">
      <c r="A51" s="299" t="inlineStr">
        <is>
          <t>ALOHA HEART (2023)</t>
        </is>
      </c>
      <c r="B51" s="1129" t="inlineStr">
        <is>
          <t>10:30</t>
        </is>
      </c>
      <c r="C51" s="249" t="inlineStr">
        <is>
          <t>NPT</t>
        </is>
      </c>
      <c r="D51" s="391" t="inlineStr">
        <is>
          <t>Mo - Su</t>
        </is>
      </c>
      <c r="E51" s="1086" t="n"/>
      <c r="F51" s="1086" t="n"/>
      <c r="G51" s="1086" t="n"/>
      <c r="H51" s="1088" t="n"/>
      <c r="I51" s="1086" t="n"/>
      <c r="J51" s="1098" t="n"/>
      <c r="K51" s="1098" t="n"/>
      <c r="L51" s="1088" t="n"/>
      <c r="M51" s="1088" t="n"/>
      <c r="N51" s="1086" t="n"/>
      <c r="O51" s="1088" t="n"/>
      <c r="P51" s="1086" t="n"/>
      <c r="Q51" s="1088" t="n"/>
      <c r="R51" s="1098" t="n"/>
      <c r="S51" s="1088" t="n"/>
      <c r="T51" s="1088" t="n"/>
      <c r="U51" s="1086" t="n"/>
      <c r="V51" s="1086" t="n"/>
      <c r="W51" s="1088" t="n"/>
      <c r="X51" s="1098" t="n"/>
      <c r="Y51" s="1088" t="n"/>
      <c r="Z51" s="1088" t="n"/>
      <c r="AA51" s="1086" t="n"/>
      <c r="AB51" s="1088" t="n"/>
      <c r="AC51" s="1086" t="n"/>
      <c r="AD51" s="1088" t="n"/>
      <c r="AE51" s="1098" t="n"/>
      <c r="AF51" s="1098" t="n"/>
      <c r="AG51" s="1088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.75" customHeight="1" thickBot="1">
      <c r="A52" s="299" t="inlineStr">
        <is>
          <t>A PARIS PROPOSAL (2023)</t>
        </is>
      </c>
      <c r="B52" s="1129" t="inlineStr">
        <is>
          <t>10:45</t>
        </is>
      </c>
      <c r="C52" s="249" t="inlineStr">
        <is>
          <t>NPT</t>
        </is>
      </c>
      <c r="D52" s="391" t="inlineStr">
        <is>
          <t>Mo - Su</t>
        </is>
      </c>
      <c r="E52" s="1088" t="n"/>
      <c r="F52" s="1088" t="n"/>
      <c r="G52" s="1088" t="n"/>
      <c r="H52" s="1086" t="n"/>
      <c r="I52" s="1088" t="n"/>
      <c r="J52" s="1098" t="n"/>
      <c r="K52" s="1088" t="n"/>
      <c r="L52" s="1086" t="n"/>
      <c r="M52" s="1086" t="n"/>
      <c r="N52" s="1088" t="n"/>
      <c r="O52" s="1086" t="n"/>
      <c r="P52" s="1088" t="n"/>
      <c r="Q52" s="1098" t="n"/>
      <c r="R52" s="1088" t="n"/>
      <c r="S52" s="1088" t="n"/>
      <c r="T52" s="1086" t="n"/>
      <c r="U52" s="1088" t="n"/>
      <c r="V52" s="1088" t="n"/>
      <c r="W52" s="1086" t="n"/>
      <c r="X52" s="1088" t="n"/>
      <c r="Y52" s="1098" t="n"/>
      <c r="Z52" s="1086" t="n"/>
      <c r="AA52" s="1088" t="n"/>
      <c r="AB52" s="1086" t="n"/>
      <c r="AC52" s="1088" t="n"/>
      <c r="AD52" s="1086" t="n"/>
      <c r="AE52" s="1088" t="n"/>
      <c r="AF52" s="1088" t="n"/>
      <c r="AG52" s="1086" t="n"/>
      <c r="AH52" s="1086" t="n"/>
      <c r="AI52" s="34">
        <f>COUNTA(E52:AH52)</f>
        <v/>
      </c>
      <c r="AJ52" s="38" t="n"/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.75" customHeight="1" thickBot="1">
      <c r="A53" s="299" t="inlineStr">
        <is>
          <t>FALLING TOGETHER (2024)</t>
        </is>
      </c>
      <c r="B53" s="1129" t="inlineStr">
        <is>
          <t>11:00</t>
        </is>
      </c>
      <c r="C53" s="249" t="inlineStr">
        <is>
          <t>NPT</t>
        </is>
      </c>
      <c r="D53" s="391" t="inlineStr">
        <is>
          <t>Mo - Su</t>
        </is>
      </c>
      <c r="E53" s="1086" t="n"/>
      <c r="F53" s="1086" t="n"/>
      <c r="G53" s="1086" t="n"/>
      <c r="H53" s="1088" t="n"/>
      <c r="I53" s="1086" t="n"/>
      <c r="J53" s="1088" t="n"/>
      <c r="K53" s="1098" t="n"/>
      <c r="L53" s="1088" t="n"/>
      <c r="M53" s="1088" t="n"/>
      <c r="N53" s="1086" t="n"/>
      <c r="O53" s="1088" t="n"/>
      <c r="P53" s="1086" t="n"/>
      <c r="Q53" s="1088" t="n"/>
      <c r="R53" s="1098" t="n"/>
      <c r="S53" s="1086" t="n"/>
      <c r="T53" s="1088" t="n"/>
      <c r="U53" s="1088" t="n"/>
      <c r="V53" s="1086" t="n"/>
      <c r="W53" s="1088" t="n"/>
      <c r="X53" s="1088" t="n"/>
      <c r="Y53" s="1088" t="n"/>
      <c r="Z53" s="1088" t="n"/>
      <c r="AA53" s="1086" t="n"/>
      <c r="AB53" s="1088" t="n"/>
      <c r="AC53" s="1088" t="n"/>
      <c r="AD53" s="1088" t="n"/>
      <c r="AE53" s="1098" t="n"/>
      <c r="AF53" s="1098" t="n"/>
      <c r="AG53" s="1088" t="n"/>
      <c r="AH53" s="1088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.75" customHeight="1" thickBot="1">
      <c r="A54" s="299" t="inlineStr">
        <is>
          <t>A PARIS PROPOSAL (2023)</t>
        </is>
      </c>
      <c r="B54" s="1129" t="inlineStr">
        <is>
          <t>11:15</t>
        </is>
      </c>
      <c r="C54" s="249" t="inlineStr">
        <is>
          <t>NPT</t>
        </is>
      </c>
      <c r="D54" s="391" t="inlineStr">
        <is>
          <t>Mo - Su</t>
        </is>
      </c>
      <c r="E54" s="1088" t="n"/>
      <c r="F54" s="1088" t="n"/>
      <c r="G54" s="1088" t="n"/>
      <c r="H54" s="1086" t="n"/>
      <c r="I54" s="1088" t="n"/>
      <c r="J54" s="1098" t="n"/>
      <c r="K54" s="1088" t="n"/>
      <c r="L54" s="1086" t="n"/>
      <c r="M54" s="1088" t="n"/>
      <c r="N54" s="1088" t="n"/>
      <c r="O54" s="1086" t="n"/>
      <c r="P54" s="1088" t="n"/>
      <c r="Q54" s="1098" t="n"/>
      <c r="R54" s="1088" t="n"/>
      <c r="S54" s="1088" t="n"/>
      <c r="T54" s="1086" t="n"/>
      <c r="U54" s="1086" t="n"/>
      <c r="V54" s="1088" t="n"/>
      <c r="W54" s="1086" t="n"/>
      <c r="X54" s="1098" t="n"/>
      <c r="Y54" s="1098" t="n"/>
      <c r="Z54" s="1088" t="n"/>
      <c r="AA54" s="1088" t="n"/>
      <c r="AB54" s="1086" t="n"/>
      <c r="AC54" s="1086" t="n"/>
      <c r="AD54" s="1086" t="n"/>
      <c r="AE54" s="1088" t="n"/>
      <c r="AF54" s="1098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.75" customHeight="1" thickBot="1">
      <c r="A55" s="299" t="inlineStr">
        <is>
          <t>A TASTE OF TUSCANY (2022)</t>
        </is>
      </c>
      <c r="B55" s="1129" t="inlineStr">
        <is>
          <t>11:30</t>
        </is>
      </c>
      <c r="C55" s="249" t="inlineStr">
        <is>
          <t>NPT</t>
        </is>
      </c>
      <c r="D55" s="391" t="inlineStr">
        <is>
          <t>Mo - Su</t>
        </is>
      </c>
      <c r="E55" s="1086" t="n"/>
      <c r="F55" s="1088" t="n"/>
      <c r="G55" s="1086" t="n"/>
      <c r="H55" s="1088" t="n"/>
      <c r="I55" s="1088" t="n"/>
      <c r="J55" s="1088" t="n"/>
      <c r="K55" s="1098" t="n"/>
      <c r="L55" s="1088" t="n"/>
      <c r="M55" s="1086" t="n"/>
      <c r="N55" s="1086" t="n"/>
      <c r="O55" s="1088" t="n"/>
      <c r="P55" s="1088" t="n"/>
      <c r="Q55" s="1088" t="n"/>
      <c r="R55" s="1088" t="n"/>
      <c r="S55" s="1086" t="n"/>
      <c r="T55" s="1088" t="n"/>
      <c r="U55" s="1088" t="n"/>
      <c r="V55" s="1086" t="n"/>
      <c r="W55" s="1088" t="n"/>
      <c r="X55" s="1088" t="n"/>
      <c r="Y55" s="1088" t="n"/>
      <c r="Z55" s="1086" t="n"/>
      <c r="AA55" s="1086" t="n"/>
      <c r="AB55" s="1088" t="n"/>
      <c r="AC55" s="1088" t="n"/>
      <c r="AD55" s="1088" t="n"/>
      <c r="AE55" s="1098" t="n"/>
      <c r="AF55" s="1088" t="n"/>
      <c r="AG55" s="1088" t="n"/>
      <c r="AH55" s="1088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.75" customHeight="1" thickBot="1">
      <c r="A56" s="299" t="inlineStr">
        <is>
          <t>A PARIS PROPOSAL (2023)</t>
        </is>
      </c>
      <c r="B56" s="1129" t="inlineStr">
        <is>
          <t>11:45</t>
        </is>
      </c>
      <c r="C56" s="249" t="inlineStr">
        <is>
          <t>NPT</t>
        </is>
      </c>
      <c r="D56" s="391" t="inlineStr">
        <is>
          <t>Mo - Su</t>
        </is>
      </c>
      <c r="E56" s="1088" t="n"/>
      <c r="F56" s="1086" t="n"/>
      <c r="G56" s="1088" t="n"/>
      <c r="H56" s="1086" t="n"/>
      <c r="I56" s="1086" t="n"/>
      <c r="J56" s="1098" t="n"/>
      <c r="K56" s="1088" t="n"/>
      <c r="L56" s="1086" t="n"/>
      <c r="M56" s="1086" t="n"/>
      <c r="N56" s="1088" t="n"/>
      <c r="O56" s="1086" t="n"/>
      <c r="P56" s="1086" t="n"/>
      <c r="Q56" s="1098" t="n"/>
      <c r="R56" s="1098" t="n"/>
      <c r="S56" s="1088" t="n"/>
      <c r="T56" s="1086" t="n"/>
      <c r="U56" s="1086" t="n"/>
      <c r="V56" s="1088" t="n"/>
      <c r="W56" s="1086" t="n"/>
      <c r="X56" s="1098" t="n"/>
      <c r="Y56" s="1088" t="n"/>
      <c r="Z56" s="1086" t="n"/>
      <c r="AA56" s="1088" t="n"/>
      <c r="AB56" s="1086" t="n"/>
      <c r="AC56" s="1086" t="n"/>
      <c r="AD56" s="1086" t="n"/>
      <c r="AE56" s="1088" t="n"/>
      <c r="AF56" s="1088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.75" customHeight="1" thickBot="1">
      <c r="A57" s="299" t="inlineStr">
        <is>
          <t>ALOHA WITH LOVE (2022)</t>
        </is>
      </c>
      <c r="B57" s="1129" t="inlineStr">
        <is>
          <t>12:00</t>
        </is>
      </c>
      <c r="C57" s="249" t="inlineStr">
        <is>
          <t>NPT</t>
        </is>
      </c>
      <c r="D57" s="391" t="inlineStr">
        <is>
          <t>Mo - Su</t>
        </is>
      </c>
      <c r="E57" s="1088" t="n"/>
      <c r="F57" s="1088" t="n"/>
      <c r="G57" s="1086" t="n"/>
      <c r="H57" s="1086" t="n"/>
      <c r="I57" s="1086" t="n"/>
      <c r="J57" s="1088" t="n"/>
      <c r="K57" s="1098" t="n"/>
      <c r="L57" s="1086" t="n"/>
      <c r="M57" s="1086" t="n"/>
      <c r="N57" s="1086" t="n"/>
      <c r="O57" s="1088" t="n"/>
      <c r="P57" s="1086" t="n"/>
      <c r="Q57" s="1098" t="n"/>
      <c r="R57" s="1098" t="n"/>
      <c r="S57" s="1086" t="n"/>
      <c r="T57" s="1088" t="n"/>
      <c r="U57" s="1086" t="n"/>
      <c r="V57" s="1086" t="n"/>
      <c r="W57" s="1086" t="n"/>
      <c r="X57" s="1088" t="n"/>
      <c r="Y57" s="1098" t="n"/>
      <c r="Z57" s="1086" t="n"/>
      <c r="AA57" s="1086" t="n"/>
      <c r="AB57" s="1088" t="n"/>
      <c r="AC57" s="1086" t="n"/>
      <c r="AD57" s="1086" t="n"/>
      <c r="AE57" s="1088" t="n"/>
      <c r="AF57" s="1088" t="n"/>
      <c r="AG57" s="1088" t="n"/>
      <c r="AH57" s="1088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.75" customHeight="1" thickBot="1">
      <c r="A58" s="299" t="inlineStr">
        <is>
          <t>A MATCH IN MANHATTAN (2023)</t>
        </is>
      </c>
      <c r="B58" s="1129" t="inlineStr">
        <is>
          <t>12:15</t>
        </is>
      </c>
      <c r="C58" s="249" t="inlineStr">
        <is>
          <t>NPT</t>
        </is>
      </c>
      <c r="D58" s="391" t="inlineStr">
        <is>
          <t>Mo - Su</t>
        </is>
      </c>
      <c r="E58" s="1086" t="n"/>
      <c r="F58" s="1086" t="n"/>
      <c r="G58" s="1088" t="n"/>
      <c r="H58" s="1088" t="n"/>
      <c r="I58" s="1088" t="n"/>
      <c r="J58" s="1098" t="n"/>
      <c r="K58" s="1088" t="n"/>
      <c r="L58" s="1086" t="n"/>
      <c r="M58" s="1088" t="n"/>
      <c r="N58" s="1086" t="n"/>
      <c r="O58" s="1086" t="n"/>
      <c r="P58" s="1086" t="n"/>
      <c r="Q58" s="1088" t="n"/>
      <c r="R58" s="1088" t="n"/>
      <c r="S58" s="1086" t="n"/>
      <c r="T58" s="1086" t="n"/>
      <c r="U58" s="1088" t="n"/>
      <c r="V58" s="1086" t="n"/>
      <c r="W58" s="1088" t="n"/>
      <c r="X58" s="1098" t="n"/>
      <c r="Y58" s="1088" t="n"/>
      <c r="Z58" s="1088" t="n"/>
      <c r="AA58" s="1086" t="n"/>
      <c r="AB58" s="1086" t="n"/>
      <c r="AC58" s="1086" t="n"/>
      <c r="AD58" s="1088" t="n"/>
      <c r="AE58" s="1098" t="n"/>
      <c r="AF58" s="1098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.75" customHeight="1" thickBot="1">
      <c r="A59" s="299" t="inlineStr">
        <is>
          <t>AUTUMN AT APPLE HILL (2024)</t>
        </is>
      </c>
      <c r="B59" s="1129" t="inlineStr">
        <is>
          <t>12:30</t>
        </is>
      </c>
      <c r="C59" s="249" t="inlineStr">
        <is>
          <t>NPT</t>
        </is>
      </c>
      <c r="D59" s="391" t="inlineStr">
        <is>
          <t>Mo - Su</t>
        </is>
      </c>
      <c r="E59" s="1086" t="n"/>
      <c r="F59" s="1086" t="n"/>
      <c r="G59" s="1086" t="n"/>
      <c r="H59" s="1088" t="n"/>
      <c r="I59" s="1086" t="n"/>
      <c r="J59" s="1098" t="n"/>
      <c r="K59" s="1098" t="n"/>
      <c r="L59" s="1088" t="n"/>
      <c r="M59" s="1086" t="n"/>
      <c r="N59" s="1088" t="n"/>
      <c r="O59" s="1086" t="n"/>
      <c r="P59" s="1088" t="n"/>
      <c r="Q59" s="1098" t="n"/>
      <c r="R59" s="1098" t="n"/>
      <c r="S59" s="1088" t="n"/>
      <c r="T59" s="1088" t="n"/>
      <c r="U59" s="1088" t="n"/>
      <c r="V59" s="1088" t="n"/>
      <c r="W59" s="1086" t="n"/>
      <c r="X59" s="1088" t="n"/>
      <c r="Y59" s="1088" t="n"/>
      <c r="Z59" s="1088" t="n"/>
      <c r="AA59" s="1088" t="n"/>
      <c r="AB59" s="1088" t="n"/>
      <c r="AC59" s="1088" t="n"/>
      <c r="AD59" s="1086" t="n"/>
      <c r="AE59" s="1088" t="n"/>
      <c r="AF59" s="1088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.75" customHeight="1" thickBot="1">
      <c r="A60" s="299" t="inlineStr">
        <is>
          <t>ALOHA WITH LOVE (2022)</t>
        </is>
      </c>
      <c r="B60" s="1129" t="inlineStr">
        <is>
          <t>12:45</t>
        </is>
      </c>
      <c r="C60" s="249" t="inlineStr">
        <is>
          <t>NPT</t>
        </is>
      </c>
      <c r="D60" s="391" t="inlineStr">
        <is>
          <t>Mo - Su</t>
        </is>
      </c>
      <c r="E60" s="1088" t="n"/>
      <c r="F60" s="1088" t="n"/>
      <c r="G60" s="1088" t="n"/>
      <c r="H60" s="1086" t="n"/>
      <c r="I60" s="1088" t="n"/>
      <c r="J60" s="1088" t="n"/>
      <c r="K60" s="1088" t="n"/>
      <c r="L60" s="1086" t="n"/>
      <c r="M60" s="1088" t="n"/>
      <c r="N60" s="1088" t="n"/>
      <c r="O60" s="1088" t="n"/>
      <c r="P60" s="1088" t="n"/>
      <c r="Q60" s="1088" t="n"/>
      <c r="R60" s="1088" t="n"/>
      <c r="S60" s="1088" t="n"/>
      <c r="T60" s="1086" t="n"/>
      <c r="U60" s="1086" t="n"/>
      <c r="V60" s="1086" t="n"/>
      <c r="W60" s="1088" t="n"/>
      <c r="X60" s="1098" t="n"/>
      <c r="Y60" s="1098" t="n"/>
      <c r="Z60" s="1086" t="n"/>
      <c r="AA60" s="1086" t="n"/>
      <c r="AB60" s="1086" t="n"/>
      <c r="AC60" s="1088" t="n"/>
      <c r="AD60" s="1088" t="n"/>
      <c r="AE60" s="1098" t="n"/>
      <c r="AF60" s="1098" t="n"/>
      <c r="AG60" s="1088" t="n"/>
      <c r="AH60" s="1088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.75" customHeight="1" thickBot="1">
      <c r="A61" s="299" t="inlineStr">
        <is>
          <t>A MATCH IN MANHATTAN (2023)</t>
        </is>
      </c>
      <c r="B61" s="1129" t="inlineStr">
        <is>
          <t>13:00</t>
        </is>
      </c>
      <c r="C61" s="249" t="inlineStr">
        <is>
          <t>NPT</t>
        </is>
      </c>
      <c r="D61" s="391" t="inlineStr">
        <is>
          <t>Mo - Su</t>
        </is>
      </c>
      <c r="E61" s="1086" t="n"/>
      <c r="F61" s="1086" t="n"/>
      <c r="G61" s="1086" t="n"/>
      <c r="H61" s="1088" t="n"/>
      <c r="I61" s="1086" t="n"/>
      <c r="J61" s="1088" t="n"/>
      <c r="K61" s="1098" t="n"/>
      <c r="L61" s="1088" t="n"/>
      <c r="M61" s="1086" t="n"/>
      <c r="N61" s="1086" t="n"/>
      <c r="O61" s="1088" t="n"/>
      <c r="P61" s="1086" t="n"/>
      <c r="Q61" s="1098" t="n"/>
      <c r="R61" s="1098" t="n"/>
      <c r="S61" s="1086" t="n"/>
      <c r="T61" s="1088" t="n"/>
      <c r="U61" s="1088" t="n"/>
      <c r="V61" s="1088" t="n"/>
      <c r="W61" s="1088" t="n"/>
      <c r="X61" s="1088" t="n"/>
      <c r="Y61" s="1088" t="n"/>
      <c r="Z61" s="1088" t="n"/>
      <c r="AA61" s="1088" t="n"/>
      <c r="AB61" s="1088" t="n"/>
      <c r="AC61" s="1086" t="n"/>
      <c r="AD61" s="1088" t="n"/>
      <c r="AE61" s="1088" t="n"/>
      <c r="AF61" s="1088" t="n"/>
      <c r="AG61" s="1088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.75" customHeight="1" thickBot="1">
      <c r="A62" s="299" t="inlineStr">
        <is>
          <t>ALOHA WITH LOVE (2022)</t>
        </is>
      </c>
      <c r="B62" s="1129" t="inlineStr">
        <is>
          <t>13:15</t>
        </is>
      </c>
      <c r="C62" s="249" t="inlineStr">
        <is>
          <t>NPT</t>
        </is>
      </c>
      <c r="D62" s="391" t="inlineStr">
        <is>
          <t>Mo - Su</t>
        </is>
      </c>
      <c r="E62" s="1088" t="n"/>
      <c r="F62" s="1088" t="n"/>
      <c r="G62" s="1088" t="n"/>
      <c r="H62" s="1086" t="n"/>
      <c r="I62" s="1088" t="n"/>
      <c r="J62" s="1098" t="n"/>
      <c r="K62" s="1088" t="n"/>
      <c r="L62" s="1086" t="n"/>
      <c r="M62" s="1088" t="n"/>
      <c r="N62" s="1088" t="n"/>
      <c r="O62" s="1086" t="n"/>
      <c r="P62" s="1086" t="n"/>
      <c r="Q62" s="1088" t="n"/>
      <c r="R62" s="1088" t="n"/>
      <c r="S62" s="1088" t="n"/>
      <c r="T62" s="1086" t="n"/>
      <c r="U62" s="1086" t="n"/>
      <c r="V62" s="1086" t="n"/>
      <c r="W62" s="1086" t="n"/>
      <c r="X62" s="1098" t="n"/>
      <c r="Y62" s="1098" t="n"/>
      <c r="Z62" s="1086" t="n"/>
      <c r="AA62" s="1086" t="n"/>
      <c r="AB62" s="1088" t="n"/>
      <c r="AC62" s="1088" t="n"/>
      <c r="AD62" s="1088" t="n"/>
      <c r="AE62" s="1098" t="n"/>
      <c r="AF62" s="1098" t="n"/>
      <c r="AG62" s="1086" t="n"/>
      <c r="AH62" s="1088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.75" customHeight="1" thickBot="1">
      <c r="A63" s="299" t="inlineStr">
        <is>
          <t>A MATCH IN MANHATTAN (2023)</t>
        </is>
      </c>
      <c r="B63" s="1129" t="inlineStr">
        <is>
          <t>13:30</t>
        </is>
      </c>
      <c r="C63" s="249" t="inlineStr">
        <is>
          <t>NPT</t>
        </is>
      </c>
      <c r="D63" s="391" t="inlineStr">
        <is>
          <t>Mo - Su</t>
        </is>
      </c>
      <c r="E63" s="1088" t="n"/>
      <c r="F63" s="1088" t="n"/>
      <c r="G63" s="1086" t="n"/>
      <c r="H63" s="1088" t="n"/>
      <c r="I63" s="1086" t="n"/>
      <c r="J63" s="1098" t="n"/>
      <c r="K63" s="1098" t="n"/>
      <c r="L63" s="1086" t="n"/>
      <c r="M63" s="1086" t="n"/>
      <c r="N63" s="1086" t="n"/>
      <c r="O63" s="1088" t="n"/>
      <c r="P63" s="1088" t="n"/>
      <c r="Q63" s="1098" t="n"/>
      <c r="R63" s="1098" t="n"/>
      <c r="S63" s="1086" t="n"/>
      <c r="T63" s="1088" t="n"/>
      <c r="U63" s="1086" t="n"/>
      <c r="V63" s="1086" t="n"/>
      <c r="W63" s="1088" t="n"/>
      <c r="X63" s="1088" t="n"/>
      <c r="Y63" s="1088" t="n"/>
      <c r="Z63" s="1088" t="n"/>
      <c r="AA63" s="1088" t="n"/>
      <c r="AB63" s="1086" t="n"/>
      <c r="AC63" s="1088" t="n"/>
      <c r="AD63" s="1086" t="n"/>
      <c r="AE63" s="1088" t="n"/>
      <c r="AF63" s="1088" t="n"/>
      <c r="AG63" s="1086" t="n"/>
      <c r="AH63" s="1088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.75" customHeight="1" thickBot="1">
      <c r="A64" s="299" t="inlineStr">
        <is>
          <t>ALOHA WITH LOVE (2022)</t>
        </is>
      </c>
      <c r="B64" s="1129" t="inlineStr">
        <is>
          <t>13:45</t>
        </is>
      </c>
      <c r="C64" s="249" t="inlineStr">
        <is>
          <t>NPT</t>
        </is>
      </c>
      <c r="D64" s="391" t="inlineStr">
        <is>
          <t>Mo - Su</t>
        </is>
      </c>
      <c r="E64" s="1086" t="n"/>
      <c r="F64" s="1086" t="n"/>
      <c r="G64" s="1088" t="n"/>
      <c r="H64" s="1086" t="n"/>
      <c r="I64" s="1088" t="n"/>
      <c r="J64" s="1088" t="n"/>
      <c r="K64" s="1088" t="n"/>
      <c r="L64" s="1088" t="n"/>
      <c r="M64" s="1088" t="n"/>
      <c r="N64" s="1088" t="n"/>
      <c r="O64" s="1086" t="n"/>
      <c r="P64" s="1088" t="n"/>
      <c r="Q64" s="1088" t="n"/>
      <c r="R64" s="1088" t="n"/>
      <c r="S64" s="1088" t="n"/>
      <c r="T64" s="1086" t="n"/>
      <c r="U64" s="1088" t="n"/>
      <c r="V64" s="1088" t="n"/>
      <c r="W64" s="1086" t="n"/>
      <c r="X64" s="1098" t="n"/>
      <c r="Y64" s="1098" t="n"/>
      <c r="Z64" s="1086" t="n"/>
      <c r="AA64" s="1086" t="n"/>
      <c r="AB64" s="1086" t="n"/>
      <c r="AC64" s="1086" t="n"/>
      <c r="AD64" s="1086" t="n"/>
      <c r="AE64" s="1098" t="n"/>
      <c r="AF64" s="1098" t="n"/>
      <c r="AG64" s="1088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.75" customHeight="1" thickBot="1">
      <c r="A65" s="299" t="inlineStr">
        <is>
          <t>A MATCH IN MANHATTAN (2023)</t>
        </is>
      </c>
      <c r="B65" s="1129" t="inlineStr">
        <is>
          <t>14:00</t>
        </is>
      </c>
      <c r="C65" s="249" t="inlineStr">
        <is>
          <t>NPT</t>
        </is>
      </c>
      <c r="D65" s="391" t="inlineStr">
        <is>
          <t>Mo - Su</t>
        </is>
      </c>
      <c r="E65" s="1086" t="n"/>
      <c r="F65" s="1086" t="n"/>
      <c r="G65" s="1088" t="n"/>
      <c r="H65" s="1086" t="n"/>
      <c r="I65" s="1086" t="n"/>
      <c r="J65" s="1088" t="n"/>
      <c r="K65" s="1088" t="n"/>
      <c r="L65" s="1088" t="n"/>
      <c r="M65" s="1088" t="n"/>
      <c r="N65" s="1086" t="n"/>
      <c r="O65" s="1088" t="n"/>
      <c r="P65" s="1086" t="n"/>
      <c r="Q65" s="1098" t="n"/>
      <c r="R65" s="1098" t="n"/>
      <c r="S65" s="1086" t="n"/>
      <c r="T65" s="1086" t="n"/>
      <c r="U65" s="1088" t="n"/>
      <c r="V65" s="1088" t="n"/>
      <c r="W65" s="1088" t="n"/>
      <c r="X65" s="1098" t="n"/>
      <c r="Y65" s="1088" t="n"/>
      <c r="Z65" s="1088" t="n"/>
      <c r="AA65" s="1088" t="n"/>
      <c r="AB65" s="1088" t="n"/>
      <c r="AC65" s="1086" t="n"/>
      <c r="AD65" s="1088" t="n"/>
      <c r="AE65" s="1098" t="n"/>
      <c r="AF65" s="1098" t="n"/>
      <c r="AG65" s="1088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.75" customHeight="1" thickBot="1">
      <c r="A66" s="299" t="inlineStr">
        <is>
          <t>A TASTE OF TUSCANY (2022)</t>
        </is>
      </c>
      <c r="B66" s="1129" t="inlineStr">
        <is>
          <t>14:15</t>
        </is>
      </c>
      <c r="C66" s="249" t="inlineStr">
        <is>
          <t>NPT</t>
        </is>
      </c>
      <c r="D66" s="391" t="inlineStr">
        <is>
          <t>Mo - Su</t>
        </is>
      </c>
      <c r="E66" s="1088" t="n"/>
      <c r="F66" s="1088" t="n"/>
      <c r="G66" s="1086" t="n"/>
      <c r="H66" s="1088" t="n"/>
      <c r="I66" s="1086" t="n"/>
      <c r="J66" s="1098" t="n"/>
      <c r="K66" s="1098" t="n"/>
      <c r="L66" s="1086" t="n"/>
      <c r="M66" s="1086" t="n"/>
      <c r="N66" s="1088" t="n"/>
      <c r="O66" s="1086" t="n"/>
      <c r="P66" s="1088" t="n"/>
      <c r="Q66" s="1088" t="n"/>
      <c r="R66" s="1098" t="n"/>
      <c r="S66" s="1086" t="n"/>
      <c r="T66" s="1088" t="n"/>
      <c r="U66" s="1086" t="n"/>
      <c r="V66" s="1086" t="n"/>
      <c r="W66" s="1086" t="n"/>
      <c r="X66" s="1088" t="n"/>
      <c r="Y66" s="1098" t="n"/>
      <c r="Z66" s="1086" t="inlineStr">
        <is>
          <t>A</t>
        </is>
      </c>
      <c r="AA66" s="1086" t="n"/>
      <c r="AB66" s="1086" t="n"/>
      <c r="AC66" s="1086" t="n"/>
      <c r="AD66" s="1086" t="n"/>
      <c r="AE66" s="1088" t="n"/>
      <c r="AF66" s="1088" t="n"/>
      <c r="AG66" s="1086" t="n"/>
      <c r="AH66" s="1088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.75" customHeight="1" thickBot="1">
      <c r="A67" s="299" t="inlineStr">
        <is>
          <t>A GREEK RECIPE FOR ROMANCE (20</t>
        </is>
      </c>
      <c r="B67" s="1129" t="inlineStr">
        <is>
          <t>14:30</t>
        </is>
      </c>
      <c r="C67" s="249" t="inlineStr">
        <is>
          <t>NPT</t>
        </is>
      </c>
      <c r="D67" s="391" t="inlineStr">
        <is>
          <t>Mo - Su</t>
        </is>
      </c>
      <c r="E67" s="1086" t="n"/>
      <c r="F67" s="1086" t="n"/>
      <c r="G67" s="1086" t="n"/>
      <c r="H67" s="1088" t="n"/>
      <c r="I67" s="1088" t="n"/>
      <c r="J67" s="1088" t="n"/>
      <c r="K67" s="1088" t="n"/>
      <c r="L67" s="1086" t="n"/>
      <c r="M67" s="1088" t="n"/>
      <c r="N67" s="1086" t="n"/>
      <c r="O67" s="1086" t="n"/>
      <c r="P67" s="1086" t="n"/>
      <c r="Q67" s="1098" t="n"/>
      <c r="R67" s="1088" t="n"/>
      <c r="S67" s="1088" t="n"/>
      <c r="T67" s="1086" t="n"/>
      <c r="U67" s="1088" t="n"/>
      <c r="V67" s="1088" t="n"/>
      <c r="W67" s="1088" t="n"/>
      <c r="X67" s="1088" t="n"/>
      <c r="Y67" s="1088" t="n"/>
      <c r="Z67" s="1088" t="n"/>
      <c r="AA67" s="1088" t="n"/>
      <c r="AB67" s="1088" t="n"/>
      <c r="AC67" s="1088" t="n"/>
      <c r="AD67" s="1088" t="n"/>
      <c r="AE67" s="1098" t="n"/>
      <c r="AF67" s="1088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.75" customHeight="1" thickBot="1">
      <c r="A68" s="299" t="inlineStr">
        <is>
          <t>A TASTE OF TUSCANY (2022)</t>
        </is>
      </c>
      <c r="B68" s="1129" t="inlineStr">
        <is>
          <t>14:45</t>
        </is>
      </c>
      <c r="C68" s="249" t="inlineStr">
        <is>
          <t>NPT</t>
        </is>
      </c>
      <c r="D68" s="391" t="inlineStr">
        <is>
          <t>Mo - Su</t>
        </is>
      </c>
      <c r="E68" s="1088" t="n"/>
      <c r="F68" s="1088" t="n"/>
      <c r="G68" s="1088" t="n"/>
      <c r="H68" s="1086" t="n"/>
      <c r="I68" s="1088" t="n"/>
      <c r="J68" s="1098" t="n"/>
      <c r="K68" s="1098" t="n"/>
      <c r="L68" s="1088" t="n"/>
      <c r="M68" s="1086" t="n"/>
      <c r="N68" s="1086" t="n"/>
      <c r="O68" s="1088" t="n"/>
      <c r="P68" s="1088" t="n"/>
      <c r="Q68" s="1088" t="n"/>
      <c r="R68" s="1098" t="n"/>
      <c r="S68" s="1086" t="n"/>
      <c r="T68" s="1088" t="n"/>
      <c r="U68" s="1086" t="n"/>
      <c r="V68" s="1086" t="n"/>
      <c r="W68" s="1086" t="n"/>
      <c r="X68" s="1098" t="n"/>
      <c r="Y68" s="1098" t="n"/>
      <c r="Z68" s="1086" t="n"/>
      <c r="AA68" s="1086" t="n"/>
      <c r="AB68" s="1086" t="n"/>
      <c r="AC68" s="1086" t="n"/>
      <c r="AD68" s="1086" t="n"/>
      <c r="AE68" s="1088" t="n"/>
      <c r="AF68" s="1098" t="n"/>
      <c r="AG68" s="1088" t="n"/>
      <c r="AH68" s="1088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.75" customHeight="1" thickBot="1">
      <c r="A69" s="299" t="inlineStr">
        <is>
          <t>A GREEK RECIPE FOR ROMANCE (20</t>
        </is>
      </c>
      <c r="B69" s="1129" t="inlineStr">
        <is>
          <t>15:00</t>
        </is>
      </c>
      <c r="C69" s="249" t="inlineStr">
        <is>
          <t>NPT</t>
        </is>
      </c>
      <c r="D69" s="391" t="inlineStr">
        <is>
          <t>Mo - Su</t>
        </is>
      </c>
      <c r="E69" s="1086" t="n"/>
      <c r="F69" s="1086" t="n"/>
      <c r="G69" s="1086" t="n"/>
      <c r="H69" s="1088" t="n"/>
      <c r="I69" s="1086" t="n"/>
      <c r="J69" s="1088" t="n"/>
      <c r="K69" s="1088" t="n"/>
      <c r="L69" s="1086" t="n"/>
      <c r="M69" s="1088" t="n"/>
      <c r="N69" s="1088" t="n"/>
      <c r="O69" s="1086" t="n"/>
      <c r="P69" s="1086" t="n"/>
      <c r="Q69" s="1098" t="n"/>
      <c r="R69" s="1088" t="n"/>
      <c r="S69" s="1086" t="n"/>
      <c r="T69" s="1088" t="n"/>
      <c r="U69" s="1088" t="n"/>
      <c r="V69" s="1088" t="n"/>
      <c r="W69" s="1088" t="n"/>
      <c r="X69" s="1088" t="n"/>
      <c r="Y69" s="1088" t="n"/>
      <c r="Z69" s="1088" t="n"/>
      <c r="AA69" s="1088" t="n"/>
      <c r="AB69" s="1088" t="n"/>
      <c r="AC69" s="1088" t="n"/>
      <c r="AD69" s="1088" t="n"/>
      <c r="AE69" s="1088" t="n"/>
      <c r="AF69" s="1088" t="n"/>
      <c r="AG69" s="1088" t="n"/>
      <c r="AH69" s="1086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.75" customHeight="1" thickBot="1">
      <c r="A70" s="299" t="inlineStr">
        <is>
          <t>GARAGE SALE MYSTERY</t>
        </is>
      </c>
      <c r="B70" s="1129" t="inlineStr">
        <is>
          <t>15:15</t>
        </is>
      </c>
      <c r="C70" s="249" t="inlineStr">
        <is>
          <t>NPT</t>
        </is>
      </c>
      <c r="D70" s="391" t="inlineStr">
        <is>
          <t>Mo - Su</t>
        </is>
      </c>
      <c r="E70" s="1088" t="n"/>
      <c r="F70" s="1088" t="n"/>
      <c r="G70" s="1088" t="n"/>
      <c r="H70" s="1086" t="n"/>
      <c r="I70" s="1088" t="n"/>
      <c r="J70" s="1098" t="n"/>
      <c r="K70" s="1098" t="n"/>
      <c r="L70" s="1088" t="n"/>
      <c r="M70" s="1086" t="n"/>
      <c r="N70" s="1086" t="n"/>
      <c r="O70" s="1088" t="n"/>
      <c r="P70" s="1088" t="n"/>
      <c r="Q70" s="1088" t="n"/>
      <c r="R70" s="1088" t="n"/>
      <c r="S70" s="1088" t="n"/>
      <c r="T70" s="1086" t="n"/>
      <c r="U70" s="1086" t="n"/>
      <c r="V70" s="1086" t="n"/>
      <c r="W70" s="1086" t="n"/>
      <c r="X70" s="1098" t="n"/>
      <c r="Y70" s="1098" t="n"/>
      <c r="Z70" s="1086" t="n"/>
      <c r="AA70" s="1086" t="n"/>
      <c r="AB70" s="1086" t="n"/>
      <c r="AC70" s="1088" t="n"/>
      <c r="AD70" s="1086" t="n"/>
      <c r="AE70" s="1098" t="n"/>
      <c r="AF70" s="1098" t="n"/>
      <c r="AG70" s="1086" t="n"/>
      <c r="AH70" s="1088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.75" customHeight="1" thickBot="1">
      <c r="A71" s="299" t="inlineStr">
        <is>
          <t>A GREEK RECIPE FOR ROMANCE (20</t>
        </is>
      </c>
      <c r="B71" s="1129" t="inlineStr">
        <is>
          <t>15:30</t>
        </is>
      </c>
      <c r="C71" s="249" t="inlineStr">
        <is>
          <t>NPT</t>
        </is>
      </c>
      <c r="D71" s="391" t="inlineStr">
        <is>
          <t>Mo - Su</t>
        </is>
      </c>
      <c r="E71" s="1086" t="n"/>
      <c r="F71" s="1086" t="n"/>
      <c r="G71" s="1086" t="n"/>
      <c r="H71" s="1088" t="n"/>
      <c r="I71" s="1086" t="n"/>
      <c r="J71" s="1098" t="n"/>
      <c r="K71" s="1088" t="n"/>
      <c r="L71" s="1086" t="n"/>
      <c r="M71" s="1088" t="n"/>
      <c r="N71" s="1086" t="n"/>
      <c r="O71" s="1088" t="n"/>
      <c r="P71" s="1086" t="n"/>
      <c r="Q71" s="1088" t="n"/>
      <c r="R71" s="1098" t="n"/>
      <c r="S71" s="1086" t="n"/>
      <c r="T71" s="1088" t="n"/>
      <c r="U71" s="1088" t="n"/>
      <c r="V71" s="1088" t="n"/>
      <c r="W71" s="1088" t="n"/>
      <c r="X71" s="1088" t="n"/>
      <c r="Y71" s="1088" t="n"/>
      <c r="Z71" s="1088" t="n"/>
      <c r="AA71" s="1088" t="n"/>
      <c r="AB71" s="1088" t="n"/>
      <c r="AC71" s="1086" t="n"/>
      <c r="AD71" s="1088" t="n"/>
      <c r="AE71" s="1088" t="n"/>
      <c r="AF71" s="1088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.75" customHeight="1" thickBot="1">
      <c r="A72" s="299" t="inlineStr">
        <is>
          <t>A TASTE OF TUSCANY (2022)</t>
        </is>
      </c>
      <c r="B72" s="1129" t="inlineStr">
        <is>
          <t>15:45</t>
        </is>
      </c>
      <c r="C72" s="249" t="inlineStr">
        <is>
          <t>NPT</t>
        </is>
      </c>
      <c r="D72" s="391" t="inlineStr">
        <is>
          <t>Mo - Su</t>
        </is>
      </c>
      <c r="E72" s="1088" t="n"/>
      <c r="F72" s="1088" t="n"/>
      <c r="G72" s="1088" t="n"/>
      <c r="H72" s="1086" t="n"/>
      <c r="I72" s="1088" t="n"/>
      <c r="J72" s="1088" t="n"/>
      <c r="K72" s="1098" t="n"/>
      <c r="L72" s="1088" t="n"/>
      <c r="M72" s="1086" t="n"/>
      <c r="N72" s="1088" t="n"/>
      <c r="O72" s="1086" t="n"/>
      <c r="P72" s="1088" t="n"/>
      <c r="Q72" s="1098" t="n"/>
      <c r="R72" s="1098" t="n"/>
      <c r="S72" s="1088" t="n"/>
      <c r="T72" s="1086" t="n"/>
      <c r="U72" s="1086" t="n"/>
      <c r="V72" s="1086" t="n"/>
      <c r="W72" s="1086" t="n"/>
      <c r="X72" s="1098" t="n"/>
      <c r="Y72" s="1098" t="n"/>
      <c r="Z72" s="1086" t="n"/>
      <c r="AA72" s="1086" t="n"/>
      <c r="AB72" s="1086" t="n"/>
      <c r="AC72" s="1086" t="n"/>
      <c r="AD72" s="1086" t="n"/>
      <c r="AE72" s="1098" t="n"/>
      <c r="AF72" s="1098" t="n"/>
      <c r="AG72" s="1088" t="n"/>
      <c r="AH72" s="1088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.75" customHeight="1" thickBot="1">
      <c r="A73" s="299" t="inlineStr">
        <is>
          <t>A GREEK RECIPE FOR ROMANCE (20</t>
        </is>
      </c>
      <c r="B73" s="1129" t="inlineStr">
        <is>
          <t>16:00</t>
        </is>
      </c>
      <c r="C73" s="249" t="inlineStr">
        <is>
          <t>PT</t>
        </is>
      </c>
      <c r="D73" s="391" t="inlineStr">
        <is>
          <t>Mo - Su</t>
        </is>
      </c>
      <c r="E73" s="1088" t="n"/>
      <c r="F73" s="1086" t="n"/>
      <c r="G73" s="1088" t="n"/>
      <c r="H73" s="1088" t="n"/>
      <c r="I73" s="1086" t="n"/>
      <c r="J73" s="1098" t="n"/>
      <c r="K73" s="1088" t="n"/>
      <c r="L73" s="1088" t="n"/>
      <c r="M73" s="1088" t="n"/>
      <c r="N73" s="1088" t="n"/>
      <c r="O73" s="1086" t="n"/>
      <c r="P73" s="1086" t="n"/>
      <c r="Q73" s="1098" t="n"/>
      <c r="R73" s="1088" t="n"/>
      <c r="S73" s="1088" t="n"/>
      <c r="T73" s="1086" t="n"/>
      <c r="U73" s="1088" t="n"/>
      <c r="V73" s="1088" t="n"/>
      <c r="W73" s="1088" t="n"/>
      <c r="X73" s="1088" t="n"/>
      <c r="Y73" s="1098" t="n"/>
      <c r="Z73" s="1088" t="n"/>
      <c r="AA73" s="1088" t="n"/>
      <c r="AB73" s="1088" t="n"/>
      <c r="AC73" s="1088" t="n"/>
      <c r="AD73" s="1088" t="n"/>
      <c r="AE73" s="1098" t="n"/>
      <c r="AF73" s="1098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.75" customHeight="1" thickBot="1">
      <c r="A74" s="299" t="inlineStr">
        <is>
          <t>AUTUMN AT APPLE HILL (2024)</t>
        </is>
      </c>
      <c r="B74" s="1129" t="inlineStr">
        <is>
          <t>16:15</t>
        </is>
      </c>
      <c r="C74" s="249" t="inlineStr">
        <is>
          <t>PT</t>
        </is>
      </c>
      <c r="D74" s="391" t="inlineStr">
        <is>
          <t>Mo - Su</t>
        </is>
      </c>
      <c r="E74" s="1086" t="n"/>
      <c r="F74" s="1086" t="n"/>
      <c r="G74" s="1086" t="n"/>
      <c r="H74" s="1086" t="n"/>
      <c r="I74" s="1086" t="n"/>
      <c r="J74" s="1088" t="n"/>
      <c r="K74" s="1098" t="n"/>
      <c r="L74" s="1086" t="n"/>
      <c r="M74" s="1086" t="n"/>
      <c r="N74" s="1086" t="n"/>
      <c r="O74" s="1086" t="n"/>
      <c r="P74" s="1086" t="n"/>
      <c r="Q74" s="1088" t="n"/>
      <c r="R74" s="1098" t="n"/>
      <c r="S74" s="1086" t="n"/>
      <c r="T74" s="1088" t="n"/>
      <c r="U74" s="1086" t="n"/>
      <c r="V74" s="1086" t="n"/>
      <c r="W74" s="1086" t="n"/>
      <c r="X74" s="1098" t="n"/>
      <c r="Y74" s="1088" t="n"/>
      <c r="Z74" s="1086" t="n"/>
      <c r="AA74" s="1086" t="n"/>
      <c r="AB74" s="1086" t="n"/>
      <c r="AC74" s="1086" t="n"/>
      <c r="AD74" s="1086" t="n"/>
      <c r="AE74" s="1088" t="n"/>
      <c r="AF74" s="1088" t="n"/>
      <c r="AG74" s="1088" t="n"/>
      <c r="AH74" s="1086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.75" customHeight="1" thickBot="1">
      <c r="A75" s="299" t="inlineStr">
        <is>
          <t>HAILEY DEAN MYSTERIES: DEATH O</t>
        </is>
      </c>
      <c r="B75" s="1129" t="inlineStr">
        <is>
          <t>16:30</t>
        </is>
      </c>
      <c r="C75" s="249" t="inlineStr">
        <is>
          <t>PT</t>
        </is>
      </c>
      <c r="D75" s="391" t="inlineStr">
        <is>
          <t>Mo - Su</t>
        </is>
      </c>
      <c r="E75" s="1086" t="n"/>
      <c r="F75" s="1088" t="n"/>
      <c r="G75" s="1086" t="n"/>
      <c r="H75" s="1088" t="n"/>
      <c r="I75" s="1088" t="n"/>
      <c r="J75" s="1098" t="n"/>
      <c r="K75" s="1088" t="n"/>
      <c r="L75" s="1088" t="n"/>
      <c r="M75" s="1088" t="n"/>
      <c r="N75" s="1088" t="n"/>
      <c r="O75" s="1088" t="n"/>
      <c r="P75" s="1088" t="n"/>
      <c r="Q75" s="1088" t="n"/>
      <c r="R75" s="1088" t="n"/>
      <c r="S75" s="1088" t="n"/>
      <c r="T75" s="1088" t="n"/>
      <c r="U75" s="1088" t="n"/>
      <c r="V75" s="1088" t="n"/>
      <c r="W75" s="1088" t="n"/>
      <c r="X75" s="1098" t="n"/>
      <c r="Y75" s="1088" t="n"/>
      <c r="Z75" s="1088" t="n"/>
      <c r="AA75" s="1088" t="n"/>
      <c r="AB75" s="1088" t="n"/>
      <c r="AC75" s="1088" t="n"/>
      <c r="AD75" s="1088" t="n"/>
      <c r="AE75" s="1088" t="n"/>
      <c r="AF75" s="1088" t="n"/>
      <c r="AG75" s="1088" t="n"/>
      <c r="AH75" s="1088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.75" customHeight="1" thickBot="1">
      <c r="A76" s="299" t="inlineStr">
        <is>
          <t>AUTUMN AT APPLE HILL (2024)</t>
        </is>
      </c>
      <c r="B76" s="1129" t="inlineStr">
        <is>
          <t>16:45</t>
        </is>
      </c>
      <c r="C76" s="249" t="inlineStr">
        <is>
          <t>PT</t>
        </is>
      </c>
      <c r="D76" s="391" t="inlineStr">
        <is>
          <t>Mo - Su</t>
        </is>
      </c>
      <c r="E76" s="1088" t="n"/>
      <c r="F76" s="1088" t="n"/>
      <c r="G76" s="1088" t="n"/>
      <c r="H76" s="1086" t="n"/>
      <c r="I76" s="1086" t="n"/>
      <c r="J76" s="1088" t="n"/>
      <c r="K76" s="1098" t="n"/>
      <c r="L76" s="1086" t="n"/>
      <c r="M76" s="1086" t="n"/>
      <c r="N76" s="1086" t="n"/>
      <c r="O76" s="1086" t="n"/>
      <c r="P76" s="1086" t="n"/>
      <c r="Q76" s="1098" t="n"/>
      <c r="R76" s="1098" t="n"/>
      <c r="S76" s="1086" t="n"/>
      <c r="T76" s="1086" t="n"/>
      <c r="U76" s="1086" t="n"/>
      <c r="V76" s="1086" t="n"/>
      <c r="W76" s="1086" t="n"/>
      <c r="X76" s="1088" t="n"/>
      <c r="Y76" s="1098" t="n"/>
      <c r="Z76" s="1086" t="n"/>
      <c r="AA76" s="1086" t="n"/>
      <c r="AB76" s="1086" t="n"/>
      <c r="AC76" s="1086" t="n"/>
      <c r="AD76" s="1086" t="n"/>
      <c r="AE76" s="1098" t="n"/>
      <c r="AF76" s="1098" t="n"/>
      <c r="AG76" s="1086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.75" customHeight="1" thickBot="1">
      <c r="A77" s="299" t="inlineStr">
        <is>
          <t>HAILEY DEAN MYSTERIES: DEATH O</t>
        </is>
      </c>
      <c r="B77" s="1129" t="inlineStr">
        <is>
          <t>17:00</t>
        </is>
      </c>
      <c r="C77" s="249" t="inlineStr">
        <is>
          <t>PT</t>
        </is>
      </c>
      <c r="D77" s="391" t="inlineStr">
        <is>
          <t>Mo - Su</t>
        </is>
      </c>
      <c r="E77" s="1088" t="n"/>
      <c r="F77" s="1086" t="n"/>
      <c r="G77" s="1086" t="n"/>
      <c r="H77" s="1088" t="n"/>
      <c r="I77" s="1088" t="n"/>
      <c r="J77" s="1098" t="n"/>
      <c r="K77" s="1088" t="n"/>
      <c r="L77" s="1088" t="n"/>
      <c r="M77" s="1086" t="n"/>
      <c r="N77" s="1088" t="n"/>
      <c r="O77" s="1088" t="n"/>
      <c r="P77" s="1088" t="n"/>
      <c r="Q77" s="1088" t="n"/>
      <c r="R77" s="1088" t="n"/>
      <c r="S77" s="1086" t="n"/>
      <c r="T77" s="1088" t="n"/>
      <c r="U77" s="1088" t="n"/>
      <c r="V77" s="1088" t="n"/>
      <c r="W77" s="1088" t="n"/>
      <c r="X77" s="1088" t="n"/>
      <c r="Y77" s="1088" t="n"/>
      <c r="Z77" s="1088" t="n"/>
      <c r="AA77" s="1088" t="n"/>
      <c r="AB77" s="1088" t="n"/>
      <c r="AC77" s="1088" t="n"/>
      <c r="AD77" s="1088" t="n"/>
      <c r="AE77" s="1088" t="n"/>
      <c r="AF77" s="1088" t="n"/>
      <c r="AG77" s="1088" t="n"/>
      <c r="AH77" s="1088" t="n"/>
      <c r="AI77" s="34">
        <f>COUNTA(E77:AH77)</f>
        <v/>
      </c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.75" customHeight="1" thickBot="1">
      <c r="A78" s="299" t="inlineStr">
        <is>
          <t>AUTUMN AT APPLE HILL (2024)</t>
        </is>
      </c>
      <c r="B78" s="1129" t="inlineStr">
        <is>
          <t>17:15</t>
        </is>
      </c>
      <c r="C78" s="249" t="inlineStr">
        <is>
          <t>PT</t>
        </is>
      </c>
      <c r="D78" s="391" t="inlineStr">
        <is>
          <t>Mo - Su</t>
        </is>
      </c>
      <c r="E78" s="1086" t="n"/>
      <c r="F78" s="1088" t="n"/>
      <c r="G78" s="1088" t="n"/>
      <c r="H78" s="1086" t="n"/>
      <c r="I78" s="1086" t="n"/>
      <c r="J78" s="1088" t="n"/>
      <c r="K78" s="1098" t="n"/>
      <c r="L78" s="1086" t="n"/>
      <c r="M78" s="1088" t="n"/>
      <c r="N78" s="1086" t="n"/>
      <c r="O78" s="1086" t="n"/>
      <c r="P78" s="1086" t="n"/>
      <c r="Q78" s="1098" t="n"/>
      <c r="R78" s="1098" t="n"/>
      <c r="S78" s="1088" t="n"/>
      <c r="T78" s="1086" t="n"/>
      <c r="U78" s="1086" t="n"/>
      <c r="V78" s="1086" t="n"/>
      <c r="W78" s="1086" t="n"/>
      <c r="X78" s="1098" t="n"/>
      <c r="Y78" s="1098" t="n"/>
      <c r="Z78" s="1086" t="n"/>
      <c r="AA78" s="1086" t="n"/>
      <c r="AB78" s="1086" t="n"/>
      <c r="AC78" s="1088" t="n"/>
      <c r="AD78" s="1086" t="n"/>
      <c r="AE78" s="1098" t="n"/>
      <c r="AF78" s="1098" t="n"/>
      <c r="AG78" s="1086" t="n"/>
      <c r="AH78" s="1086" t="n"/>
      <c r="AI78" s="34">
        <f>COUNTA(E78:AH78)</f>
        <v/>
      </c>
      <c r="AJ78" s="38" t="n"/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.75" customHeight="1" thickBot="1">
      <c r="A79" s="299" t="inlineStr">
        <is>
          <t>HAILEY DEAN MYSTERIES: DEATH O</t>
        </is>
      </c>
      <c r="B79" s="1129" t="inlineStr">
        <is>
          <t>17:30</t>
        </is>
      </c>
      <c r="C79" s="249" t="inlineStr">
        <is>
          <t>PT</t>
        </is>
      </c>
      <c r="D79" s="391" t="inlineStr">
        <is>
          <t>Mo - Su</t>
        </is>
      </c>
      <c r="E79" s="1088" t="n"/>
      <c r="F79" s="1086" t="n"/>
      <c r="G79" s="1086" t="n"/>
      <c r="H79" s="1088" t="n"/>
      <c r="I79" s="1088" t="n"/>
      <c r="J79" s="1098" t="n"/>
      <c r="K79" s="1088" t="n"/>
      <c r="L79" s="1088" t="n"/>
      <c r="M79" s="1086" t="n"/>
      <c r="N79" s="1088" t="n"/>
      <c r="O79" s="1086" t="n"/>
      <c r="P79" s="1088" t="n"/>
      <c r="Q79" s="1098" t="n"/>
      <c r="R79" s="1088" t="n"/>
      <c r="S79" s="1086" t="n"/>
      <c r="T79" s="1088" t="n"/>
      <c r="U79" s="1088" t="n"/>
      <c r="V79" s="1088" t="n"/>
      <c r="W79" s="1088" t="n"/>
      <c r="X79" s="1088" t="n"/>
      <c r="Y79" s="1088" t="n"/>
      <c r="Z79" s="1088" t="n"/>
      <c r="AA79" s="1088" t="n"/>
      <c r="AB79" s="1088" t="n"/>
      <c r="AC79" s="1086" t="n"/>
      <c r="AD79" s="1088" t="n"/>
      <c r="AE79" s="1088" t="n"/>
      <c r="AF79" s="1088" t="n"/>
      <c r="AG79" s="1088" t="n"/>
      <c r="AH79" s="1088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.75" customHeight="1" thickBot="1">
      <c r="A80" s="299" t="inlineStr">
        <is>
          <t>AUTUMN AT APPLE HILL (2024)</t>
        </is>
      </c>
      <c r="B80" s="1129" t="inlineStr">
        <is>
          <t>17:45</t>
        </is>
      </c>
      <c r="C80" s="249" t="inlineStr">
        <is>
          <t>PT</t>
        </is>
      </c>
      <c r="D80" s="391" t="inlineStr">
        <is>
          <t>Mo - Su</t>
        </is>
      </c>
      <c r="E80" s="1086" t="n"/>
      <c r="F80" s="1088" t="n"/>
      <c r="G80" s="1088" t="n"/>
      <c r="H80" s="1086" t="n"/>
      <c r="I80" s="1086" t="n"/>
      <c r="J80" s="1088" t="n"/>
      <c r="K80" s="1098" t="n"/>
      <c r="L80" s="1086" t="n"/>
      <c r="M80" s="1088" t="n"/>
      <c r="N80" s="1086" t="n"/>
      <c r="O80" s="1088" t="n"/>
      <c r="P80" s="1086" t="n"/>
      <c r="Q80" s="1088" t="n"/>
      <c r="R80" s="1098" t="n"/>
      <c r="S80" s="1088" t="n"/>
      <c r="T80" s="1086" t="n"/>
      <c r="U80" s="1086" t="n"/>
      <c r="V80" s="1086" t="n"/>
      <c r="W80" s="1086" t="n"/>
      <c r="X80" s="1098" t="n"/>
      <c r="Y80" s="1098" t="n"/>
      <c r="Z80" s="1086" t="n"/>
      <c r="AA80" s="1086" t="n"/>
      <c r="AB80" s="1086" t="n"/>
      <c r="AC80" s="1086" t="n"/>
      <c r="AD80" s="1086" t="n"/>
      <c r="AE80" s="1098" t="n"/>
      <c r="AF80" s="1098" t="n"/>
      <c r="AG80" s="1086" t="n"/>
      <c r="AH80" s="1086" t="n"/>
      <c r="AI80" s="34">
        <f>COUNTA(E80:AH80)</f>
        <v/>
      </c>
      <c r="AK80" s="393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96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.75" customHeight="1" thickBot="1">
      <c r="A81" s="299" t="inlineStr">
        <is>
          <t>AINSLEY MCGREGOR MYSTERIES: A</t>
        </is>
      </c>
      <c r="B81" s="1129" t="inlineStr">
        <is>
          <t>18:00</t>
        </is>
      </c>
      <c r="C81" s="249" t="inlineStr">
        <is>
          <t>PT</t>
        </is>
      </c>
      <c r="D81" s="391" t="inlineStr">
        <is>
          <t>Mo - Su</t>
        </is>
      </c>
      <c r="E81" s="1088" t="n"/>
      <c r="F81" s="1088" t="n"/>
      <c r="G81" s="1088" t="n"/>
      <c r="H81" s="1086" t="n"/>
      <c r="I81" s="1088" t="n"/>
      <c r="J81" s="1088" t="n"/>
      <c r="K81" s="1098" t="n"/>
      <c r="L81" s="1086" t="n"/>
      <c r="M81" s="1088" t="n"/>
      <c r="N81" s="1088" t="n"/>
      <c r="O81" s="1088" t="n"/>
      <c r="P81" s="1088" t="n"/>
      <c r="Q81" s="1088" t="n"/>
      <c r="R81" s="1098" t="n"/>
      <c r="S81" s="1088" t="n"/>
      <c r="T81" s="1088" t="n"/>
      <c r="U81" s="1088" t="n"/>
      <c r="V81" s="1088" t="n"/>
      <c r="W81" s="1086" t="n"/>
      <c r="X81" s="1088" t="n"/>
      <c r="Y81" s="1098" t="n"/>
      <c r="Z81" s="1086" t="n"/>
      <c r="AA81" s="1086" t="n"/>
      <c r="AB81" s="1086" t="n"/>
      <c r="AC81" s="1086" t="n"/>
      <c r="AD81" s="1086" t="n"/>
      <c r="AE81" s="1098" t="n"/>
      <c r="AF81" s="1088" t="n"/>
      <c r="AG81" s="1088" t="n"/>
      <c r="AH81" s="1086" t="n"/>
      <c r="AI81" s="34">
        <f>COUNTA(E81:AH81)</f>
        <v/>
      </c>
      <c r="AK81" s="393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96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.75" customHeight="1" thickBot="1">
      <c r="A82" s="299" t="inlineStr">
        <is>
          <t>A WIDOW SEDUCED (2023)</t>
        </is>
      </c>
      <c r="B82" s="1129" t="inlineStr">
        <is>
          <t>18:15</t>
        </is>
      </c>
      <c r="C82" s="249" t="inlineStr">
        <is>
          <t>PT</t>
        </is>
      </c>
      <c r="D82" s="391" t="inlineStr">
        <is>
          <t>Mo - Su</t>
        </is>
      </c>
      <c r="E82" s="1086" t="n"/>
      <c r="F82" s="1086" t="n"/>
      <c r="G82" s="1086" t="n"/>
      <c r="H82" s="1088" t="n"/>
      <c r="I82" s="1086" t="n"/>
      <c r="J82" s="1098" t="n"/>
      <c r="K82" s="1088" t="n"/>
      <c r="L82" s="1088" t="n"/>
      <c r="M82" s="1086" t="n"/>
      <c r="N82" s="1086" t="n"/>
      <c r="O82" s="1086" t="n"/>
      <c r="P82" s="1086" t="n"/>
      <c r="Q82" s="1098" t="n"/>
      <c r="R82" s="1088" t="n"/>
      <c r="S82" s="1086" t="n"/>
      <c r="T82" s="1086" t="n"/>
      <c r="U82" s="1086" t="n"/>
      <c r="V82" s="1086" t="n"/>
      <c r="W82" s="1088" t="n"/>
      <c r="X82" s="1098" t="n"/>
      <c r="Y82" s="1088" t="n"/>
      <c r="Z82" s="1088" t="n"/>
      <c r="AA82" s="1088" t="n"/>
      <c r="AB82" s="1088" t="n"/>
      <c r="AC82" s="1088" t="n"/>
      <c r="AD82" s="1088" t="n"/>
      <c r="AE82" s="1088" t="n"/>
      <c r="AF82" s="1098" t="n"/>
      <c r="AG82" s="1086" t="n"/>
      <c r="AH82" s="1088" t="n"/>
      <c r="AI82" s="34">
        <f>COUNTA(E82:AH82)</f>
        <v/>
      </c>
      <c r="AK82" s="393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96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.75" customHeight="1" thickBot="1">
      <c r="A83" s="299" t="inlineStr">
        <is>
          <t>BODY IN THE ATTIC (2023)</t>
        </is>
      </c>
      <c r="B83" s="1129" t="inlineStr">
        <is>
          <t>18:30</t>
        </is>
      </c>
      <c r="C83" s="249" t="inlineStr">
        <is>
          <t>PT</t>
        </is>
      </c>
      <c r="D83" s="391" t="inlineStr">
        <is>
          <t>Mo - Su</t>
        </is>
      </c>
      <c r="E83" s="1088" t="n"/>
      <c r="F83" s="1088" t="n"/>
      <c r="G83" s="1086" t="n"/>
      <c r="H83" s="1088" t="n"/>
      <c r="I83" s="1088" t="n"/>
      <c r="J83" s="1098" t="n"/>
      <c r="K83" s="1098" t="n"/>
      <c r="L83" s="1088" t="n"/>
      <c r="M83" s="1088" t="n"/>
      <c r="N83" s="1086" t="n"/>
      <c r="O83" s="1088" t="n"/>
      <c r="P83" s="1088" t="n"/>
      <c r="Q83" s="1098" t="n"/>
      <c r="R83" s="1098" t="n"/>
      <c r="S83" s="1088" t="n"/>
      <c r="T83" s="1086" t="n"/>
      <c r="U83" s="1086" t="n"/>
      <c r="V83" s="1088" t="n"/>
      <c r="W83" s="1088" t="n"/>
      <c r="X83" s="1088" t="n"/>
      <c r="Y83" s="1088" t="n"/>
      <c r="Z83" s="1086" t="n"/>
      <c r="AA83" s="1086" t="n"/>
      <c r="AB83" s="1088" t="n"/>
      <c r="AC83" s="1086" t="n"/>
      <c r="AD83" s="1088" t="n"/>
      <c r="AE83" s="1088" t="n"/>
      <c r="AF83" s="1088" t="n"/>
      <c r="AG83" s="1088" t="n"/>
      <c r="AH83" s="1088" t="n"/>
      <c r="AI83" s="34">
        <f>COUNTA(E83:AH83)</f>
        <v/>
      </c>
      <c r="AK83" s="393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96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306">
        <f>AY83*$B$25</f>
        <v/>
      </c>
    </row>
    <row r="84" ht="21.75" customHeight="1" thickBot="1">
      <c r="A84" s="299" t="inlineStr">
        <is>
          <t>A WIDOW SEDUCED (2023)</t>
        </is>
      </c>
      <c r="B84" s="1129" t="inlineStr">
        <is>
          <t>18:45</t>
        </is>
      </c>
      <c r="C84" s="249" t="inlineStr">
        <is>
          <t>PT</t>
        </is>
      </c>
      <c r="D84" s="391" t="inlineStr">
        <is>
          <t>Mo - Su</t>
        </is>
      </c>
      <c r="E84" s="1086" t="n"/>
      <c r="F84" s="1086" t="n"/>
      <c r="G84" s="1088" t="n"/>
      <c r="H84" s="1086" t="n"/>
      <c r="I84" s="1086" t="n"/>
      <c r="J84" s="1088" t="n"/>
      <c r="K84" s="1088" t="n"/>
      <c r="L84" s="1086" t="n"/>
      <c r="M84" s="1086" t="n"/>
      <c r="N84" s="1088" t="n"/>
      <c r="O84" s="1086" t="n"/>
      <c r="P84" s="1086" t="n"/>
      <c r="Q84" s="1088" t="n"/>
      <c r="R84" s="1088" t="n"/>
      <c r="S84" s="1086" t="n"/>
      <c r="T84" s="1088" t="n"/>
      <c r="U84" s="1088" t="n"/>
      <c r="V84" s="1086" t="n"/>
      <c r="W84" s="1086" t="n"/>
      <c r="X84" s="1098" t="n"/>
      <c r="Y84" s="1098" t="n"/>
      <c r="Z84" s="1088" t="n"/>
      <c r="AA84" s="1088" t="n"/>
      <c r="AB84" s="1086" t="n"/>
      <c r="AC84" s="1088" t="n"/>
      <c r="AD84" s="1086" t="n"/>
      <c r="AE84" s="1098" t="n"/>
      <c r="AF84" s="1098" t="n"/>
      <c r="AG84" s="1086" t="n"/>
      <c r="AH84" s="1086" t="n"/>
      <c r="AI84" s="34">
        <f>COUNTA(E84:AH84)</f>
        <v/>
      </c>
      <c r="AK84" s="393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96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306">
        <f>AY84*$B$25</f>
        <v/>
      </c>
    </row>
    <row r="85" ht="21.75" customHeight="1" thickBot="1">
      <c r="A85" s="299" t="inlineStr">
        <is>
          <t>A WIDOW SEDUCED (2023)</t>
        </is>
      </c>
      <c r="B85" s="1129" t="inlineStr">
        <is>
          <t>19:15</t>
        </is>
      </c>
      <c r="C85" s="249" t="inlineStr">
        <is>
          <t>PT</t>
        </is>
      </c>
      <c r="D85" s="391" t="inlineStr">
        <is>
          <t>Mo - Su</t>
        </is>
      </c>
      <c r="E85" s="1088" t="n"/>
      <c r="F85" s="1086" t="n"/>
      <c r="G85" s="1086" t="n"/>
      <c r="H85" s="1086" t="n"/>
      <c r="I85" s="1086" t="n"/>
      <c r="J85" s="1098" t="n"/>
      <c r="K85" s="1098" t="n"/>
      <c r="L85" s="1086" t="n"/>
      <c r="M85" s="1086" t="n"/>
      <c r="N85" s="1086" t="n"/>
      <c r="O85" s="1086" t="n"/>
      <c r="P85" s="1086" t="n"/>
      <c r="Q85" s="1098" t="n"/>
      <c r="R85" s="1098" t="n"/>
      <c r="S85" s="1086" t="n"/>
      <c r="T85" s="1086" t="n"/>
      <c r="U85" s="1086" t="n"/>
      <c r="V85" s="1086" t="n"/>
      <c r="W85" s="1086" t="n"/>
      <c r="X85" s="1098" t="n"/>
      <c r="Y85" s="1098" t="n"/>
      <c r="Z85" s="1086" t="n"/>
      <c r="AA85" s="1086" t="n"/>
      <c r="AB85" s="1086" t="n"/>
      <c r="AC85" s="1086" t="n"/>
      <c r="AD85" s="1086" t="n"/>
      <c r="AE85" s="1098" t="n"/>
      <c r="AF85" s="1098" t="n"/>
      <c r="AG85" s="1086" t="n"/>
      <c r="AH85" s="1088" t="n"/>
      <c r="AI85" s="34">
        <f>COUNTA(E85:AH85)</f>
        <v/>
      </c>
      <c r="AK85" s="393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96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306">
        <f>AY85*$B$25</f>
        <v/>
      </c>
    </row>
    <row r="86" ht="21.75" customHeight="1" thickBot="1">
      <c r="A86" s="299" t="inlineStr">
        <is>
          <t>HAILEY DEAN MYSTERIES: A PRESC</t>
        </is>
      </c>
      <c r="B86" s="1129" t="inlineStr">
        <is>
          <t>19:30</t>
        </is>
      </c>
      <c r="C86" s="249" t="inlineStr">
        <is>
          <t>PT</t>
        </is>
      </c>
      <c r="D86" s="391" t="inlineStr">
        <is>
          <t>Mo - Su</t>
        </is>
      </c>
      <c r="E86" s="1086" t="n"/>
      <c r="F86" s="1088" t="n"/>
      <c r="G86" s="1088" t="n"/>
      <c r="H86" s="1088" t="n"/>
      <c r="I86" s="1088" t="n"/>
      <c r="J86" s="1088" t="n"/>
      <c r="K86" s="1088" t="n"/>
      <c r="L86" s="1088" t="n"/>
      <c r="M86" s="1088" t="n"/>
      <c r="N86" s="1088" t="n"/>
      <c r="O86" s="1088" t="n"/>
      <c r="P86" s="1088" t="n"/>
      <c r="Q86" s="1088" t="n"/>
      <c r="R86" s="1088" t="n"/>
      <c r="S86" s="1088" t="n"/>
      <c r="T86" s="1088" t="n"/>
      <c r="U86" s="1088" t="n"/>
      <c r="V86" s="1088" t="n"/>
      <c r="W86" s="1088" t="n"/>
      <c r="X86" s="1088" t="n"/>
      <c r="Y86" s="1088" t="n"/>
      <c r="Z86" s="1088" t="n"/>
      <c r="AA86" s="1088" t="n"/>
      <c r="AB86" s="1088" t="n"/>
      <c r="AC86" s="1088" t="n"/>
      <c r="AD86" s="1088" t="n"/>
      <c r="AE86" s="1088" t="n"/>
      <c r="AF86" s="1088" t="n"/>
      <c r="AG86" s="1088" t="n"/>
      <c r="AH86" s="1086" t="n"/>
      <c r="AI86" s="34">
        <f>COUNTA(E86:AH86)</f>
        <v/>
      </c>
      <c r="AK86" s="393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96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306">
        <f>AY86*$B$25</f>
        <v/>
      </c>
    </row>
    <row r="87" ht="21.75" customHeight="1" thickBot="1">
      <c r="A87" s="299" t="inlineStr">
        <is>
          <t>A WIDOW SEDUCED (2023)</t>
        </is>
      </c>
      <c r="B87" s="1129" t="inlineStr">
        <is>
          <t>19:45</t>
        </is>
      </c>
      <c r="C87" s="249" t="inlineStr">
        <is>
          <t>PT</t>
        </is>
      </c>
      <c r="D87" s="391" t="inlineStr">
        <is>
          <t>Mo - Su</t>
        </is>
      </c>
      <c r="E87" s="1086" t="n"/>
      <c r="F87" s="1086" t="n"/>
      <c r="G87" s="1086" t="n"/>
      <c r="H87" s="1086" t="n"/>
      <c r="I87" s="1086" t="n"/>
      <c r="J87" s="1098" t="n"/>
      <c r="K87" s="1098" t="n"/>
      <c r="L87" s="1086" t="n"/>
      <c r="M87" s="1086" t="n"/>
      <c r="N87" s="1086" t="n"/>
      <c r="O87" s="1086" t="n"/>
      <c r="P87" s="1086" t="n"/>
      <c r="Q87" s="1098" t="n"/>
      <c r="R87" s="1098" t="n"/>
      <c r="S87" s="1086" t="n"/>
      <c r="T87" s="1086" t="n"/>
      <c r="U87" s="1086" t="n"/>
      <c r="V87" s="1086" t="n"/>
      <c r="W87" s="1086" t="n"/>
      <c r="X87" s="1098" t="n"/>
      <c r="Y87" s="1098" t="n"/>
      <c r="Z87" s="1086" t="n"/>
      <c r="AA87" s="1086" t="n"/>
      <c r="AB87" s="1086" t="n"/>
      <c r="AC87" s="1086" t="n"/>
      <c r="AD87" s="1086" t="n"/>
      <c r="AE87" s="1098" t="n"/>
      <c r="AF87" s="1098" t="n"/>
      <c r="AG87" s="1086" t="n"/>
      <c r="AH87" s="1086" t="n"/>
      <c r="AI87" s="34">
        <f>COUNTA(E87:AH87)</f>
        <v/>
      </c>
      <c r="AK87" s="393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96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306">
        <f>AY87*$B$25</f>
        <v/>
      </c>
    </row>
    <row r="88" ht="21.75" customHeight="1" thickBot="1">
      <c r="A88" s="299" t="inlineStr">
        <is>
          <t>12 DESPERATE HOURS (2023)</t>
        </is>
      </c>
      <c r="B88" s="1129" t="inlineStr">
        <is>
          <t>20:00</t>
        </is>
      </c>
      <c r="C88" s="249" t="inlineStr">
        <is>
          <t>PT</t>
        </is>
      </c>
      <c r="D88" s="391" t="inlineStr">
        <is>
          <t>Mo - Su</t>
        </is>
      </c>
      <c r="E88" s="1088" t="n"/>
      <c r="F88" s="1086" t="n"/>
      <c r="G88" s="1086" t="n"/>
      <c r="H88" s="1086" t="n"/>
      <c r="I88" s="1088" t="n"/>
      <c r="J88" s="1088" t="n"/>
      <c r="K88" s="1098" t="n"/>
      <c r="L88" s="1086" t="n"/>
      <c r="M88" s="1088" t="n"/>
      <c r="N88" s="1086" t="n"/>
      <c r="O88" s="1088" t="n"/>
      <c r="P88" s="1088" t="n"/>
      <c r="Q88" s="1098" t="n"/>
      <c r="R88" s="1088" t="n"/>
      <c r="S88" s="1086" t="n"/>
      <c r="T88" s="1086" t="n"/>
      <c r="U88" s="1086" t="n"/>
      <c r="V88" s="1088" t="n"/>
      <c r="W88" s="1086" t="n"/>
      <c r="X88" s="1098" t="n"/>
      <c r="Y88" s="1088" t="n"/>
      <c r="Z88" s="1086" t="n"/>
      <c r="AA88" s="1088" t="n"/>
      <c r="AB88" s="1088" t="n"/>
      <c r="AC88" s="1088" t="n"/>
      <c r="AD88" s="1088" t="n"/>
      <c r="AE88" s="1098" t="n"/>
      <c r="AF88" s="1088" t="n"/>
      <c r="AG88" s="1086" t="n"/>
      <c r="AH88" s="1086" t="n"/>
      <c r="AI88" s="34">
        <f>COUNTA(E88:AH88)</f>
        <v/>
      </c>
      <c r="AK88" s="393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96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306">
        <f>AY88*$B$25</f>
        <v/>
      </c>
    </row>
    <row r="89" ht="21.75" customHeight="1" thickBot="1">
      <c r="A89" s="299" t="inlineStr">
        <is>
          <t>A KILLER IN MY FAMILY (2020)</t>
        </is>
      </c>
      <c r="B89" s="1129" t="inlineStr">
        <is>
          <t>20:15</t>
        </is>
      </c>
      <c r="C89" s="249" t="inlineStr">
        <is>
          <t>PT</t>
        </is>
      </c>
      <c r="D89" s="391" t="inlineStr">
        <is>
          <t>Mo - Su</t>
        </is>
      </c>
      <c r="E89" s="1086" t="n"/>
      <c r="F89" s="1088" t="n"/>
      <c r="G89" s="1088" t="n"/>
      <c r="H89" s="1088" t="n"/>
      <c r="I89" s="1086" t="n"/>
      <c r="J89" s="1098" t="n"/>
      <c r="K89" s="1088" t="n"/>
      <c r="L89" s="1088" t="n"/>
      <c r="M89" s="1086" t="n"/>
      <c r="N89" s="1088" t="n"/>
      <c r="O89" s="1086" t="n"/>
      <c r="P89" s="1086" t="n"/>
      <c r="Q89" s="1088" t="n"/>
      <c r="R89" s="1098" t="n"/>
      <c r="S89" s="1088" t="n"/>
      <c r="T89" s="1088" t="n"/>
      <c r="U89" s="1088" t="n"/>
      <c r="V89" s="1086" t="n"/>
      <c r="W89" s="1088" t="n"/>
      <c r="X89" s="1088" t="n"/>
      <c r="Y89" s="1098" t="n"/>
      <c r="Z89" s="1088" t="n"/>
      <c r="AA89" s="1086" t="n"/>
      <c r="AB89" s="1086" t="n"/>
      <c r="AC89" s="1086" t="n"/>
      <c r="AD89" s="1086" t="n"/>
      <c r="AE89" s="1088" t="n"/>
      <c r="AF89" s="1098" t="n"/>
      <c r="AG89" s="1088" t="n"/>
      <c r="AH89" s="1088" t="n"/>
      <c r="AI89" s="34">
        <f>COUNTA(E89:AH89)</f>
        <v/>
      </c>
      <c r="AK89" s="393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96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306">
        <f>AY89*$B$25</f>
        <v/>
      </c>
    </row>
    <row r="90" ht="21.75" customHeight="1" thickBot="1">
      <c r="A90" s="299" t="inlineStr">
        <is>
          <t>A KILLER BEHIND CLOSED DOORS (</t>
        </is>
      </c>
      <c r="B90" s="1129" t="inlineStr">
        <is>
          <t>20:30</t>
        </is>
      </c>
      <c r="C90" s="249" t="inlineStr">
        <is>
          <t>PT</t>
        </is>
      </c>
      <c r="D90" s="391" t="inlineStr">
        <is>
          <t>Mo - Su</t>
        </is>
      </c>
      <c r="E90" s="1088" t="n"/>
      <c r="F90" s="1086" t="n"/>
      <c r="G90" s="1088" t="n"/>
      <c r="H90" s="1086" t="n"/>
      <c r="I90" s="1088" t="n"/>
      <c r="J90" s="1088" t="n"/>
      <c r="K90" s="1098" t="n"/>
      <c r="L90" s="1088" t="n"/>
      <c r="M90" s="1086" t="n"/>
      <c r="N90" s="1086" t="n"/>
      <c r="O90" s="1088" t="n"/>
      <c r="P90" s="1088" t="n"/>
      <c r="Q90" s="1088" t="n"/>
      <c r="R90" s="1088" t="n"/>
      <c r="S90" s="1088" t="n"/>
      <c r="T90" s="1088" t="n"/>
      <c r="U90" s="1088" t="n"/>
      <c r="V90" s="1088" t="n"/>
      <c r="W90" s="1088" t="n"/>
      <c r="X90" s="1088" t="n"/>
      <c r="Y90" s="1098" t="n"/>
      <c r="Z90" s="1086" t="n"/>
      <c r="AA90" s="1088" t="n"/>
      <c r="AB90" s="1088" t="n"/>
      <c r="AC90" s="1088" t="n"/>
      <c r="AD90" s="1088" t="n"/>
      <c r="AE90" s="1098" t="n"/>
      <c r="AF90" s="1088" t="n"/>
      <c r="AG90" s="1088" t="n"/>
      <c r="AH90" s="1088" t="n"/>
      <c r="AI90" s="34">
        <f>COUNTA(E90:AH90)</f>
        <v/>
      </c>
      <c r="AK90" s="393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96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306">
        <f>AY90*$B$25</f>
        <v/>
      </c>
    </row>
    <row r="91" ht="21.75" customHeight="1" thickBot="1">
      <c r="A91" s="299" t="inlineStr">
        <is>
          <t>12 DESPERATE HOURS (2023)</t>
        </is>
      </c>
      <c r="B91" s="1129" t="inlineStr">
        <is>
          <t>20:45</t>
        </is>
      </c>
      <c r="C91" s="249" t="inlineStr">
        <is>
          <t>PT</t>
        </is>
      </c>
      <c r="D91" s="391" t="inlineStr">
        <is>
          <t>Mo - Su</t>
        </is>
      </c>
      <c r="E91" s="1086" t="n"/>
      <c r="F91" s="1088" t="n"/>
      <c r="G91" s="1086" t="n"/>
      <c r="H91" s="1088" t="n"/>
      <c r="I91" s="1086" t="n"/>
      <c r="J91" s="1098" t="n"/>
      <c r="K91" s="1088" t="n"/>
      <c r="L91" s="1086" t="n"/>
      <c r="M91" s="1088" t="n"/>
      <c r="N91" s="1088" t="n"/>
      <c r="O91" s="1086" t="n"/>
      <c r="P91" s="1086" t="n"/>
      <c r="Q91" s="1098" t="n"/>
      <c r="R91" s="1098" t="n"/>
      <c r="S91" s="1086" t="n"/>
      <c r="T91" s="1086" t="n"/>
      <c r="U91" s="1086" t="n"/>
      <c r="V91" s="1086" t="n"/>
      <c r="W91" s="1086" t="n"/>
      <c r="X91" s="1098" t="n"/>
      <c r="Y91" s="1088" t="n"/>
      <c r="Z91" s="1088" t="n"/>
      <c r="AA91" s="1086" t="n"/>
      <c r="AB91" s="1086" t="n"/>
      <c r="AC91" s="1086" t="n"/>
      <c r="AD91" s="1086" t="n"/>
      <c r="AE91" s="1088" t="n"/>
      <c r="AF91" s="1098" t="n"/>
      <c r="AG91" s="1086" t="n"/>
      <c r="AH91" s="1086" t="n"/>
      <c r="AI91" s="34">
        <f>COUNTA(E91:AH91)</f>
        <v/>
      </c>
      <c r="AK91" s="393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96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306">
        <f>AY91*$B$25</f>
        <v/>
      </c>
    </row>
    <row r="92" ht="21.75" customHeight="1" thickBot="1">
      <c r="A92" s="299" t="inlineStr">
        <is>
          <t>12 DESPERATE HOURS (2023)</t>
        </is>
      </c>
      <c r="B92" s="1129" t="inlineStr">
        <is>
          <t>21:15</t>
        </is>
      </c>
      <c r="C92" s="249" t="inlineStr">
        <is>
          <t>PT</t>
        </is>
      </c>
      <c r="D92" s="391" t="inlineStr">
        <is>
          <t>Mo - Su</t>
        </is>
      </c>
      <c r="E92" s="1088" t="n"/>
      <c r="F92" s="1086" t="n"/>
      <c r="G92" s="1086" t="n"/>
      <c r="H92" s="1086" t="n"/>
      <c r="I92" s="1088" t="n"/>
      <c r="J92" s="1088" t="n"/>
      <c r="K92" s="1098" t="n"/>
      <c r="L92" s="1086" t="n"/>
      <c r="M92" s="1086" t="n"/>
      <c r="N92" s="1086" t="n"/>
      <c r="O92" s="1086" t="n"/>
      <c r="P92" s="1086" t="n"/>
      <c r="Q92" s="1098" t="n"/>
      <c r="R92" s="1098" t="n"/>
      <c r="S92" s="1086" t="n"/>
      <c r="T92" s="1086" t="n"/>
      <c r="U92" s="1086" t="n"/>
      <c r="V92" s="1086" t="n"/>
      <c r="W92" s="1086" t="n"/>
      <c r="X92" s="1098" t="n"/>
      <c r="Y92" s="1098" t="n"/>
      <c r="Z92" s="1086" t="n"/>
      <c r="AA92" s="1086" t="n"/>
      <c r="AB92" s="1086" t="n"/>
      <c r="AC92" s="1086" t="n"/>
      <c r="AD92" s="1086" t="n"/>
      <c r="AE92" s="1098" t="n"/>
      <c r="AF92" s="1098" t="n"/>
      <c r="AG92" s="1086" t="n"/>
      <c r="AH92" s="1086" t="n"/>
      <c r="AI92" s="34">
        <f>COUNTA(E92:AH92)</f>
        <v/>
      </c>
      <c r="AK92" s="393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96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306">
        <f>AY92*$B$25</f>
        <v/>
      </c>
    </row>
    <row r="93" ht="21.75" customHeight="1" thickBot="1">
      <c r="A93" s="299" t="inlineStr">
        <is>
          <t>A ROSE FOR HER GRAVE: THE RAND</t>
        </is>
      </c>
      <c r="B93" s="1129" t="inlineStr">
        <is>
          <t>21:30</t>
        </is>
      </c>
      <c r="C93" s="249" t="inlineStr">
        <is>
          <t>PT</t>
        </is>
      </c>
      <c r="D93" s="391" t="inlineStr">
        <is>
          <t>Mo - Su</t>
        </is>
      </c>
      <c r="E93" s="1086" t="n"/>
      <c r="F93" s="1088" t="n"/>
      <c r="G93" s="1088" t="n"/>
      <c r="H93" s="1088" t="n"/>
      <c r="I93" s="1086" t="n"/>
      <c r="J93" s="1098" t="n"/>
      <c r="K93" s="1088" t="n"/>
      <c r="L93" s="1088" t="n"/>
      <c r="M93" s="1088" t="n"/>
      <c r="N93" s="1088" t="n"/>
      <c r="O93" s="1088" t="n"/>
      <c r="P93" s="1088" t="n"/>
      <c r="Q93" s="1088" t="n"/>
      <c r="R93" s="1088" t="n"/>
      <c r="S93" s="1088" t="n"/>
      <c r="T93" s="1088" t="n"/>
      <c r="U93" s="1088" t="n"/>
      <c r="V93" s="1088" t="n"/>
      <c r="W93" s="1086" t="n"/>
      <c r="X93" s="1088" t="n"/>
      <c r="Y93" s="1088" t="n"/>
      <c r="Z93" s="1088" t="n"/>
      <c r="AA93" s="1088" t="n"/>
      <c r="AB93" s="1086" t="n"/>
      <c r="AC93" s="1088" t="n"/>
      <c r="AD93" s="1088" t="n"/>
      <c r="AE93" s="1088" t="n"/>
      <c r="AF93" s="1088" t="n"/>
      <c r="AG93" s="1088" t="n"/>
      <c r="AH93" s="1088" t="n"/>
      <c r="AI93" s="34">
        <f>COUNTA(E93:AH93)</f>
        <v/>
      </c>
      <c r="AK93" s="393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96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306">
        <f>AY93*$B$25</f>
        <v/>
      </c>
    </row>
    <row r="94" ht="21.75" customHeight="1" thickBot="1">
      <c r="A94" s="299" t="inlineStr">
        <is>
          <t>12 DESPERATE HOURS (2023)</t>
        </is>
      </c>
      <c r="B94" s="1129" t="inlineStr">
        <is>
          <t>21:45</t>
        </is>
      </c>
      <c r="C94" s="249" t="inlineStr">
        <is>
          <t>PT</t>
        </is>
      </c>
      <c r="D94" s="391" t="inlineStr">
        <is>
          <t>Mo - Su</t>
        </is>
      </c>
      <c r="E94" s="1086" t="n"/>
      <c r="F94" s="1086" t="n"/>
      <c r="G94" s="1086" t="n"/>
      <c r="H94" s="1086" t="n"/>
      <c r="I94" s="1086" t="n"/>
      <c r="J94" s="1098" t="n"/>
      <c r="K94" s="1098" t="n"/>
      <c r="L94" s="1086" t="n"/>
      <c r="M94" s="1086" t="n"/>
      <c r="N94" s="1086" t="n"/>
      <c r="O94" s="1086" t="n"/>
      <c r="P94" s="1086" t="n"/>
      <c r="Q94" s="1098" t="n"/>
      <c r="R94" s="1098" t="n"/>
      <c r="S94" s="1086" t="n"/>
      <c r="T94" s="1086" t="n"/>
      <c r="U94" s="1086" t="n"/>
      <c r="V94" s="1086" t="n"/>
      <c r="W94" s="1088" t="n"/>
      <c r="X94" s="1098" t="n"/>
      <c r="Y94" s="1098" t="n"/>
      <c r="Z94" s="1086" t="n"/>
      <c r="AA94" s="1086" t="n"/>
      <c r="AB94" s="1088" t="n"/>
      <c r="AC94" s="1086" t="n"/>
      <c r="AD94" s="1086" t="n"/>
      <c r="AE94" s="1098" t="n"/>
      <c r="AF94" s="1098" t="n"/>
      <c r="AG94" s="1086" t="n"/>
      <c r="AH94" s="1086" t="n"/>
      <c r="AI94" s="34">
        <f>COUNTA(E94:AH94)</f>
        <v/>
      </c>
      <c r="AK94" s="393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96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306">
        <f>AY94*$B$25</f>
        <v/>
      </c>
    </row>
    <row r="95" ht="21.75" customHeight="1" thickBot="1">
      <c r="A95" s="299" t="inlineStr">
        <is>
          <t>A KILLER BEHIND CLOSED DOORS (</t>
        </is>
      </c>
      <c r="B95" s="1129" t="inlineStr">
        <is>
          <t>22:00</t>
        </is>
      </c>
      <c r="C95" s="249" t="inlineStr">
        <is>
          <t>PT</t>
        </is>
      </c>
      <c r="D95" s="391" t="inlineStr">
        <is>
          <t>Mo - Su</t>
        </is>
      </c>
      <c r="E95" s="1088" t="n"/>
      <c r="F95" s="1088" t="n"/>
      <c r="G95" s="1088" t="n"/>
      <c r="H95" s="1088" t="n"/>
      <c r="I95" s="1086" t="n"/>
      <c r="J95" s="1098" t="n"/>
      <c r="K95" s="1088" t="n"/>
      <c r="L95" s="1088" t="n"/>
      <c r="M95" s="1086" t="n"/>
      <c r="N95" s="1086" t="n"/>
      <c r="O95" s="1088" t="n"/>
      <c r="P95" s="1086" t="n"/>
      <c r="Q95" s="1088" t="n"/>
      <c r="R95" s="1088" t="n"/>
      <c r="S95" s="1086" t="n"/>
      <c r="T95" s="1086" t="n"/>
      <c r="U95" s="1086" t="n"/>
      <c r="V95" s="1088" t="n"/>
      <c r="W95" s="1086" t="n"/>
      <c r="X95" s="1098" t="n"/>
      <c r="Y95" s="1098" t="n"/>
      <c r="Z95" s="1086" t="n"/>
      <c r="AA95" s="1086" t="n"/>
      <c r="AB95" s="1086" t="n"/>
      <c r="AC95" s="1086" t="n"/>
      <c r="AD95" s="1086" t="n"/>
      <c r="AE95" s="1098" t="n"/>
      <c r="AF95" s="1098" t="n"/>
      <c r="AG95" s="1086" t="n"/>
      <c r="AH95" s="1088" t="n"/>
      <c r="AI95" s="34">
        <f>COUNTA(E95:AH95)</f>
        <v/>
      </c>
      <c r="AK95" s="393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96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306">
        <f>AY95*$B$25</f>
        <v/>
      </c>
    </row>
    <row r="96" ht="21.75" customHeight="1" thickBot="1">
      <c r="A96" s="299" t="inlineStr">
        <is>
          <t>A ROSE FOR HER GRAVE: THE RAND</t>
        </is>
      </c>
      <c r="B96" s="1129" t="inlineStr">
        <is>
          <t>22:15</t>
        </is>
      </c>
      <c r="C96" s="249" t="inlineStr">
        <is>
          <t>PT</t>
        </is>
      </c>
      <c r="D96" s="391" t="inlineStr">
        <is>
          <t>Mo - Su</t>
        </is>
      </c>
      <c r="E96" s="1086" t="n"/>
      <c r="F96" s="1086" t="n"/>
      <c r="G96" s="1086" t="n"/>
      <c r="H96" s="1086" t="n"/>
      <c r="I96" s="1088" t="n"/>
      <c r="J96" s="1088" t="n"/>
      <c r="K96" s="1098" t="n"/>
      <c r="L96" s="1086" t="n"/>
      <c r="M96" s="1088" t="n"/>
      <c r="N96" s="1088" t="n"/>
      <c r="O96" s="1086" t="n"/>
      <c r="P96" s="1088" t="n"/>
      <c r="Q96" s="1098" t="n"/>
      <c r="R96" s="1098" t="n"/>
      <c r="S96" s="1088" t="n"/>
      <c r="T96" s="1088" t="n"/>
      <c r="U96" s="1088" t="n"/>
      <c r="V96" s="1086" t="n"/>
      <c r="W96" s="1088" t="n"/>
      <c r="X96" s="1088" t="n"/>
      <c r="Y96" s="1088" t="n"/>
      <c r="Z96" s="1088" t="n"/>
      <c r="AA96" s="1088" t="n"/>
      <c r="AB96" s="1088" t="n"/>
      <c r="AC96" s="1088" t="n"/>
      <c r="AD96" s="1088" t="n"/>
      <c r="AE96" s="1088" t="n"/>
      <c r="AF96" s="1088" t="n"/>
      <c r="AG96" s="1088" t="n"/>
      <c r="AH96" s="1086" t="n"/>
      <c r="AI96" s="34">
        <f>COUNTA(E96:AH96)</f>
        <v/>
      </c>
      <c r="AK96" s="393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96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306">
        <f>AY96*$B$25</f>
        <v/>
      </c>
    </row>
    <row r="97" ht="21.75" customHeight="1" thickBot="1">
      <c r="A97" s="299" t="inlineStr">
        <is>
          <t>A KILLER BEHIND CLOSED DOORS (</t>
        </is>
      </c>
      <c r="B97" s="1129" t="inlineStr">
        <is>
          <t>22:30</t>
        </is>
      </c>
      <c r="C97" s="249" t="inlineStr">
        <is>
          <t>PT</t>
        </is>
      </c>
      <c r="D97" s="391" t="inlineStr">
        <is>
          <t>Mo - Su</t>
        </is>
      </c>
      <c r="E97" s="1088" t="n"/>
      <c r="F97" s="1088" t="n"/>
      <c r="G97" s="1086" t="n"/>
      <c r="H97" s="1088" t="n"/>
      <c r="I97" s="1088" t="n"/>
      <c r="J97" s="1098" t="n"/>
      <c r="K97" s="1088" t="n"/>
      <c r="L97" s="1088" t="n"/>
      <c r="M97" s="1086" t="n"/>
      <c r="N97" s="1086" t="n"/>
      <c r="O97" s="1088" t="n"/>
      <c r="P97" s="1086" t="n"/>
      <c r="Q97" s="1098" t="n"/>
      <c r="R97" s="1088" t="n"/>
      <c r="S97" s="1088" t="n"/>
      <c r="T97" s="1086" t="n"/>
      <c r="U97" s="1086" t="n"/>
      <c r="V97" s="1088" t="n"/>
      <c r="W97" s="1086" t="n"/>
      <c r="X97" s="1098" t="n"/>
      <c r="Y97" s="1098" t="n"/>
      <c r="Z97" s="1086" t="n"/>
      <c r="AA97" s="1086" t="n"/>
      <c r="AB97" s="1086" t="n"/>
      <c r="AC97" s="1086" t="n"/>
      <c r="AD97" s="1086" t="n"/>
      <c r="AE97" s="1098" t="n"/>
      <c r="AF97" s="1098" t="n"/>
      <c r="AG97" s="1088" t="n"/>
      <c r="AH97" s="1088" t="n"/>
      <c r="AI97" s="34">
        <f>COUNTA(E97:AH97)</f>
        <v/>
      </c>
      <c r="AJ97" s="38" t="n"/>
      <c r="AK97" s="393">
        <f>+COUNTIF(E97:AH97,"*"&amp;"A"&amp;"*")</f>
        <v/>
      </c>
      <c r="AL97" s="37">
        <f>+COUNTIF(E97:AH97,"*"&amp;"B"&amp;"*")</f>
        <v/>
      </c>
      <c r="AM97" s="37">
        <f>+COUNTIF(E97:AH97,"*"&amp;"C"&amp;"*")</f>
        <v/>
      </c>
      <c r="AN97" s="37">
        <f>+COUNTIF(E97:AH97,"*"&amp;"D"&amp;"*")</f>
        <v/>
      </c>
      <c r="AO97" s="37">
        <f>+COUNTIF(E97:AH97,"*"&amp;"E"&amp;"*")</f>
        <v/>
      </c>
      <c r="AP97" s="37">
        <f>+COUNTIF(E97:AH97,"*"&amp;"F"&amp;"*")</f>
        <v/>
      </c>
      <c r="AQ97" s="37">
        <f>+COUNTIF(E97:AH97,"*"&amp;"G"&amp;"*")</f>
        <v/>
      </c>
      <c r="AR97" s="37">
        <f>+COUNTIF(E97:AH97,"*"&amp;"H"&amp;"*")</f>
        <v/>
      </c>
      <c r="AS97" s="37">
        <f>+COUNTIF(E97:AH97,"*"&amp;"I"&amp;"*")</f>
        <v/>
      </c>
      <c r="AT97" s="37">
        <f>+COUNTIF(E97:AH97,"*"&amp;"J"&amp;"*")</f>
        <v/>
      </c>
      <c r="AU97" s="37">
        <f>+COUNTIF(E97:AH97,"*"&amp;"K"&amp;"*")</f>
        <v/>
      </c>
      <c r="AV97" s="37">
        <f>+COUNTIF(E97:AH97,"*"&amp;"L"&amp;"*")</f>
        <v/>
      </c>
      <c r="AW97" s="37">
        <f>+COUNTIF(E97:AH97,"*"&amp;"M"&amp;"*")</f>
        <v/>
      </c>
      <c r="AX97" s="37">
        <f>+COUNTIF(E97:AH97,"*"&amp;"N"&amp;"*")</f>
        <v/>
      </c>
      <c r="AY97" s="396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306">
        <f>AY97*$B$25</f>
        <v/>
      </c>
    </row>
    <row r="98" ht="21.75" customHeight="1" thickBot="1">
      <c r="A98" s="299" t="inlineStr">
        <is>
          <t>A ROSE FOR HER GRAVE: THE RAND</t>
        </is>
      </c>
      <c r="B98" s="1129" t="inlineStr">
        <is>
          <t>22:45</t>
        </is>
      </c>
      <c r="C98" s="249" t="inlineStr">
        <is>
          <t>PT</t>
        </is>
      </c>
      <c r="D98" s="391" t="inlineStr">
        <is>
          <t>Mo - Su</t>
        </is>
      </c>
      <c r="E98" s="1086" t="n"/>
      <c r="F98" s="1086" t="n"/>
      <c r="G98" s="1088" t="n"/>
      <c r="H98" s="1086" t="n"/>
      <c r="I98" s="1086" t="n"/>
      <c r="J98" s="1088" t="n"/>
      <c r="K98" s="1098" t="n"/>
      <c r="L98" s="1086" t="n"/>
      <c r="M98" s="1088" t="n"/>
      <c r="N98" s="1088" t="n"/>
      <c r="O98" s="1086" t="n"/>
      <c r="P98" s="1088" t="n"/>
      <c r="Q98" s="1088" t="n"/>
      <c r="R98" s="1098" t="n"/>
      <c r="S98" s="1086" t="n"/>
      <c r="T98" s="1088" t="n"/>
      <c r="U98" s="1088" t="n"/>
      <c r="V98" s="1086" t="n"/>
      <c r="W98" s="1088" t="n"/>
      <c r="X98" s="1088" t="n"/>
      <c r="Y98" s="1088" t="n"/>
      <c r="Z98" s="1088" t="n"/>
      <c r="AA98" s="1088" t="n"/>
      <c r="AB98" s="1088" t="n"/>
      <c r="AC98" s="1088" t="n"/>
      <c r="AD98" s="1088" t="n"/>
      <c r="AE98" s="1088" t="n"/>
      <c r="AF98" s="1088" t="n"/>
      <c r="AG98" s="1086" t="n"/>
      <c r="AH98" s="1086" t="n"/>
      <c r="AI98" s="34">
        <f>COUNTA(E98:AH98)</f>
        <v/>
      </c>
      <c r="AK98" s="393">
        <f>+COUNTIF(E98:AH98,"*"&amp;"A"&amp;"*")</f>
        <v/>
      </c>
      <c r="AL98" s="37">
        <f>+COUNTIF(E98:AH98,"*"&amp;"B"&amp;"*")</f>
        <v/>
      </c>
      <c r="AM98" s="37">
        <f>+COUNTIF(E98:AH98,"*"&amp;"C"&amp;"*")</f>
        <v/>
      </c>
      <c r="AN98" s="37">
        <f>+COUNTIF(E98:AH98,"*"&amp;"D"&amp;"*")</f>
        <v/>
      </c>
      <c r="AO98" s="37">
        <f>+COUNTIF(E98:AH98,"*"&amp;"E"&amp;"*")</f>
        <v/>
      </c>
      <c r="AP98" s="37">
        <f>+COUNTIF(E98:AH98,"*"&amp;"F"&amp;"*")</f>
        <v/>
      </c>
      <c r="AQ98" s="37">
        <f>+COUNTIF(E98:AH98,"*"&amp;"G"&amp;"*")</f>
        <v/>
      </c>
      <c r="AR98" s="37">
        <f>+COUNTIF(E98:AH98,"*"&amp;"H"&amp;"*")</f>
        <v/>
      </c>
      <c r="AS98" s="37">
        <f>+COUNTIF(E98:AH98,"*"&amp;"I"&amp;"*")</f>
        <v/>
      </c>
      <c r="AT98" s="37">
        <f>+COUNTIF(E98:AH98,"*"&amp;"J"&amp;"*")</f>
        <v/>
      </c>
      <c r="AU98" s="37">
        <f>+COUNTIF(E98:AH98,"*"&amp;"K"&amp;"*")</f>
        <v/>
      </c>
      <c r="AV98" s="37">
        <f>+COUNTIF(E98:AH98,"*"&amp;"L"&amp;"*")</f>
        <v/>
      </c>
      <c r="AW98" s="37">
        <f>+COUNTIF(E98:AH98,"*"&amp;"M"&amp;"*")</f>
        <v/>
      </c>
      <c r="AX98" s="37">
        <f>+COUNTIF(E98:AH98,"*"&amp;"N"&amp;"*")</f>
        <v/>
      </c>
      <c r="AY98" s="396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306">
        <f>AY98*$B$25</f>
        <v/>
      </c>
    </row>
    <row r="99" ht="21.75" customHeight="1" thickBot="1">
      <c r="A99" s="299" t="inlineStr">
        <is>
          <t>GARAGE SALE MYSTERY 3: THE DEA</t>
        </is>
      </c>
      <c r="B99" s="1129" t="inlineStr">
        <is>
          <t>23:00</t>
        </is>
      </c>
      <c r="C99" s="249" t="inlineStr">
        <is>
          <t>NPT</t>
        </is>
      </c>
      <c r="D99" s="391" t="inlineStr">
        <is>
          <t>Mo - Su</t>
        </is>
      </c>
      <c r="E99" s="1088" t="n"/>
      <c r="F99" s="1086" t="n"/>
      <c r="G99" s="1088" t="n"/>
      <c r="H99" s="1088" t="n"/>
      <c r="I99" s="1088" t="n"/>
      <c r="J99" s="1088" t="n"/>
      <c r="K99" s="1088" t="n"/>
      <c r="L99" s="1088" t="n"/>
      <c r="M99" s="1088" t="n"/>
      <c r="N99" s="1088" t="n"/>
      <c r="O99" s="1088" t="n"/>
      <c r="P99" s="1088" t="n"/>
      <c r="Q99" s="1088" t="n"/>
      <c r="R99" s="1088" t="n"/>
      <c r="S99" s="1088" t="n"/>
      <c r="T99" s="1088" t="n"/>
      <c r="U99" s="1086" t="n"/>
      <c r="V99" s="1088" t="n"/>
      <c r="W99" s="1088" t="n"/>
      <c r="X99" s="1088" t="n"/>
      <c r="Y99" s="1088" t="n"/>
      <c r="Z99" s="1088" t="n"/>
      <c r="AA99" s="1086" t="n"/>
      <c r="AB99" s="1086" t="n"/>
      <c r="AC99" s="1088" t="n"/>
      <c r="AD99" s="1086" t="n"/>
      <c r="AE99" s="1088" t="n"/>
      <c r="AF99" s="1088" t="n"/>
      <c r="AG99" s="1088" t="n"/>
      <c r="AH99" s="1088" t="n"/>
      <c r="AI99" s="34">
        <f>COUNTA(E99:AH99)</f>
        <v/>
      </c>
      <c r="AK99" s="393">
        <f>+COUNTIF(E99:AH99,"*"&amp;"A"&amp;"*")</f>
        <v/>
      </c>
      <c r="AL99" s="37">
        <f>+COUNTIF(E99:AH99,"*"&amp;"B"&amp;"*")</f>
        <v/>
      </c>
      <c r="AM99" s="37">
        <f>+COUNTIF(E99:AH99,"*"&amp;"C"&amp;"*")</f>
        <v/>
      </c>
      <c r="AN99" s="37">
        <f>+COUNTIF(E99:AH99,"*"&amp;"D"&amp;"*")</f>
        <v/>
      </c>
      <c r="AO99" s="37">
        <f>+COUNTIF(E99:AH99,"*"&amp;"E"&amp;"*")</f>
        <v/>
      </c>
      <c r="AP99" s="37">
        <f>+COUNTIF(E99:AH99,"*"&amp;"F"&amp;"*")</f>
        <v/>
      </c>
      <c r="AQ99" s="37">
        <f>+COUNTIF(E99:AH99,"*"&amp;"G"&amp;"*")</f>
        <v/>
      </c>
      <c r="AR99" s="37">
        <f>+COUNTIF(E99:AH99,"*"&amp;"H"&amp;"*")</f>
        <v/>
      </c>
      <c r="AS99" s="37">
        <f>+COUNTIF(E99:AH99,"*"&amp;"I"&amp;"*")</f>
        <v/>
      </c>
      <c r="AT99" s="37">
        <f>+COUNTIF(E99:AH99,"*"&amp;"J"&amp;"*")</f>
        <v/>
      </c>
      <c r="AU99" s="37">
        <f>+COUNTIF(E99:AH99,"*"&amp;"K"&amp;"*")</f>
        <v/>
      </c>
      <c r="AV99" s="37">
        <f>+COUNTIF(E99:AH99,"*"&amp;"L"&amp;"*")</f>
        <v/>
      </c>
      <c r="AW99" s="37">
        <f>+COUNTIF(E99:AH99,"*"&amp;"M"&amp;"*")</f>
        <v/>
      </c>
      <c r="AX99" s="37">
        <f>+COUNTIF(E99:AH99,"*"&amp;"N"&amp;"*")</f>
        <v/>
      </c>
      <c r="AY99" s="396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306">
        <f>AY99*$B$25</f>
        <v/>
      </c>
    </row>
    <row r="100" ht="21.75" customHeight="1" thickBot="1">
      <c r="A100" s="299" t="inlineStr">
        <is>
          <t>A KILLER BEHIND CLOSED DOORS (</t>
        </is>
      </c>
      <c r="B100" s="1129" t="inlineStr">
        <is>
          <t>23:15</t>
        </is>
      </c>
      <c r="C100" s="249" t="inlineStr">
        <is>
          <t>NPT</t>
        </is>
      </c>
      <c r="D100" s="391" t="inlineStr">
        <is>
          <t>Mo - Su</t>
        </is>
      </c>
      <c r="E100" s="1086" t="n"/>
      <c r="F100" s="1088" t="n"/>
      <c r="G100" s="1086" t="n"/>
      <c r="H100" s="1086" t="n"/>
      <c r="I100" s="1086" t="n"/>
      <c r="J100" s="1098" t="n"/>
      <c r="K100" s="1088" t="n"/>
      <c r="L100" s="1086" t="n"/>
      <c r="M100" s="1086" t="n"/>
      <c r="N100" s="1086" t="n"/>
      <c r="O100" s="1088" t="n"/>
      <c r="P100" s="1086" t="n"/>
      <c r="Q100" s="1098" t="n"/>
      <c r="R100" s="1098" t="n"/>
      <c r="S100" s="1086" t="n"/>
      <c r="T100" s="1086" t="n"/>
      <c r="U100" s="1088" t="n"/>
      <c r="V100" s="1086" t="n"/>
      <c r="W100" s="1086" t="n"/>
      <c r="X100" s="1098" t="n"/>
      <c r="Y100" s="1098" t="n"/>
      <c r="Z100" s="1086" t="n"/>
      <c r="AA100" s="1088" t="n"/>
      <c r="AB100" s="1088" t="n"/>
      <c r="AC100" s="1086" t="n"/>
      <c r="AD100" s="1088" t="n"/>
      <c r="AE100" s="1098" t="n"/>
      <c r="AF100" s="1098" t="n"/>
      <c r="AG100" s="1086" t="n"/>
      <c r="AH100" s="1086" t="n"/>
      <c r="AI100" s="34">
        <f>COUNTA(E100:AH100)</f>
        <v/>
      </c>
      <c r="AK100" s="393">
        <f>+COUNTIF(E100:AH100,"*"&amp;"A"&amp;"*")</f>
        <v/>
      </c>
      <c r="AL100" s="37">
        <f>+COUNTIF(E100:AH100,"*"&amp;"B"&amp;"*")</f>
        <v/>
      </c>
      <c r="AM100" s="37">
        <f>+COUNTIF(E100:AH100,"*"&amp;"C"&amp;"*")</f>
        <v/>
      </c>
      <c r="AN100" s="37">
        <f>+COUNTIF(E100:AH100,"*"&amp;"D"&amp;"*")</f>
        <v/>
      </c>
      <c r="AO100" s="37">
        <f>+COUNTIF(E100:AH100,"*"&amp;"E"&amp;"*")</f>
        <v/>
      </c>
      <c r="AP100" s="37">
        <f>+COUNTIF(E100:AH100,"*"&amp;"F"&amp;"*")</f>
        <v/>
      </c>
      <c r="AQ100" s="37">
        <f>+COUNTIF(E100:AH100,"*"&amp;"G"&amp;"*")</f>
        <v/>
      </c>
      <c r="AR100" s="37">
        <f>+COUNTIF(E100:AH100,"*"&amp;"H"&amp;"*")</f>
        <v/>
      </c>
      <c r="AS100" s="37">
        <f>+COUNTIF(E100:AH100,"*"&amp;"I"&amp;"*")</f>
        <v/>
      </c>
      <c r="AT100" s="37">
        <f>+COUNTIF(E100:AH100,"*"&amp;"J"&amp;"*")</f>
        <v/>
      </c>
      <c r="AU100" s="37">
        <f>+COUNTIF(E100:AH100,"*"&amp;"K"&amp;"*")</f>
        <v/>
      </c>
      <c r="AV100" s="37">
        <f>+COUNTIF(E100:AH100,"*"&amp;"L"&amp;"*")</f>
        <v/>
      </c>
      <c r="AW100" s="37">
        <f>+COUNTIF(E100:AH100,"*"&amp;"M"&amp;"*")</f>
        <v/>
      </c>
      <c r="AX100" s="37">
        <f>+COUNTIF(E100:AH100,"*"&amp;"N"&amp;"*")</f>
        <v/>
      </c>
      <c r="AY100" s="396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306">
        <f>AY100*$B$25</f>
        <v/>
      </c>
    </row>
    <row r="101" ht="21.75" customHeight="1" thickBot="1">
      <c r="A101" s="299" t="inlineStr">
        <is>
          <t>A ROSE FOR HER GRAVE: THE RAND</t>
        </is>
      </c>
      <c r="B101" s="1129" t="inlineStr">
        <is>
          <t>23:30</t>
        </is>
      </c>
      <c r="C101" s="249" t="inlineStr">
        <is>
          <t>NPT</t>
        </is>
      </c>
      <c r="D101" s="391" t="inlineStr">
        <is>
          <t>Mo - Su</t>
        </is>
      </c>
      <c r="E101" s="1088" t="n"/>
      <c r="F101" s="1086" t="n"/>
      <c r="G101" s="1088" t="n"/>
      <c r="H101" s="1088" t="n"/>
      <c r="I101" s="1088" t="n"/>
      <c r="J101" s="1088" t="n"/>
      <c r="K101" s="1098" t="n"/>
      <c r="L101" s="1088" t="n"/>
      <c r="M101" s="1088" t="n"/>
      <c r="N101" s="1086" t="n"/>
      <c r="O101" s="1086" t="n"/>
      <c r="P101" s="1086" t="n"/>
      <c r="Q101" s="1088" t="n"/>
      <c r="R101" s="1088" t="n"/>
      <c r="S101" s="1086" t="n"/>
      <c r="T101" s="1086" t="n"/>
      <c r="U101" s="1086" t="n"/>
      <c r="V101" s="1086" t="n"/>
      <c r="W101" s="1086" t="n"/>
      <c r="X101" s="1098" t="n"/>
      <c r="Y101" s="1098" t="n"/>
      <c r="Z101" s="1086" t="n"/>
      <c r="AA101" s="1088" t="n"/>
      <c r="AB101" s="1086" t="n"/>
      <c r="AC101" s="1086" t="n"/>
      <c r="AD101" s="1086" t="n"/>
      <c r="AE101" s="1088" t="n"/>
      <c r="AF101" s="1098" t="n"/>
      <c r="AG101" s="1086" t="n"/>
      <c r="AH101" s="1088" t="n"/>
      <c r="AI101" s="34">
        <f>COUNTA(E101:AH101)</f>
        <v/>
      </c>
      <c r="AK101" s="393">
        <f>+COUNTIF(E101:AH101,"*"&amp;"A"&amp;"*")</f>
        <v/>
      </c>
      <c r="AL101" s="37">
        <f>+COUNTIF(E101:AH101,"*"&amp;"B"&amp;"*")</f>
        <v/>
      </c>
      <c r="AM101" s="37">
        <f>+COUNTIF(E101:AH101,"*"&amp;"C"&amp;"*")</f>
        <v/>
      </c>
      <c r="AN101" s="37">
        <f>+COUNTIF(E101:AH101,"*"&amp;"D"&amp;"*")</f>
        <v/>
      </c>
      <c r="AO101" s="37">
        <f>+COUNTIF(E101:AH101,"*"&amp;"E"&amp;"*")</f>
        <v/>
      </c>
      <c r="AP101" s="37">
        <f>+COUNTIF(E101:AH101,"*"&amp;"F"&amp;"*")</f>
        <v/>
      </c>
      <c r="AQ101" s="37">
        <f>+COUNTIF(E101:AH101,"*"&amp;"G"&amp;"*")</f>
        <v/>
      </c>
      <c r="AR101" s="37">
        <f>+COUNTIF(E101:AH101,"*"&amp;"H"&amp;"*")</f>
        <v/>
      </c>
      <c r="AS101" s="37">
        <f>+COUNTIF(E101:AH101,"*"&amp;"I"&amp;"*")</f>
        <v/>
      </c>
      <c r="AT101" s="37">
        <f>+COUNTIF(E101:AH101,"*"&amp;"J"&amp;"*")</f>
        <v/>
      </c>
      <c r="AU101" s="37">
        <f>+COUNTIF(E101:AH101,"*"&amp;"K"&amp;"*")</f>
        <v/>
      </c>
      <c r="AV101" s="37">
        <f>+COUNTIF(E101:AH101,"*"&amp;"L"&amp;"*")</f>
        <v/>
      </c>
      <c r="AW101" s="37">
        <f>+COUNTIF(E101:AH101,"*"&amp;"M"&amp;"*")</f>
        <v/>
      </c>
      <c r="AX101" s="37">
        <f>+COUNTIF(E101:AH101,"*"&amp;"N"&amp;"*")</f>
        <v/>
      </c>
      <c r="AY101" s="396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306">
        <f>AY101*$B$25</f>
        <v/>
      </c>
    </row>
    <row r="102" ht="21.75" customHeight="1" thickBot="1">
      <c r="A102" s="299" t="inlineStr">
        <is>
          <t>A KILLER BEHIND CLOSED DOORS (</t>
        </is>
      </c>
      <c r="B102" s="1129" t="inlineStr">
        <is>
          <t>23:45</t>
        </is>
      </c>
      <c r="C102" s="249" t="inlineStr">
        <is>
          <t>NPT</t>
        </is>
      </c>
      <c r="D102" s="391" t="inlineStr">
        <is>
          <t>Mo - Su</t>
        </is>
      </c>
      <c r="E102" s="1086" t="n"/>
      <c r="F102" s="1088" t="n"/>
      <c r="G102" s="1086" t="n"/>
      <c r="H102" s="1086" t="n"/>
      <c r="I102" s="1086" t="n"/>
      <c r="J102" s="1098" t="n"/>
      <c r="K102" s="1098" t="n"/>
      <c r="L102" s="1086" t="n"/>
      <c r="M102" s="1086" t="n"/>
      <c r="N102" s="1088" t="n"/>
      <c r="O102" s="1086" t="n"/>
      <c r="P102" s="1088" t="n"/>
      <c r="Q102" s="1098" t="n"/>
      <c r="R102" s="1098" t="n"/>
      <c r="S102" s="1088" t="n"/>
      <c r="T102" s="1088" t="n"/>
      <c r="U102" s="1088" t="n"/>
      <c r="V102" s="1088" t="n"/>
      <c r="W102" s="1088" t="n"/>
      <c r="X102" s="1088" t="n"/>
      <c r="Y102" s="1088" t="n"/>
      <c r="Z102" s="1088" t="n"/>
      <c r="AA102" s="1086" t="n"/>
      <c r="AB102" s="1088" t="n"/>
      <c r="AC102" s="1088" t="n"/>
      <c r="AD102" s="1088" t="n"/>
      <c r="AE102" s="1098" t="n"/>
      <c r="AF102" s="1088" t="n"/>
      <c r="AG102" s="1088" t="n"/>
      <c r="AH102" s="1086" t="n"/>
      <c r="AI102" s="34">
        <f>COUNTA(E102:AH102)</f>
        <v/>
      </c>
      <c r="AK102" s="393">
        <f>+COUNTIF(E102:AH102,"*"&amp;"A"&amp;"*")</f>
        <v/>
      </c>
      <c r="AL102" s="37">
        <f>+COUNTIF(E102:AH102,"*"&amp;"B"&amp;"*")</f>
        <v/>
      </c>
      <c r="AM102" s="37">
        <f>+COUNTIF(E102:AH102,"*"&amp;"C"&amp;"*")</f>
        <v/>
      </c>
      <c r="AN102" s="37">
        <f>+COUNTIF(E102:AH102,"*"&amp;"D"&amp;"*")</f>
        <v/>
      </c>
      <c r="AO102" s="37">
        <f>+COUNTIF(E102:AH102,"*"&amp;"E"&amp;"*")</f>
        <v/>
      </c>
      <c r="AP102" s="37">
        <f>+COUNTIF(E102:AH102,"*"&amp;"F"&amp;"*")</f>
        <v/>
      </c>
      <c r="AQ102" s="37">
        <f>+COUNTIF(E102:AH102,"*"&amp;"G"&amp;"*")</f>
        <v/>
      </c>
      <c r="AR102" s="37">
        <f>+COUNTIF(E102:AH102,"*"&amp;"H"&amp;"*")</f>
        <v/>
      </c>
      <c r="AS102" s="37">
        <f>+COUNTIF(E102:AH102,"*"&amp;"I"&amp;"*")</f>
        <v/>
      </c>
      <c r="AT102" s="37">
        <f>+COUNTIF(E102:AH102,"*"&amp;"J"&amp;"*")</f>
        <v/>
      </c>
      <c r="AU102" s="37">
        <f>+COUNTIF(E102:AH102,"*"&amp;"K"&amp;"*")</f>
        <v/>
      </c>
      <c r="AV102" s="37">
        <f>+COUNTIF(E102:AH102,"*"&amp;"L"&amp;"*")</f>
        <v/>
      </c>
      <c r="AW102" s="37">
        <f>+COUNTIF(E102:AH102,"*"&amp;"M"&amp;"*")</f>
        <v/>
      </c>
      <c r="AX102" s="37">
        <f>+COUNTIF(E102:AH102,"*"&amp;"N"&amp;"*")</f>
        <v/>
      </c>
      <c r="AY102" s="396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306">
        <f>AY102*$B$25</f>
        <v/>
      </c>
    </row>
    <row r="103" ht="21.75" customHeight="1" thickBot="1">
      <c r="A103" s="299" t="inlineStr">
        <is>
          <t>A TASTE OF TUSCANY (2022)</t>
        </is>
      </c>
      <c r="B103" s="1129" t="inlineStr">
        <is>
          <t>24:00</t>
        </is>
      </c>
      <c r="C103" s="249" t="inlineStr">
        <is>
          <t>NPT</t>
        </is>
      </c>
      <c r="D103" s="391" t="inlineStr">
        <is>
          <t>Mo - Su</t>
        </is>
      </c>
      <c r="E103" s="1086" t="n"/>
      <c r="F103" s="1086" t="n"/>
      <c r="G103" s="1086" t="n"/>
      <c r="H103" s="1086" t="n"/>
      <c r="I103" s="1086" t="n"/>
      <c r="J103" s="1088" t="n"/>
      <c r="K103" s="1088" t="n"/>
      <c r="L103" s="1086" t="n"/>
      <c r="M103" s="1086" t="n"/>
      <c r="N103" s="1086" t="n"/>
      <c r="O103" s="1086" t="n"/>
      <c r="P103" s="1086" t="n"/>
      <c r="Q103" s="1098" t="n"/>
      <c r="R103" s="1098" t="n"/>
      <c r="S103" s="1086" t="n"/>
      <c r="T103" s="1086" t="n"/>
      <c r="U103" s="1086" t="n"/>
      <c r="V103" s="1086" t="n"/>
      <c r="W103" s="1086" t="n"/>
      <c r="X103" s="1098" t="n"/>
      <c r="Y103" s="1098" t="n"/>
      <c r="Z103" s="1086" t="n"/>
      <c r="AA103" s="1086" t="n"/>
      <c r="AB103" s="1086" t="n"/>
      <c r="AC103" s="1086" t="n"/>
      <c r="AD103" s="1086" t="n"/>
      <c r="AE103" s="1098" t="n"/>
      <c r="AF103" s="1098" t="n"/>
      <c r="AG103" s="1086" t="n"/>
      <c r="AH103" s="1086" t="n"/>
      <c r="AI103" s="34">
        <f>COUNTA(E103:AH103)</f>
        <v/>
      </c>
      <c r="AK103" s="393">
        <f>+COUNTIF(E103:AH103,"*"&amp;"A"&amp;"*")</f>
        <v/>
      </c>
      <c r="AL103" s="37">
        <f>+COUNTIF(E103:AH103,"*"&amp;"B"&amp;"*")</f>
        <v/>
      </c>
      <c r="AM103" s="37">
        <f>+COUNTIF(E103:AH103,"*"&amp;"C"&amp;"*")</f>
        <v/>
      </c>
      <c r="AN103" s="37">
        <f>+COUNTIF(E103:AH103,"*"&amp;"D"&amp;"*")</f>
        <v/>
      </c>
      <c r="AO103" s="37">
        <f>+COUNTIF(E103:AH103,"*"&amp;"E"&amp;"*")</f>
        <v/>
      </c>
      <c r="AP103" s="37">
        <f>+COUNTIF(E103:AH103,"*"&amp;"F"&amp;"*")</f>
        <v/>
      </c>
      <c r="AQ103" s="37">
        <f>+COUNTIF(E103:AH103,"*"&amp;"G"&amp;"*")</f>
        <v/>
      </c>
      <c r="AR103" s="37">
        <f>+COUNTIF(E103:AH103,"*"&amp;"H"&amp;"*")</f>
        <v/>
      </c>
      <c r="AS103" s="37">
        <f>+COUNTIF(E103:AH103,"*"&amp;"I"&amp;"*")</f>
        <v/>
      </c>
      <c r="AT103" s="37">
        <f>+COUNTIF(E103:AH103,"*"&amp;"J"&amp;"*")</f>
        <v/>
      </c>
      <c r="AU103" s="37">
        <f>+COUNTIF(E103:AH103,"*"&amp;"K"&amp;"*")</f>
        <v/>
      </c>
      <c r="AV103" s="37">
        <f>+COUNTIF(E103:AH103,"*"&amp;"L"&amp;"*")</f>
        <v/>
      </c>
      <c r="AW103" s="37">
        <f>+COUNTIF(E103:AH103,"*"&amp;"M"&amp;"*")</f>
        <v/>
      </c>
      <c r="AX103" s="37">
        <f>+COUNTIF(E103:AH103,"*"&amp;"N"&amp;"*")</f>
        <v/>
      </c>
      <c r="AY103" s="396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306">
        <f>AY103*$B$25</f>
        <v/>
      </c>
    </row>
    <row r="104" ht="21.75" customHeight="1" thickBot="1">
      <c r="A104" s="299" t="inlineStr">
        <is>
          <t>FOR LOVE &amp; HONEY (2024)</t>
        </is>
      </c>
      <c r="B104" s="1129" t="inlineStr">
        <is>
          <t>24:15</t>
        </is>
      </c>
      <c r="C104" s="249" t="inlineStr">
        <is>
          <t>NPT</t>
        </is>
      </c>
      <c r="D104" s="391" t="inlineStr">
        <is>
          <t>Mo - Su</t>
        </is>
      </c>
      <c r="E104" s="1088" t="n"/>
      <c r="F104" s="1088" t="n"/>
      <c r="G104" s="1088" t="n"/>
      <c r="H104" s="1088" t="n"/>
      <c r="I104" s="1088" t="n"/>
      <c r="J104" s="1098" t="n"/>
      <c r="K104" s="1098" t="n"/>
      <c r="L104" s="1088" t="n"/>
      <c r="M104" s="1088" t="n"/>
      <c r="N104" s="1088" t="n"/>
      <c r="O104" s="1088" t="n"/>
      <c r="P104" s="1088" t="n"/>
      <c r="Q104" s="1088" t="n"/>
      <c r="R104" s="1088" t="n"/>
      <c r="S104" s="1088" t="n"/>
      <c r="T104" s="1088" t="n"/>
      <c r="U104" s="1088" t="n"/>
      <c r="V104" s="1088" t="n"/>
      <c r="W104" s="1088" t="n"/>
      <c r="X104" s="1088" t="n"/>
      <c r="Y104" s="1088" t="n"/>
      <c r="Z104" s="1088" t="n"/>
      <c r="AA104" s="1088" t="n"/>
      <c r="AB104" s="1088" t="n"/>
      <c r="AC104" s="1088" t="n"/>
      <c r="AD104" s="1088" t="n"/>
      <c r="AE104" s="1088" t="n"/>
      <c r="AF104" s="1088" t="n"/>
      <c r="AG104" s="1088" t="n"/>
      <c r="AH104" s="1088" t="n"/>
      <c r="AI104" s="34">
        <f>COUNTA(E104:AH104)</f>
        <v/>
      </c>
      <c r="AK104" s="393">
        <f>+COUNTIF(E104:AH104,"*"&amp;"A"&amp;"*")</f>
        <v/>
      </c>
      <c r="AL104" s="37">
        <f>+COUNTIF(E104:AH104,"*"&amp;"B"&amp;"*")</f>
        <v/>
      </c>
      <c r="AM104" s="37">
        <f>+COUNTIF(E104:AH104,"*"&amp;"C"&amp;"*")</f>
        <v/>
      </c>
      <c r="AN104" s="37">
        <f>+COUNTIF(E104:AH104,"*"&amp;"D"&amp;"*")</f>
        <v/>
      </c>
      <c r="AO104" s="37">
        <f>+COUNTIF(E104:AH104,"*"&amp;"E"&amp;"*")</f>
        <v/>
      </c>
      <c r="AP104" s="37">
        <f>+COUNTIF(E104:AH104,"*"&amp;"F"&amp;"*")</f>
        <v/>
      </c>
      <c r="AQ104" s="37">
        <f>+COUNTIF(E104:AH104,"*"&amp;"G"&amp;"*")</f>
        <v/>
      </c>
      <c r="AR104" s="37">
        <f>+COUNTIF(E104:AH104,"*"&amp;"H"&amp;"*")</f>
        <v/>
      </c>
      <c r="AS104" s="37">
        <f>+COUNTIF(E104:AH104,"*"&amp;"I"&amp;"*")</f>
        <v/>
      </c>
      <c r="AT104" s="37">
        <f>+COUNTIF(E104:AH104,"*"&amp;"J"&amp;"*")</f>
        <v/>
      </c>
      <c r="AU104" s="37">
        <f>+COUNTIF(E104:AH104,"*"&amp;"K"&amp;"*")</f>
        <v/>
      </c>
      <c r="AV104" s="37">
        <f>+COUNTIF(E104:AH104,"*"&amp;"L"&amp;"*")</f>
        <v/>
      </c>
      <c r="AW104" s="37">
        <f>+COUNTIF(E104:AH104,"*"&amp;"M"&amp;"*")</f>
        <v/>
      </c>
      <c r="AX104" s="37">
        <f>+COUNTIF(E104:AH104,"*"&amp;"N"&amp;"*")</f>
        <v/>
      </c>
      <c r="AY104" s="396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306">
        <f>AY104*$B$25</f>
        <v/>
      </c>
    </row>
    <row r="105" ht="21.75" customHeight="1" thickBot="1">
      <c r="A105" s="299" t="inlineStr">
        <is>
          <t>A TASTE OF TUSCANY (2022)</t>
        </is>
      </c>
      <c r="B105" s="1129" t="inlineStr">
        <is>
          <t>24:30</t>
        </is>
      </c>
      <c r="C105" s="249" t="inlineStr">
        <is>
          <t>NPT</t>
        </is>
      </c>
      <c r="D105" s="391" t="inlineStr">
        <is>
          <t>Mo - Su</t>
        </is>
      </c>
      <c r="E105" s="1086" t="n"/>
      <c r="F105" s="1086" t="n"/>
      <c r="G105" s="1086" t="n"/>
      <c r="H105" s="1086" t="n"/>
      <c r="I105" s="1086" t="n"/>
      <c r="J105" s="1088" t="n"/>
      <c r="K105" s="1098" t="n"/>
      <c r="L105" s="1086" t="n"/>
      <c r="M105" s="1086" t="n"/>
      <c r="N105" s="1086" t="n"/>
      <c r="O105" s="1086" t="n"/>
      <c r="P105" s="1086" t="n"/>
      <c r="Q105" s="1098" t="n"/>
      <c r="R105" s="1098" t="n"/>
      <c r="S105" s="1086" t="n"/>
      <c r="T105" s="1086" t="n"/>
      <c r="U105" s="1088" t="n"/>
      <c r="V105" s="1086" t="n"/>
      <c r="W105" s="1086" t="n"/>
      <c r="X105" s="1098" t="n"/>
      <c r="Y105" s="1098" t="n"/>
      <c r="Z105" s="1086" t="n"/>
      <c r="AA105" s="1086" t="n"/>
      <c r="AB105" s="1086" t="n"/>
      <c r="AC105" s="1086" t="n"/>
      <c r="AD105" s="1086" t="n"/>
      <c r="AE105" s="1088" t="n"/>
      <c r="AF105" s="1098" t="n"/>
      <c r="AG105" s="1086" t="n"/>
      <c r="AH105" s="1086" t="n"/>
      <c r="AI105" s="34">
        <f>COUNTA(E105:AH105)</f>
        <v/>
      </c>
      <c r="AK105" s="393">
        <f>+COUNTIF(E105:AH105,"*"&amp;"A"&amp;"*")</f>
        <v/>
      </c>
      <c r="AL105" s="37">
        <f>+COUNTIF(E105:AH105,"*"&amp;"B"&amp;"*")</f>
        <v/>
      </c>
      <c r="AM105" s="37">
        <f>+COUNTIF(E105:AH105,"*"&amp;"C"&amp;"*")</f>
        <v/>
      </c>
      <c r="AN105" s="37">
        <f>+COUNTIF(E105:AH105,"*"&amp;"D"&amp;"*")</f>
        <v/>
      </c>
      <c r="AO105" s="37">
        <f>+COUNTIF(E105:AH105,"*"&amp;"E"&amp;"*")</f>
        <v/>
      </c>
      <c r="AP105" s="37">
        <f>+COUNTIF(E105:AH105,"*"&amp;"F"&amp;"*")</f>
        <v/>
      </c>
      <c r="AQ105" s="37">
        <f>+COUNTIF(E105:AH105,"*"&amp;"G"&amp;"*")</f>
        <v/>
      </c>
      <c r="AR105" s="37">
        <f>+COUNTIF(E105:AH105,"*"&amp;"H"&amp;"*")</f>
        <v/>
      </c>
      <c r="AS105" s="37">
        <f>+COUNTIF(E105:AH105,"*"&amp;"I"&amp;"*")</f>
        <v/>
      </c>
      <c r="AT105" s="37">
        <f>+COUNTIF(E105:AH105,"*"&amp;"J"&amp;"*")</f>
        <v/>
      </c>
      <c r="AU105" s="37">
        <f>+COUNTIF(E105:AH105,"*"&amp;"K"&amp;"*")</f>
        <v/>
      </c>
      <c r="AV105" s="37">
        <f>+COUNTIF(E105:AH105,"*"&amp;"L"&amp;"*")</f>
        <v/>
      </c>
      <c r="AW105" s="37">
        <f>+COUNTIF(E105:AH105,"*"&amp;"M"&amp;"*")</f>
        <v/>
      </c>
      <c r="AX105" s="37">
        <f>+COUNTIF(E105:AH105,"*"&amp;"N"&amp;"*")</f>
        <v/>
      </c>
      <c r="AY105" s="396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306">
        <f>AY105*$B$25</f>
        <v/>
      </c>
    </row>
    <row r="106" ht="21.75" customHeight="1" thickBot="1">
      <c r="A106" s="299" t="inlineStr">
        <is>
          <t>LOVE IN VIENNA (2018)</t>
        </is>
      </c>
      <c r="B106" s="1129" t="inlineStr">
        <is>
          <t>24:45</t>
        </is>
      </c>
      <c r="C106" s="249" t="inlineStr">
        <is>
          <t>NPT</t>
        </is>
      </c>
      <c r="D106" s="391" t="inlineStr">
        <is>
          <t>Mo - Su</t>
        </is>
      </c>
      <c r="E106" s="1088" t="n"/>
      <c r="F106" s="1088" t="n"/>
      <c r="G106" s="1088" t="n"/>
      <c r="H106" s="1088" t="n"/>
      <c r="I106" s="1088" t="n"/>
      <c r="J106" s="1098" t="n"/>
      <c r="K106" s="1088" t="n"/>
      <c r="L106" s="1088" t="n"/>
      <c r="M106" s="1088" t="n"/>
      <c r="N106" s="1088" t="n"/>
      <c r="O106" s="1088" t="n"/>
      <c r="P106" s="1088" t="n"/>
      <c r="Q106" s="1088" t="n"/>
      <c r="R106" s="1088" t="n"/>
      <c r="S106" s="1088" t="n"/>
      <c r="T106" s="1088" t="n"/>
      <c r="U106" s="1086" t="n"/>
      <c r="V106" s="1088" t="n"/>
      <c r="W106" s="1088" t="n"/>
      <c r="X106" s="1088" t="n"/>
      <c r="Y106" s="1088" t="n"/>
      <c r="Z106" s="1088" t="n"/>
      <c r="AA106" s="1088" t="n"/>
      <c r="AB106" s="1088" t="n"/>
      <c r="AC106" s="1088" t="n"/>
      <c r="AD106" s="1088" t="n"/>
      <c r="AE106" s="1098" t="n"/>
      <c r="AF106" s="1088" t="n"/>
      <c r="AG106" s="1088" t="n"/>
      <c r="AH106" s="1088" t="n"/>
      <c r="AI106" s="34">
        <f>COUNTA(E106:AH106)</f>
        <v/>
      </c>
      <c r="AJ106" s="38" t="n"/>
      <c r="AK106" s="393">
        <f>+COUNTIF(E106:AH106,"*"&amp;"A"&amp;"*")</f>
        <v/>
      </c>
      <c r="AL106" s="37">
        <f>+COUNTIF(E106:AH106,"*"&amp;"B"&amp;"*")</f>
        <v/>
      </c>
      <c r="AM106" s="37">
        <f>+COUNTIF(E106:AH106,"*"&amp;"C"&amp;"*")</f>
        <v/>
      </c>
      <c r="AN106" s="37">
        <f>+COUNTIF(E106:AH106,"*"&amp;"D"&amp;"*")</f>
        <v/>
      </c>
      <c r="AO106" s="37">
        <f>+COUNTIF(E106:AH106,"*"&amp;"E"&amp;"*")</f>
        <v/>
      </c>
      <c r="AP106" s="37">
        <f>+COUNTIF(E106:AH106,"*"&amp;"F"&amp;"*")</f>
        <v/>
      </c>
      <c r="AQ106" s="37">
        <f>+COUNTIF(E106:AH106,"*"&amp;"G"&amp;"*")</f>
        <v/>
      </c>
      <c r="AR106" s="37">
        <f>+COUNTIF(E106:AH106,"*"&amp;"H"&amp;"*")</f>
        <v/>
      </c>
      <c r="AS106" s="37">
        <f>+COUNTIF(E106:AH106,"*"&amp;"I"&amp;"*")</f>
        <v/>
      </c>
      <c r="AT106" s="37">
        <f>+COUNTIF(E106:AH106,"*"&amp;"J"&amp;"*")</f>
        <v/>
      </c>
      <c r="AU106" s="37">
        <f>+COUNTIF(E106:AH106,"*"&amp;"K"&amp;"*")</f>
        <v/>
      </c>
      <c r="AV106" s="37">
        <f>+COUNTIF(E106:AH106,"*"&amp;"L"&amp;"*")</f>
        <v/>
      </c>
      <c r="AW106" s="37">
        <f>+COUNTIF(E106:AH106,"*"&amp;"M"&amp;"*")</f>
        <v/>
      </c>
      <c r="AX106" s="37">
        <f>+COUNTIF(E106:AH106,"*"&amp;"N"&amp;"*")</f>
        <v/>
      </c>
      <c r="AY106" s="396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306">
        <f>AY106*$B$25</f>
        <v/>
      </c>
    </row>
    <row r="107" ht="21.75" customHeight="1" thickBot="1">
      <c r="A107" s="299" t="inlineStr">
        <is>
          <t>A TASTE OF TUSCANY (2022)</t>
        </is>
      </c>
      <c r="B107" s="1129" t="inlineStr">
        <is>
          <t>25:00</t>
        </is>
      </c>
      <c r="C107" s="249" t="inlineStr">
        <is>
          <t>NPT</t>
        </is>
      </c>
      <c r="D107" s="391" t="inlineStr">
        <is>
          <t>Mo - Su</t>
        </is>
      </c>
      <c r="E107" s="1086" t="n"/>
      <c r="F107" s="1088" t="n"/>
      <c r="G107" s="1088" t="n"/>
      <c r="H107" s="1088" t="n"/>
      <c r="I107" s="1088" t="n"/>
      <c r="J107" s="1088" t="n"/>
      <c r="K107" s="1088" t="n"/>
      <c r="L107" s="1088" t="n"/>
      <c r="M107" s="1088" t="n"/>
      <c r="N107" s="1086" t="n"/>
      <c r="O107" s="1088" t="n"/>
      <c r="P107" s="1088" t="n"/>
      <c r="Q107" s="1088" t="n"/>
      <c r="R107" s="1088" t="n"/>
      <c r="S107" s="1088" t="n"/>
      <c r="T107" s="1088" t="n"/>
      <c r="U107" s="1086" t="n"/>
      <c r="V107" s="1088" t="n"/>
      <c r="W107" s="1088" t="n"/>
      <c r="X107" s="1098" t="n"/>
      <c r="Y107" s="1088" t="n"/>
      <c r="Z107" s="1088" t="n"/>
      <c r="AA107" s="1088" t="n"/>
      <c r="AB107" s="1088" t="n"/>
      <c r="AC107" s="1086" t="n"/>
      <c r="AD107" s="1088" t="n"/>
      <c r="AE107" s="1088" t="n"/>
      <c r="AF107" s="1098" t="n"/>
      <c r="AG107" s="1086" t="n"/>
      <c r="AH107" s="1088" t="n"/>
      <c r="AI107" s="34">
        <f>COUNTA(E107:AH107)</f>
        <v/>
      </c>
      <c r="AJ107" s="38" t="n"/>
      <c r="AK107" s="393">
        <f>+COUNTIF(E107:AH107,"*"&amp;"A"&amp;"*")</f>
        <v/>
      </c>
      <c r="AL107" s="37">
        <f>+COUNTIF(E107:AH107,"*"&amp;"B"&amp;"*")</f>
        <v/>
      </c>
      <c r="AM107" s="37">
        <f>+COUNTIF(E107:AH107,"*"&amp;"C"&amp;"*")</f>
        <v/>
      </c>
      <c r="AN107" s="37">
        <f>+COUNTIF(E107:AH107,"*"&amp;"D"&amp;"*")</f>
        <v/>
      </c>
      <c r="AO107" s="37">
        <f>+COUNTIF(E107:AH107,"*"&amp;"E"&amp;"*")</f>
        <v/>
      </c>
      <c r="AP107" s="37">
        <f>+COUNTIF(E107:AH107,"*"&amp;"F"&amp;"*")</f>
        <v/>
      </c>
      <c r="AQ107" s="37">
        <f>+COUNTIF(E107:AH107,"*"&amp;"G"&amp;"*")</f>
        <v/>
      </c>
      <c r="AR107" s="37">
        <f>+COUNTIF(E107:AH107,"*"&amp;"H"&amp;"*")</f>
        <v/>
      </c>
      <c r="AS107" s="37">
        <f>+COUNTIF(E107:AH107,"*"&amp;"I"&amp;"*")</f>
        <v/>
      </c>
      <c r="AT107" s="37">
        <f>+COUNTIF(E107:AH107,"*"&amp;"J"&amp;"*")</f>
        <v/>
      </c>
      <c r="AU107" s="37">
        <f>+COUNTIF(E107:AH107,"*"&amp;"K"&amp;"*")</f>
        <v/>
      </c>
      <c r="AV107" s="37">
        <f>+COUNTIF(E107:AH107,"*"&amp;"L"&amp;"*")</f>
        <v/>
      </c>
      <c r="AW107" s="37">
        <f>+COUNTIF(E107:AH107,"*"&amp;"M"&amp;"*")</f>
        <v/>
      </c>
      <c r="AX107" s="37">
        <f>+COUNTIF(E107:AH107,"*"&amp;"N"&amp;"*")</f>
        <v/>
      </c>
      <c r="AY107" s="396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306">
        <f>AY107*$B$25</f>
        <v/>
      </c>
    </row>
    <row r="108" ht="21.75" customHeight="1" thickBot="1">
      <c r="A108" s="299" t="inlineStr">
        <is>
          <t>ALOHA HEART (2023)</t>
        </is>
      </c>
      <c r="B108" s="1129" t="inlineStr">
        <is>
          <t>25:15</t>
        </is>
      </c>
      <c r="C108" s="249" t="inlineStr">
        <is>
          <t>NPT</t>
        </is>
      </c>
      <c r="D108" s="391" t="inlineStr">
        <is>
          <t>Mo - Su</t>
        </is>
      </c>
      <c r="E108" s="1088" t="n"/>
      <c r="F108" s="1086" t="n"/>
      <c r="G108" s="1086" t="n"/>
      <c r="H108" s="1086" t="n"/>
      <c r="I108" s="1086" t="n"/>
      <c r="J108" s="1088" t="n"/>
      <c r="K108" s="1098" t="n"/>
      <c r="L108" s="1086" t="n"/>
      <c r="M108" s="1086" t="n"/>
      <c r="N108" s="1088" t="n"/>
      <c r="O108" s="1086" t="n"/>
      <c r="P108" s="1086" t="n"/>
      <c r="Q108" s="1098" t="n"/>
      <c r="R108" s="1098" t="n"/>
      <c r="S108" s="1086" t="n"/>
      <c r="T108" s="1086" t="n"/>
      <c r="U108" s="1088" t="n"/>
      <c r="V108" s="1086" t="n"/>
      <c r="W108" s="1086" t="n"/>
      <c r="X108" s="1088" t="n"/>
      <c r="Y108" s="1098" t="n"/>
      <c r="Z108" s="1086" t="n"/>
      <c r="AA108" s="1086" t="n"/>
      <c r="AB108" s="1086" t="n"/>
      <c r="AC108" s="1088" t="n"/>
      <c r="AD108" s="1086" t="n"/>
      <c r="AE108" s="1098" t="n"/>
      <c r="AF108" s="1088" t="n"/>
      <c r="AG108" s="1088" t="n"/>
      <c r="AH108" s="1086" t="n"/>
      <c r="AI108" s="34">
        <f>COUNTA(E108:AH108)</f>
        <v/>
      </c>
      <c r="AK108" s="393">
        <f>+COUNTIF(E108:AH108,"*"&amp;"A"&amp;"*")</f>
        <v/>
      </c>
      <c r="AL108" s="37">
        <f>+COUNTIF(E108:AH108,"*"&amp;"B"&amp;"*")</f>
        <v/>
      </c>
      <c r="AM108" s="37">
        <f>+COUNTIF(E108:AH108,"*"&amp;"C"&amp;"*")</f>
        <v/>
      </c>
      <c r="AN108" s="37">
        <f>+COUNTIF(E108:AH108,"*"&amp;"D"&amp;"*")</f>
        <v/>
      </c>
      <c r="AO108" s="37">
        <f>+COUNTIF(E108:AH108,"*"&amp;"E"&amp;"*")</f>
        <v/>
      </c>
      <c r="AP108" s="37">
        <f>+COUNTIF(E108:AH108,"*"&amp;"F"&amp;"*")</f>
        <v/>
      </c>
      <c r="AQ108" s="37">
        <f>+COUNTIF(E108:AH108,"*"&amp;"G"&amp;"*")</f>
        <v/>
      </c>
      <c r="AR108" s="37">
        <f>+COUNTIF(E108:AH108,"*"&amp;"H"&amp;"*")</f>
        <v/>
      </c>
      <c r="AS108" s="37">
        <f>+COUNTIF(E108:AH108,"*"&amp;"I"&amp;"*")</f>
        <v/>
      </c>
      <c r="AT108" s="37">
        <f>+COUNTIF(E108:AH108,"*"&amp;"J"&amp;"*")</f>
        <v/>
      </c>
      <c r="AU108" s="37">
        <f>+COUNTIF(E108:AH108,"*"&amp;"K"&amp;"*")</f>
        <v/>
      </c>
      <c r="AV108" s="37">
        <f>+COUNTIF(E108:AH108,"*"&amp;"L"&amp;"*")</f>
        <v/>
      </c>
      <c r="AW108" s="37">
        <f>+COUNTIF(E108:AH108,"*"&amp;"M"&amp;"*")</f>
        <v/>
      </c>
      <c r="AX108" s="37">
        <f>+COUNTIF(E108:AH108,"*"&amp;"N"&amp;"*")</f>
        <v/>
      </c>
      <c r="AY108" s="396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306">
        <f>AY108*$B$25</f>
        <v/>
      </c>
    </row>
    <row r="109" ht="21.75" customHeight="1" thickBot="1">
      <c r="A109" s="299" t="inlineStr">
        <is>
          <t>A TASTE OF TUSCANY (2022)</t>
        </is>
      </c>
      <c r="B109" s="1129" t="inlineStr">
        <is>
          <t>25:30</t>
        </is>
      </c>
      <c r="C109" s="249" t="inlineStr">
        <is>
          <t>NPT</t>
        </is>
      </c>
      <c r="D109" s="391" t="inlineStr">
        <is>
          <t>Mo - Su</t>
        </is>
      </c>
      <c r="E109" s="1086" t="n"/>
      <c r="F109" s="1086" t="n"/>
      <c r="G109" s="1086" t="n"/>
      <c r="H109" s="1086" t="n"/>
      <c r="I109" s="1086" t="n"/>
      <c r="J109" s="1098" t="n"/>
      <c r="K109" s="1088" t="n"/>
      <c r="L109" s="1088" t="n"/>
      <c r="M109" s="1088" t="n"/>
      <c r="N109" s="1086" t="n"/>
      <c r="O109" s="1088" t="n"/>
      <c r="P109" s="1086" t="n"/>
      <c r="Q109" s="1098" t="n"/>
      <c r="R109" s="1098" t="n"/>
      <c r="S109" s="1086" t="n"/>
      <c r="T109" s="1086" t="n"/>
      <c r="U109" s="1086" t="n"/>
      <c r="V109" s="1088" t="n"/>
      <c r="W109" s="1088" t="n"/>
      <c r="X109" s="1098" t="n"/>
      <c r="Y109" s="1098" t="n"/>
      <c r="Z109" s="1086" t="n"/>
      <c r="AA109" s="1086" t="n"/>
      <c r="AB109" s="1086" t="n"/>
      <c r="AC109" s="1086" t="n"/>
      <c r="AD109" s="1086" t="n"/>
      <c r="AE109" s="1098" t="n"/>
      <c r="AF109" s="1098" t="n"/>
      <c r="AG109" s="1086" t="n"/>
      <c r="AH109" s="1088" t="n"/>
      <c r="AI109" s="34">
        <f>COUNTA(E109:AH109)</f>
        <v/>
      </c>
      <c r="AK109" s="393">
        <f>+COUNTIF(E109:AH109,"*"&amp;"A"&amp;"*")</f>
        <v/>
      </c>
      <c r="AL109" s="37">
        <f>+COUNTIF(E109:AH109,"*"&amp;"B"&amp;"*")</f>
        <v/>
      </c>
      <c r="AM109" s="37">
        <f>+COUNTIF(E109:AH109,"*"&amp;"C"&amp;"*")</f>
        <v/>
      </c>
      <c r="AN109" s="37">
        <f>+COUNTIF(E109:AH109,"*"&amp;"D"&amp;"*")</f>
        <v/>
      </c>
      <c r="AO109" s="37">
        <f>+COUNTIF(E109:AH109,"*"&amp;"E"&amp;"*")</f>
        <v/>
      </c>
      <c r="AP109" s="37">
        <f>+COUNTIF(E109:AH109,"*"&amp;"F"&amp;"*")</f>
        <v/>
      </c>
      <c r="AQ109" s="37">
        <f>+COUNTIF(E109:AH109,"*"&amp;"G"&amp;"*")</f>
        <v/>
      </c>
      <c r="AR109" s="37">
        <f>+COUNTIF(E109:AH109,"*"&amp;"H"&amp;"*")</f>
        <v/>
      </c>
      <c r="AS109" s="37">
        <f>+COUNTIF(E109:AH109,"*"&amp;"I"&amp;"*")</f>
        <v/>
      </c>
      <c r="AT109" s="37">
        <f>+COUNTIF(E109:AH109,"*"&amp;"J"&amp;"*")</f>
        <v/>
      </c>
      <c r="AU109" s="37">
        <f>+COUNTIF(E109:AH109,"*"&amp;"K"&amp;"*")</f>
        <v/>
      </c>
      <c r="AV109" s="37">
        <f>+COUNTIF(E109:AH109,"*"&amp;"L"&amp;"*")</f>
        <v/>
      </c>
      <c r="AW109" s="37">
        <f>+COUNTIF(E109:AH109,"*"&amp;"M"&amp;"*")</f>
        <v/>
      </c>
      <c r="AX109" s="37">
        <f>+COUNTIF(E109:AH109,"*"&amp;"N"&amp;"*")</f>
        <v/>
      </c>
      <c r="AY109" s="396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306">
        <f>AY109*$B$25</f>
        <v/>
      </c>
    </row>
    <row r="110">
      <c r="A110" s="299" t="inlineStr">
        <is>
          <t>DAUGHTER OF THE BRIDE (2022)</t>
        </is>
      </c>
      <c r="B110" s="1129" t="inlineStr">
        <is>
          <t>25:45</t>
        </is>
      </c>
      <c r="C110" s="249" t="inlineStr">
        <is>
          <t>NPT</t>
        </is>
      </c>
      <c r="D110" s="391" t="inlineStr">
        <is>
          <t>Mo - Su</t>
        </is>
      </c>
      <c r="E110" s="1088" t="n"/>
      <c r="F110" s="1088" t="n"/>
      <c r="G110" s="1088" t="n"/>
      <c r="H110" s="1088" t="n"/>
      <c r="I110" s="1088" t="n"/>
      <c r="J110" s="1098" t="n"/>
      <c r="K110" s="1098" t="n"/>
      <c r="L110" s="1086" t="n"/>
      <c r="M110" s="1086" t="n"/>
      <c r="N110" s="1088" t="n"/>
      <c r="O110" s="1086" t="n"/>
      <c r="P110" s="1088" t="n"/>
      <c r="Q110" s="1088" t="n"/>
      <c r="R110" s="1088" t="n"/>
      <c r="S110" s="1088" t="n"/>
      <c r="T110" s="1088" t="n"/>
      <c r="U110" s="1088" t="n"/>
      <c r="V110" s="1086" t="n"/>
      <c r="W110" s="1086" t="n"/>
      <c r="X110" s="1088" t="n"/>
      <c r="Y110" s="1088" t="n"/>
      <c r="Z110" s="1088" t="n"/>
      <c r="AA110" s="1088" t="n"/>
      <c r="AB110" s="1088" t="n"/>
      <c r="AC110" s="1088" t="n"/>
      <c r="AD110" s="1088" t="n"/>
      <c r="AE110" s="1088" t="n"/>
      <c r="AF110" s="1088" t="n"/>
      <c r="AG110" s="1088" t="n"/>
      <c r="AH110" s="1086" t="n"/>
      <c r="AI110" s="34">
        <f>COUNTA(E110:AH110)</f>
        <v/>
      </c>
      <c r="AK110" s="393">
        <f>+COUNTIF(E110:AH110,"*"&amp;"A"&amp;"*")</f>
        <v/>
      </c>
      <c r="AL110" s="37">
        <f>+COUNTIF(E110:AH110,"*"&amp;"B"&amp;"*")</f>
        <v/>
      </c>
      <c r="AM110" s="37">
        <f>+COUNTIF(E110:AH110,"*"&amp;"C"&amp;"*")</f>
        <v/>
      </c>
      <c r="AN110" s="37">
        <f>+COUNTIF(E110:AH110,"*"&amp;"D"&amp;"*")</f>
        <v/>
      </c>
      <c r="AO110" s="37">
        <f>+COUNTIF(E110:AH110,"*"&amp;"E"&amp;"*")</f>
        <v/>
      </c>
      <c r="AP110" s="37">
        <f>+COUNTIF(E110:AH110,"*"&amp;"F"&amp;"*")</f>
        <v/>
      </c>
      <c r="AQ110" s="37">
        <f>+COUNTIF(E110:AH110,"*"&amp;"G"&amp;"*")</f>
        <v/>
      </c>
      <c r="AR110" s="37">
        <f>+COUNTIF(E110:AH110,"*"&amp;"H"&amp;"*")</f>
        <v/>
      </c>
      <c r="AS110" s="37">
        <f>+COUNTIF(E110:AH110,"*"&amp;"I"&amp;"*")</f>
        <v/>
      </c>
      <c r="AT110" s="37">
        <f>+COUNTIF(E110:AH110,"*"&amp;"J"&amp;"*")</f>
        <v/>
      </c>
      <c r="AU110" s="37">
        <f>+COUNTIF(E110:AH110,"*"&amp;"K"&amp;"*")</f>
        <v/>
      </c>
      <c r="AV110" s="37">
        <f>+COUNTIF(E110:AH110,"*"&amp;"L"&amp;"*")</f>
        <v/>
      </c>
      <c r="AW110" s="37">
        <f>+COUNTIF(E110:AH110,"*"&amp;"M"&amp;"*")</f>
        <v/>
      </c>
      <c r="AX110" s="37">
        <f>+COUNTIF(E110:AH110,"*"&amp;"N"&amp;"*")</f>
        <v/>
      </c>
      <c r="AY110" s="396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306">
        <f>AY110*$B$25</f>
        <v/>
      </c>
    </row>
    <row r="111" ht="21.75" customHeight="1" thickBot="1">
      <c r="A111" s="307" t="n"/>
      <c r="B111" s="308" t="n"/>
      <c r="C111" s="308" t="n"/>
      <c r="AK111" s="38" t="n"/>
      <c r="AL111" s="38" t="n"/>
      <c r="AM111" s="38" t="n"/>
      <c r="AN111" s="38" t="n"/>
      <c r="AO111" s="38" t="n"/>
      <c r="AP111" s="38" t="n"/>
      <c r="AQ111" s="38" t="n"/>
      <c r="AR111" s="38" t="n"/>
      <c r="AS111" s="38" t="n"/>
      <c r="AT111" s="38" t="n"/>
      <c r="AU111" s="38" t="n"/>
      <c r="AV111" s="38" t="n"/>
      <c r="AW111" s="38" t="n"/>
      <c r="AX111" s="38" t="n"/>
      <c r="AY111" s="38" t="n"/>
      <c r="BQ111" s="35" t="n"/>
    </row>
    <row r="112" ht="21.75" customHeight="1" thickBot="1">
      <c r="A112" s="38" t="n"/>
      <c r="B112" s="38" t="n"/>
      <c r="C112" s="38" t="n"/>
      <c r="D112" s="38" t="n"/>
      <c r="E112" s="309">
        <f>COUNTA(E33:E110)</f>
        <v/>
      </c>
      <c r="F112" s="309">
        <f>COUNTA(F33:F110)</f>
        <v/>
      </c>
      <c r="G112" s="309">
        <f>COUNTA(G33:G110)</f>
        <v/>
      </c>
      <c r="H112" s="309">
        <f>COUNTA(H33:H110)</f>
        <v/>
      </c>
      <c r="I112" s="309">
        <f>COUNTA(I33:I110)</f>
        <v/>
      </c>
      <c r="J112" s="309">
        <f>COUNTA(J33:J110)</f>
        <v/>
      </c>
      <c r="K112" s="309">
        <f>COUNTA(K33:K110)</f>
        <v/>
      </c>
      <c r="L112" s="309">
        <f>COUNTA(L33:L110)</f>
        <v/>
      </c>
      <c r="M112" s="309">
        <f>COUNTA(M33:M110)</f>
        <v/>
      </c>
      <c r="N112" s="309">
        <f>COUNTA(N33:N110)</f>
        <v/>
      </c>
      <c r="O112" s="309">
        <f>COUNTA(O33:O110)</f>
        <v/>
      </c>
      <c r="P112" s="309">
        <f>COUNTA(P33:P110)</f>
        <v/>
      </c>
      <c r="Q112" s="309">
        <f>COUNTA(Q33:Q110)</f>
        <v/>
      </c>
      <c r="R112" s="309">
        <f>COUNTA(R33:R110)</f>
        <v/>
      </c>
      <c r="S112" s="309">
        <f>COUNTA(S33:S110)</f>
        <v/>
      </c>
      <c r="T112" s="309">
        <f>COUNTA(T33:T110)</f>
        <v/>
      </c>
      <c r="U112" s="309">
        <f>COUNTA(U33:U110)</f>
        <v/>
      </c>
      <c r="V112" s="309">
        <f>COUNTA(V33:V110)</f>
        <v/>
      </c>
      <c r="W112" s="309">
        <f>COUNTA(W33:W110)</f>
        <v/>
      </c>
      <c r="X112" s="309">
        <f>COUNTA(X33:X110)</f>
        <v/>
      </c>
      <c r="Y112" s="309">
        <f>COUNTA(Y33:Y110)</f>
        <v/>
      </c>
      <c r="Z112" s="309">
        <f>COUNTA(Z33:Z110)</f>
        <v/>
      </c>
      <c r="AA112" s="309">
        <f>COUNTA(AA33:AA110)</f>
        <v/>
      </c>
      <c r="AB112" s="309">
        <f>COUNTA(AB33:AB110)</f>
        <v/>
      </c>
      <c r="AC112" s="309">
        <f>COUNTA(AC33:AC110)</f>
        <v/>
      </c>
      <c r="AD112" s="309">
        <f>COUNTA(AD33:AD110)</f>
        <v/>
      </c>
      <c r="AE112" s="309">
        <f>COUNTA(AE33:AE110)</f>
        <v/>
      </c>
      <c r="AF112" s="309">
        <f>COUNTA(AF33:AF110)</f>
        <v/>
      </c>
      <c r="AG112" s="309">
        <f>COUNTA(AG33:AG110)</f>
        <v/>
      </c>
      <c r="AH112" s="309">
        <f>COUNTA(AH33:AH110)</f>
        <v/>
      </c>
      <c r="AI112" s="309">
        <f>SUM(AI33:AI110)</f>
        <v/>
      </c>
      <c r="AK112" s="398">
        <f>SUM(AK33:AK110)</f>
        <v/>
      </c>
      <c r="AL112" s="398">
        <f>SUM(AL33:AL110)</f>
        <v/>
      </c>
      <c r="AM112" s="398">
        <f>SUM(AM33:AM110)</f>
        <v/>
      </c>
      <c r="AN112" s="398">
        <f>SUM(AN33:AN110)</f>
        <v/>
      </c>
      <c r="AO112" s="398">
        <f>SUM(AO33:AO110)</f>
        <v/>
      </c>
      <c r="AP112" s="398">
        <f>SUM(AP33:AP110)</f>
        <v/>
      </c>
      <c r="AQ112" s="398">
        <f>SUM(AQ33:AQ110)</f>
        <v/>
      </c>
      <c r="AR112" s="398">
        <f>SUM(AR33:AR110)</f>
        <v/>
      </c>
      <c r="AS112" s="398">
        <f>SUM(AS33:AS110)</f>
        <v/>
      </c>
      <c r="AT112" s="398">
        <f>SUM(AT33:AT110)</f>
        <v/>
      </c>
      <c r="AU112" s="398">
        <f>SUM(AU33:AU110)</f>
        <v/>
      </c>
      <c r="AV112" s="398">
        <f>SUM(AV33:AV110)</f>
        <v/>
      </c>
      <c r="AW112" s="398">
        <f>SUM(AW33:AW110)</f>
        <v/>
      </c>
      <c r="AX112" s="398">
        <f>SUM(AX33:AX110)</f>
        <v/>
      </c>
      <c r="AY112" s="398">
        <f>SUM(AY33:AY110)</f>
        <v/>
      </c>
      <c r="BA112" s="311">
        <f>SUM(BA33:BA110)</f>
        <v/>
      </c>
      <c r="BB112" s="311">
        <f>SUM(BB33:BB110)</f>
        <v/>
      </c>
      <c r="BC112" s="311">
        <f>SUM(BC33:BC110)</f>
        <v/>
      </c>
      <c r="BD112" s="311">
        <f>SUM(BD33:BD110)</f>
        <v/>
      </c>
      <c r="BE112" s="311">
        <f>SUM(BE33:BE110)</f>
        <v/>
      </c>
      <c r="BF112" s="311">
        <f>SUM(BF33:BF110)</f>
        <v/>
      </c>
      <c r="BG112" s="311">
        <f>SUM(BG33:BG110)</f>
        <v/>
      </c>
      <c r="BH112" s="311">
        <f>SUM(BH33:BH110)</f>
        <v/>
      </c>
      <c r="BI112" s="311">
        <f>SUM(BI33:BI110)</f>
        <v/>
      </c>
      <c r="BJ112" s="311">
        <f>SUM(BJ33:BJ110)</f>
        <v/>
      </c>
      <c r="BK112" s="311">
        <f>SUM(BK33:BK110)</f>
        <v/>
      </c>
      <c r="BL112" s="311">
        <f>SUM(BL33:BL110)</f>
        <v/>
      </c>
      <c r="BM112" s="311">
        <f>SUM(BM33:BM110)</f>
        <v/>
      </c>
      <c r="BN112" s="311">
        <f>SUM(BN33:BN110)</f>
        <v/>
      </c>
      <c r="BO112" s="311">
        <f>SUM(BO33:BO110)</f>
        <v/>
      </c>
      <c r="BP112" s="311">
        <f>SUM(BP33:BP110)</f>
        <v/>
      </c>
      <c r="BQ112" s="311">
        <f>SUM(BQ33:BQ110)</f>
        <v/>
      </c>
    </row>
    <row r="113">
      <c r="A113" s="38" t="n"/>
      <c r="B113" s="38" t="n"/>
      <c r="C113" s="38" t="n"/>
      <c r="D113" s="38" t="n"/>
      <c r="E113" s="38" t="n"/>
      <c r="F113" s="38" t="n"/>
      <c r="G113" s="38" t="n"/>
      <c r="H113" s="38" t="n"/>
      <c r="I113" s="38" t="n"/>
      <c r="J113" s="38" t="n"/>
      <c r="K113" s="38" t="n"/>
      <c r="L113" s="38" t="n"/>
      <c r="M113" s="38" t="n"/>
      <c r="N113" s="38" t="n"/>
      <c r="O113" s="38" t="n"/>
      <c r="P113" s="38" t="n"/>
      <c r="Q113" s="38" t="n"/>
      <c r="R113" s="38" t="n"/>
      <c r="S113" s="38" t="n"/>
      <c r="T113" s="38" t="n"/>
      <c r="U113" s="38" t="n"/>
      <c r="V113" s="38" t="n"/>
      <c r="W113" s="38" t="n"/>
      <c r="X113" s="38" t="n"/>
      <c r="Y113" s="38" t="n"/>
      <c r="Z113" s="38" t="n"/>
      <c r="AA113" s="38" t="n"/>
      <c r="AB113" s="38" t="n"/>
      <c r="AC113" s="38" t="n"/>
      <c r="AD113" s="38" t="n"/>
      <c r="AE113" s="38" t="n"/>
      <c r="AF113" s="38" t="n"/>
      <c r="AG113" s="38" t="n"/>
      <c r="AH113" s="38" t="n"/>
      <c r="AI113" s="38" t="n"/>
      <c r="AJ113" s="38" t="n"/>
      <c r="AY113" s="38" t="n"/>
      <c r="BQ113" s="35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ht="21.75" customFormat="1" customHeight="1" s="38" thickBot="1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ht="27.75" customFormat="1" customHeight="1" s="38" thickBot="1" thickTop="1">
      <c r="A117" s="128" t="inlineStr">
        <is>
          <t xml:space="preserve">By daypart </t>
        </is>
      </c>
      <c r="B117" s="1191" t="inlineStr">
        <is>
          <t>Ins</t>
        </is>
      </c>
      <c r="C117" s="1192" t="inlineStr">
        <is>
          <t>%</t>
        </is>
      </c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ht="26.25" customFormat="1" customHeight="1" s="38" thickTop="1">
      <c r="A118" s="131" t="inlineStr">
        <is>
          <t>NPT</t>
        </is>
      </c>
      <c r="B118" s="56">
        <f>BA112</f>
        <v/>
      </c>
      <c r="C118" s="57">
        <f>B118/$B$120</f>
        <v/>
      </c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ht="25.5" customFormat="1" customHeight="1" s="38">
      <c r="A119" s="132" t="inlineStr">
        <is>
          <t>PT</t>
        </is>
      </c>
      <c r="B119" s="58">
        <f>BB112</f>
        <v/>
      </c>
      <c r="C119" s="57">
        <f>B119/$B$120</f>
        <v/>
      </c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ht="27" customFormat="1" customHeight="1" s="38" thickBot="1">
      <c r="A120" s="133" t="inlineStr">
        <is>
          <t>TOTAL</t>
        </is>
      </c>
      <c r="B120" s="59">
        <f>SUM(B118:B119)</f>
        <v/>
      </c>
      <c r="C120" s="60">
        <f>SUM(C118:C119)</f>
        <v/>
      </c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ht="21.75" customFormat="1" customHeight="1" s="38" thickTop="1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ht="21.75" customFormat="1" customHeight="1" s="38" thickBot="1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ht="27.75" customFormat="1" customHeight="1" s="38" thickBot="1" thickTop="1">
      <c r="A124" s="134" t="inlineStr">
        <is>
          <t>Duration</t>
        </is>
      </c>
      <c r="B124" s="312">
        <f>SUM(BC112:BQ112)</f>
        <v/>
      </c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ht="21.75" customFormat="1" customHeight="1" s="38" thickTop="1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677" customFormat="1" s="38">
      <c r="AK677" s="373" t="n"/>
      <c r="AL677" s="373" t="n"/>
      <c r="AM677" s="373" t="n"/>
      <c r="AN677" s="373" t="n"/>
      <c r="AO677" s="373" t="n"/>
      <c r="AP677" s="373" t="n"/>
      <c r="AQ677" s="373" t="n"/>
      <c r="AR677" s="373" t="n"/>
      <c r="AS677" s="373" t="n"/>
      <c r="AT677" s="373" t="n"/>
      <c r="AU677" s="373" t="n"/>
      <c r="AV677" s="373" t="n"/>
      <c r="AW677" s="373" t="n"/>
      <c r="AX677" s="373" t="n"/>
      <c r="AY677" s="373" t="n"/>
    </row>
    <row r="678" customFormat="1" s="38">
      <c r="AK678" s="373" t="n"/>
      <c r="AL678" s="373" t="n"/>
      <c r="AM678" s="373" t="n"/>
      <c r="AN678" s="373" t="n"/>
      <c r="AO678" s="373" t="n"/>
      <c r="AP678" s="373" t="n"/>
      <c r="AQ678" s="373" t="n"/>
      <c r="AR678" s="373" t="n"/>
      <c r="AS678" s="373" t="n"/>
      <c r="AT678" s="373" t="n"/>
      <c r="AU678" s="373" t="n"/>
      <c r="AV678" s="373" t="n"/>
      <c r="AW678" s="373" t="n"/>
      <c r="AX678" s="373" t="n"/>
      <c r="AY678" s="373" t="n"/>
    </row>
    <row r="679" customFormat="1" s="38">
      <c r="AK679" s="373" t="n"/>
      <c r="AL679" s="373" t="n"/>
      <c r="AM679" s="373" t="n"/>
      <c r="AN679" s="373" t="n"/>
      <c r="AO679" s="373" t="n"/>
      <c r="AP679" s="373" t="n"/>
      <c r="AQ679" s="373" t="n"/>
      <c r="AR679" s="373" t="n"/>
      <c r="AS679" s="373" t="n"/>
      <c r="AT679" s="373" t="n"/>
      <c r="AU679" s="373" t="n"/>
      <c r="AV679" s="373" t="n"/>
      <c r="AW679" s="373" t="n"/>
      <c r="AX679" s="373" t="n"/>
      <c r="AY679" s="373" t="n"/>
    </row>
    <row r="680" customFormat="1" s="38">
      <c r="AK680" s="373" t="n"/>
      <c r="AL680" s="373" t="n"/>
      <c r="AM680" s="373" t="n"/>
      <c r="AN680" s="373" t="n"/>
      <c r="AO680" s="373" t="n"/>
      <c r="AP680" s="373" t="n"/>
      <c r="AQ680" s="373" t="n"/>
      <c r="AR680" s="373" t="n"/>
      <c r="AS680" s="373" t="n"/>
      <c r="AT680" s="373" t="n"/>
      <c r="AU680" s="373" t="n"/>
      <c r="AV680" s="373" t="n"/>
      <c r="AW680" s="373" t="n"/>
      <c r="AX680" s="373" t="n"/>
      <c r="AY680" s="373" t="n"/>
    </row>
    <row r="681" customFormat="1" s="38">
      <c r="AK681" s="373" t="n"/>
      <c r="AL681" s="373" t="n"/>
      <c r="AM681" s="373" t="n"/>
      <c r="AN681" s="373" t="n"/>
      <c r="AO681" s="373" t="n"/>
      <c r="AP681" s="373" t="n"/>
      <c r="AQ681" s="373" t="n"/>
      <c r="AR681" s="373" t="n"/>
      <c r="AS681" s="373" t="n"/>
      <c r="AT681" s="373" t="n"/>
      <c r="AU681" s="373" t="n"/>
      <c r="AV681" s="373" t="n"/>
      <c r="AW681" s="373" t="n"/>
      <c r="AX681" s="373" t="n"/>
      <c r="AY681" s="373" t="n"/>
    </row>
    <row r="682" customFormat="1" s="38">
      <c r="AK682" s="373" t="n"/>
      <c r="AL682" s="373" t="n"/>
      <c r="AM682" s="373" t="n"/>
      <c r="AN682" s="373" t="n"/>
      <c r="AO682" s="373" t="n"/>
      <c r="AP682" s="373" t="n"/>
      <c r="AQ682" s="373" t="n"/>
      <c r="AR682" s="373" t="n"/>
      <c r="AS682" s="373" t="n"/>
      <c r="AT682" s="373" t="n"/>
      <c r="AU682" s="373" t="n"/>
      <c r="AV682" s="373" t="n"/>
      <c r="AW682" s="373" t="n"/>
      <c r="AX682" s="373" t="n"/>
      <c r="AY682" s="373" t="n"/>
    </row>
    <row r="683" customFormat="1" s="38">
      <c r="AK683" s="373" t="n"/>
      <c r="AL683" s="373" t="n"/>
      <c r="AM683" s="373" t="n"/>
      <c r="AN683" s="373" t="n"/>
      <c r="AO683" s="373" t="n"/>
      <c r="AP683" s="373" t="n"/>
      <c r="AQ683" s="373" t="n"/>
      <c r="AR683" s="373" t="n"/>
      <c r="AS683" s="373" t="n"/>
      <c r="AT683" s="373" t="n"/>
      <c r="AU683" s="373" t="n"/>
      <c r="AV683" s="373" t="n"/>
      <c r="AW683" s="373" t="n"/>
      <c r="AX683" s="373" t="n"/>
      <c r="AY683" s="373" t="n"/>
    </row>
    <row r="684" customFormat="1" s="38">
      <c r="AK684" s="373" t="n"/>
      <c r="AL684" s="373" t="n"/>
      <c r="AM684" s="373" t="n"/>
      <c r="AN684" s="373" t="n"/>
      <c r="AO684" s="373" t="n"/>
      <c r="AP684" s="373" t="n"/>
      <c r="AQ684" s="373" t="n"/>
      <c r="AR684" s="373" t="n"/>
      <c r="AS684" s="373" t="n"/>
      <c r="AT684" s="373" t="n"/>
      <c r="AU684" s="373" t="n"/>
      <c r="AV684" s="373" t="n"/>
      <c r="AW684" s="373" t="n"/>
      <c r="AX684" s="373" t="n"/>
      <c r="AY684" s="373" t="n"/>
    </row>
    <row r="685" customFormat="1" s="38">
      <c r="AK685" s="373" t="n"/>
      <c r="AL685" s="373" t="n"/>
      <c r="AM685" s="373" t="n"/>
      <c r="AN685" s="373" t="n"/>
      <c r="AO685" s="373" t="n"/>
      <c r="AP685" s="373" t="n"/>
      <c r="AQ685" s="373" t="n"/>
      <c r="AR685" s="373" t="n"/>
      <c r="AS685" s="373" t="n"/>
      <c r="AT685" s="373" t="n"/>
      <c r="AU685" s="373" t="n"/>
      <c r="AV685" s="373" t="n"/>
      <c r="AW685" s="373" t="n"/>
      <c r="AX685" s="373" t="n"/>
      <c r="AY685" s="373" t="n"/>
    </row>
    <row r="686" customFormat="1" s="38">
      <c r="AK686" s="373" t="n"/>
      <c r="AL686" s="373" t="n"/>
      <c r="AM686" s="373" t="n"/>
      <c r="AN686" s="373" t="n"/>
      <c r="AO686" s="373" t="n"/>
      <c r="AP686" s="373" t="n"/>
      <c r="AQ686" s="373" t="n"/>
      <c r="AR686" s="373" t="n"/>
      <c r="AS686" s="373" t="n"/>
      <c r="AT686" s="373" t="n"/>
      <c r="AU686" s="373" t="n"/>
      <c r="AV686" s="373" t="n"/>
      <c r="AW686" s="373" t="n"/>
      <c r="AX686" s="373" t="n"/>
      <c r="AY686" s="373" t="n"/>
    </row>
    <row r="687" customFormat="1" s="38">
      <c r="AK687" s="373" t="n"/>
      <c r="AL687" s="373" t="n"/>
      <c r="AM687" s="373" t="n"/>
      <c r="AN687" s="373" t="n"/>
      <c r="AO687" s="373" t="n"/>
      <c r="AP687" s="373" t="n"/>
      <c r="AQ687" s="373" t="n"/>
      <c r="AR687" s="373" t="n"/>
      <c r="AS687" s="373" t="n"/>
      <c r="AT687" s="373" t="n"/>
      <c r="AU687" s="373" t="n"/>
      <c r="AV687" s="373" t="n"/>
      <c r="AW687" s="373" t="n"/>
      <c r="AX687" s="373" t="n"/>
      <c r="AY687" s="373" t="n"/>
    </row>
    <row r="688" customFormat="1" s="38">
      <c r="AK688" s="373" t="n"/>
      <c r="AL688" s="373" t="n"/>
      <c r="AM688" s="373" t="n"/>
      <c r="AN688" s="373" t="n"/>
      <c r="AO688" s="373" t="n"/>
      <c r="AP688" s="373" t="n"/>
      <c r="AQ688" s="373" t="n"/>
      <c r="AR688" s="373" t="n"/>
      <c r="AS688" s="373" t="n"/>
      <c r="AT688" s="373" t="n"/>
      <c r="AU688" s="373" t="n"/>
      <c r="AV688" s="373" t="n"/>
      <c r="AW688" s="373" t="n"/>
      <c r="AX688" s="373" t="n"/>
      <c r="AY688" s="373" t="n"/>
    </row>
    <row r="689" customFormat="1" s="38">
      <c r="AK689" s="373" t="n"/>
      <c r="AL689" s="373" t="n"/>
      <c r="AM689" s="373" t="n"/>
      <c r="AN689" s="373" t="n"/>
      <c r="AO689" s="373" t="n"/>
      <c r="AP689" s="373" t="n"/>
      <c r="AQ689" s="373" t="n"/>
      <c r="AR689" s="373" t="n"/>
      <c r="AS689" s="373" t="n"/>
      <c r="AT689" s="373" t="n"/>
      <c r="AU689" s="373" t="n"/>
      <c r="AV689" s="373" t="n"/>
      <c r="AW689" s="373" t="n"/>
      <c r="AX689" s="373" t="n"/>
      <c r="AY689" s="373" t="n"/>
    </row>
    <row r="690" customFormat="1" s="38">
      <c r="AK690" s="373" t="n"/>
      <c r="AL690" s="373" t="n"/>
      <c r="AM690" s="373" t="n"/>
      <c r="AN690" s="373" t="n"/>
      <c r="AO690" s="373" t="n"/>
      <c r="AP690" s="373" t="n"/>
      <c r="AQ690" s="373" t="n"/>
      <c r="AR690" s="373" t="n"/>
      <c r="AS690" s="373" t="n"/>
      <c r="AT690" s="373" t="n"/>
      <c r="AU690" s="373" t="n"/>
      <c r="AV690" s="373" t="n"/>
      <c r="AW690" s="373" t="n"/>
      <c r="AX690" s="373" t="n"/>
      <c r="AY690" s="373" t="n"/>
    </row>
    <row r="691" customFormat="1" s="38">
      <c r="AK691" s="373" t="n"/>
      <c r="AL691" s="373" t="n"/>
      <c r="AM691" s="373" t="n"/>
      <c r="AN691" s="373" t="n"/>
      <c r="AO691" s="373" t="n"/>
      <c r="AP691" s="373" t="n"/>
      <c r="AQ691" s="373" t="n"/>
      <c r="AR691" s="373" t="n"/>
      <c r="AS691" s="373" t="n"/>
      <c r="AT691" s="373" t="n"/>
      <c r="AU691" s="373" t="n"/>
      <c r="AV691" s="373" t="n"/>
      <c r="AW691" s="373" t="n"/>
      <c r="AX691" s="373" t="n"/>
      <c r="AY691" s="373" t="n"/>
    </row>
    <row r="692" customFormat="1" s="38">
      <c r="AK692" s="373" t="n"/>
      <c r="AL692" s="373" t="n"/>
      <c r="AM692" s="373" t="n"/>
      <c r="AN692" s="373" t="n"/>
      <c r="AO692" s="373" t="n"/>
      <c r="AP692" s="373" t="n"/>
      <c r="AQ692" s="373" t="n"/>
      <c r="AR692" s="373" t="n"/>
      <c r="AS692" s="373" t="n"/>
      <c r="AT692" s="373" t="n"/>
      <c r="AU692" s="373" t="n"/>
      <c r="AV692" s="373" t="n"/>
      <c r="AW692" s="373" t="n"/>
      <c r="AX692" s="373" t="n"/>
      <c r="AY692" s="373" t="n"/>
    </row>
    <row r="693" customFormat="1" s="38">
      <c r="AK693" s="373" t="n"/>
      <c r="AL693" s="373" t="n"/>
      <c r="AM693" s="373" t="n"/>
      <c r="AN693" s="373" t="n"/>
      <c r="AO693" s="373" t="n"/>
      <c r="AP693" s="373" t="n"/>
      <c r="AQ693" s="373" t="n"/>
      <c r="AR693" s="373" t="n"/>
      <c r="AS693" s="373" t="n"/>
      <c r="AT693" s="373" t="n"/>
      <c r="AU693" s="373" t="n"/>
      <c r="AV693" s="373" t="n"/>
      <c r="AW693" s="373" t="n"/>
      <c r="AX693" s="373" t="n"/>
      <c r="AY693" s="373" t="n"/>
    </row>
    <row r="694" customFormat="1" s="38">
      <c r="AK694" s="373" t="n"/>
      <c r="AL694" s="373" t="n"/>
      <c r="AM694" s="373" t="n"/>
      <c r="AN694" s="373" t="n"/>
      <c r="AO694" s="373" t="n"/>
      <c r="AP694" s="373" t="n"/>
      <c r="AQ694" s="373" t="n"/>
      <c r="AR694" s="373" t="n"/>
      <c r="AS694" s="373" t="n"/>
      <c r="AT694" s="373" t="n"/>
      <c r="AU694" s="373" t="n"/>
      <c r="AV694" s="373" t="n"/>
      <c r="AW694" s="373" t="n"/>
      <c r="AX694" s="373" t="n"/>
      <c r="AY694" s="373" t="n"/>
    </row>
    <row r="695" customFormat="1" s="38">
      <c r="AK695" s="373" t="n"/>
      <c r="AL695" s="373" t="n"/>
      <c r="AM695" s="373" t="n"/>
      <c r="AN695" s="373" t="n"/>
      <c r="AO695" s="373" t="n"/>
      <c r="AP695" s="373" t="n"/>
      <c r="AQ695" s="373" t="n"/>
      <c r="AR695" s="373" t="n"/>
      <c r="AS695" s="373" t="n"/>
      <c r="AT695" s="373" t="n"/>
      <c r="AU695" s="373" t="n"/>
      <c r="AV695" s="373" t="n"/>
      <c r="AW695" s="373" t="n"/>
      <c r="AX695" s="373" t="n"/>
      <c r="AY695" s="373" t="n"/>
    </row>
    <row r="696" customFormat="1" s="38">
      <c r="AK696" s="373" t="n"/>
      <c r="AL696" s="373" t="n"/>
      <c r="AM696" s="373" t="n"/>
      <c r="AN696" s="373" t="n"/>
      <c r="AO696" s="373" t="n"/>
      <c r="AP696" s="373" t="n"/>
      <c r="AQ696" s="373" t="n"/>
      <c r="AR696" s="373" t="n"/>
      <c r="AS696" s="373" t="n"/>
      <c r="AT696" s="373" t="n"/>
      <c r="AU696" s="373" t="n"/>
      <c r="AV696" s="373" t="n"/>
      <c r="AW696" s="373" t="n"/>
      <c r="AX696" s="373" t="n"/>
      <c r="AY696" s="373" t="n"/>
    </row>
    <row r="697" customFormat="1" s="38">
      <c r="AK697" s="373" t="n"/>
      <c r="AL697" s="373" t="n"/>
      <c r="AM697" s="373" t="n"/>
      <c r="AN697" s="373" t="n"/>
      <c r="AO697" s="373" t="n"/>
      <c r="AP697" s="373" t="n"/>
      <c r="AQ697" s="373" t="n"/>
      <c r="AR697" s="373" t="n"/>
      <c r="AS697" s="373" t="n"/>
      <c r="AT697" s="373" t="n"/>
      <c r="AU697" s="373" t="n"/>
      <c r="AV697" s="373" t="n"/>
      <c r="AW697" s="373" t="n"/>
      <c r="AX697" s="373" t="n"/>
      <c r="AY697" s="373" t="n"/>
    </row>
    <row r="698" customFormat="1" s="38">
      <c r="AK698" s="373" t="n"/>
      <c r="AL698" s="373" t="n"/>
      <c r="AM698" s="373" t="n"/>
      <c r="AN698" s="373" t="n"/>
      <c r="AO698" s="373" t="n"/>
      <c r="AP698" s="373" t="n"/>
      <c r="AQ698" s="373" t="n"/>
      <c r="AR698" s="373" t="n"/>
      <c r="AS698" s="373" t="n"/>
      <c r="AT698" s="373" t="n"/>
      <c r="AU698" s="373" t="n"/>
      <c r="AV698" s="373" t="n"/>
      <c r="AW698" s="373" t="n"/>
      <c r="AX698" s="373" t="n"/>
      <c r="AY698" s="373" t="n"/>
    </row>
    <row r="699" customFormat="1" s="38">
      <c r="AK699" s="373" t="n"/>
      <c r="AL699" s="373" t="n"/>
      <c r="AM699" s="373" t="n"/>
      <c r="AN699" s="373" t="n"/>
      <c r="AO699" s="373" t="n"/>
      <c r="AP699" s="373" t="n"/>
      <c r="AQ699" s="373" t="n"/>
      <c r="AR699" s="373" t="n"/>
      <c r="AS699" s="373" t="n"/>
      <c r="AT699" s="373" t="n"/>
      <c r="AU699" s="373" t="n"/>
      <c r="AV699" s="373" t="n"/>
      <c r="AW699" s="373" t="n"/>
      <c r="AX699" s="373" t="n"/>
      <c r="AY699" s="373" t="n"/>
    </row>
    <row r="700" customFormat="1" s="38">
      <c r="AK700" s="373" t="n"/>
      <c r="AL700" s="373" t="n"/>
      <c r="AM700" s="373" t="n"/>
      <c r="AN700" s="373" t="n"/>
      <c r="AO700" s="373" t="n"/>
      <c r="AP700" s="373" t="n"/>
      <c r="AQ700" s="373" t="n"/>
      <c r="AR700" s="373" t="n"/>
      <c r="AS700" s="373" t="n"/>
      <c r="AT700" s="373" t="n"/>
      <c r="AU700" s="373" t="n"/>
      <c r="AV700" s="373" t="n"/>
      <c r="AW700" s="373" t="n"/>
      <c r="AX700" s="373" t="n"/>
      <c r="AY700" s="373" t="n"/>
    </row>
    <row r="701" customFormat="1" s="38">
      <c r="AK701" s="373" t="n"/>
      <c r="AL701" s="373" t="n"/>
      <c r="AM701" s="373" t="n"/>
      <c r="AN701" s="373" t="n"/>
      <c r="AO701" s="373" t="n"/>
      <c r="AP701" s="373" t="n"/>
      <c r="AQ701" s="373" t="n"/>
      <c r="AR701" s="373" t="n"/>
      <c r="AS701" s="373" t="n"/>
      <c r="AT701" s="373" t="n"/>
      <c r="AU701" s="373" t="n"/>
      <c r="AV701" s="373" t="n"/>
      <c r="AW701" s="373" t="n"/>
      <c r="AX701" s="373" t="n"/>
      <c r="AY701" s="373" t="n"/>
    </row>
    <row r="702" customFormat="1" s="38">
      <c r="AK702" s="373" t="n"/>
      <c r="AL702" s="373" t="n"/>
      <c r="AM702" s="373" t="n"/>
      <c r="AN702" s="373" t="n"/>
      <c r="AO702" s="373" t="n"/>
      <c r="AP702" s="373" t="n"/>
      <c r="AQ702" s="373" t="n"/>
      <c r="AR702" s="373" t="n"/>
      <c r="AS702" s="373" t="n"/>
      <c r="AT702" s="373" t="n"/>
      <c r="AU702" s="373" t="n"/>
      <c r="AV702" s="373" t="n"/>
      <c r="AW702" s="373" t="n"/>
      <c r="AX702" s="373" t="n"/>
      <c r="AY702" s="373" t="n"/>
    </row>
    <row r="703" customFormat="1" s="38">
      <c r="AK703" s="373" t="n"/>
      <c r="AL703" s="373" t="n"/>
      <c r="AM703" s="373" t="n"/>
      <c r="AN703" s="373" t="n"/>
      <c r="AO703" s="373" t="n"/>
      <c r="AP703" s="373" t="n"/>
      <c r="AQ703" s="373" t="n"/>
      <c r="AR703" s="373" t="n"/>
      <c r="AS703" s="373" t="n"/>
      <c r="AT703" s="373" t="n"/>
      <c r="AU703" s="373" t="n"/>
      <c r="AV703" s="373" t="n"/>
      <c r="AW703" s="373" t="n"/>
      <c r="AX703" s="373" t="n"/>
      <c r="AY703" s="373" t="n"/>
    </row>
    <row r="704" customFormat="1" s="38">
      <c r="AK704" s="373" t="n"/>
      <c r="AL704" s="373" t="n"/>
      <c r="AM704" s="373" t="n"/>
      <c r="AN704" s="373" t="n"/>
      <c r="AO704" s="373" t="n"/>
      <c r="AP704" s="373" t="n"/>
      <c r="AQ704" s="373" t="n"/>
      <c r="AR704" s="373" t="n"/>
      <c r="AS704" s="373" t="n"/>
      <c r="AT704" s="373" t="n"/>
      <c r="AU704" s="373" t="n"/>
      <c r="AV704" s="373" t="n"/>
      <c r="AW704" s="373" t="n"/>
      <c r="AX704" s="373" t="n"/>
      <c r="AY704" s="373" t="n"/>
    </row>
    <row r="705" customFormat="1" s="38">
      <c r="AK705" s="373" t="n"/>
      <c r="AL705" s="373" t="n"/>
      <c r="AM705" s="373" t="n"/>
      <c r="AN705" s="373" t="n"/>
      <c r="AO705" s="373" t="n"/>
      <c r="AP705" s="373" t="n"/>
      <c r="AQ705" s="373" t="n"/>
      <c r="AR705" s="373" t="n"/>
      <c r="AS705" s="373" t="n"/>
      <c r="AT705" s="373" t="n"/>
      <c r="AU705" s="373" t="n"/>
      <c r="AV705" s="373" t="n"/>
      <c r="AW705" s="373" t="n"/>
      <c r="AX705" s="373" t="n"/>
      <c r="AY705" s="373" t="n"/>
    </row>
    <row r="706" customFormat="1" s="38">
      <c r="AK706" s="373" t="n"/>
      <c r="AL706" s="373" t="n"/>
      <c r="AM706" s="373" t="n"/>
      <c r="AN706" s="373" t="n"/>
      <c r="AO706" s="373" t="n"/>
      <c r="AP706" s="373" t="n"/>
      <c r="AQ706" s="373" t="n"/>
      <c r="AR706" s="373" t="n"/>
      <c r="AS706" s="373" t="n"/>
      <c r="AT706" s="373" t="n"/>
      <c r="AU706" s="373" t="n"/>
      <c r="AV706" s="373" t="n"/>
      <c r="AW706" s="373" t="n"/>
      <c r="AX706" s="373" t="n"/>
      <c r="AY706" s="373" t="n"/>
    </row>
    <row r="707" customFormat="1" s="38">
      <c r="AK707" s="373" t="n"/>
      <c r="AL707" s="373" t="n"/>
      <c r="AM707" s="373" t="n"/>
      <c r="AN707" s="373" t="n"/>
      <c r="AO707" s="373" t="n"/>
      <c r="AP707" s="373" t="n"/>
      <c r="AQ707" s="373" t="n"/>
      <c r="AR707" s="373" t="n"/>
      <c r="AS707" s="373" t="n"/>
      <c r="AT707" s="373" t="n"/>
      <c r="AU707" s="373" t="n"/>
      <c r="AV707" s="373" t="n"/>
      <c r="AW707" s="373" t="n"/>
      <c r="AX707" s="373" t="n"/>
      <c r="AY707" s="373" t="n"/>
    </row>
    <row r="708" customFormat="1" s="38">
      <c r="AK708" s="373" t="n"/>
      <c r="AL708" s="373" t="n"/>
      <c r="AM708" s="373" t="n"/>
      <c r="AN708" s="373" t="n"/>
      <c r="AO708" s="373" t="n"/>
      <c r="AP708" s="373" t="n"/>
      <c r="AQ708" s="373" t="n"/>
      <c r="AR708" s="373" t="n"/>
      <c r="AS708" s="373" t="n"/>
      <c r="AT708" s="373" t="n"/>
      <c r="AU708" s="373" t="n"/>
      <c r="AV708" s="373" t="n"/>
      <c r="AW708" s="373" t="n"/>
      <c r="AX708" s="373" t="n"/>
      <c r="AY708" s="373" t="n"/>
    </row>
    <row r="709" customFormat="1" s="38">
      <c r="AK709" s="373" t="n"/>
      <c r="AL709" s="373" t="n"/>
      <c r="AM709" s="373" t="n"/>
      <c r="AN709" s="373" t="n"/>
      <c r="AO709" s="373" t="n"/>
      <c r="AP709" s="373" t="n"/>
      <c r="AQ709" s="373" t="n"/>
      <c r="AR709" s="373" t="n"/>
      <c r="AS709" s="373" t="n"/>
      <c r="AT709" s="373" t="n"/>
      <c r="AU709" s="373" t="n"/>
      <c r="AV709" s="373" t="n"/>
      <c r="AW709" s="373" t="n"/>
      <c r="AX709" s="373" t="n"/>
      <c r="AY709" s="373" t="n"/>
    </row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  <rowBreaks count="1" manualBreakCount="1">
    <brk id="279" min="0" max="107" man="1"/>
  </rowBreaks>
</worksheet>
</file>

<file path=xl/worksheets/sheet23.xml><?xml version="1.0" encoding="utf-8"?>
<worksheet xmlns="http://schemas.openxmlformats.org/spreadsheetml/2006/main">
  <sheetPr codeName="Sheet20">
    <outlinePr summaryBelow="1" summaryRight="1"/>
    <pageSetUpPr/>
  </sheetPr>
  <dimension ref="A1:BQ1048546"/>
  <sheetViews>
    <sheetView showGridLines="0" zoomScale="55" zoomScaleNormal="55" zoomScaleSheetLayoutView="1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10.85546875" customWidth="1" style="35" min="35" max="35"/>
    <col width="8.140625" customWidth="1" style="35" min="36" max="36"/>
    <col width="9.140625" customWidth="1" style="373" min="37" max="37"/>
    <col width="9.140625" customWidth="1" style="373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373" t="n"/>
      <c r="AL1" s="373" t="n"/>
      <c r="AM1" s="373" t="n"/>
      <c r="AN1" s="373" t="n"/>
      <c r="AO1" s="373" t="n"/>
      <c r="AP1" s="373" t="n"/>
      <c r="AQ1" s="373" t="n"/>
      <c r="AR1" s="373" t="n"/>
      <c r="AS1" s="373" t="n"/>
      <c r="AT1" s="373" t="n"/>
      <c r="AU1" s="373" t="n"/>
      <c r="AV1" s="373" t="n"/>
      <c r="AW1" s="373" t="n"/>
      <c r="AX1" s="373" t="n"/>
      <c r="AY1" s="373" t="n"/>
    </row>
    <row r="2" ht="22.9" customHeight="1" thickBot="1">
      <c r="A2" s="250" t="inlineStr">
        <is>
          <t>Client:</t>
        </is>
      </c>
      <c r="B2" s="1193">
        <f>INTRO!C2</f>
        <v/>
      </c>
      <c r="C2" s="1110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31" t="inlineStr">
        <is>
          <t>Brand:</t>
        </is>
      </c>
      <c r="B3" s="1111">
        <f>INTRO!C3</f>
        <v/>
      </c>
      <c r="C3" s="1112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373" t="n"/>
      <c r="AL4" s="373" t="n"/>
      <c r="AM4" s="373" t="n"/>
      <c r="AN4" s="373" t="n"/>
      <c r="AO4" s="373" t="n"/>
      <c r="AP4" s="373" t="n"/>
      <c r="AQ4" s="373" t="n"/>
      <c r="AR4" s="373" t="n"/>
      <c r="AS4" s="373" t="n"/>
      <c r="AT4" s="373" t="n"/>
      <c r="AU4" s="373" t="n"/>
      <c r="AV4" s="373" t="n"/>
      <c r="AW4" s="373" t="n"/>
      <c r="AX4" s="373" t="n"/>
      <c r="AY4" s="373" t="n"/>
    </row>
    <row r="5" ht="21.75" customHeight="1" thickBot="1">
      <c r="A5" s="251" t="inlineStr">
        <is>
          <t>Campaign duration</t>
        </is>
      </c>
      <c r="B5" s="252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373" t="n"/>
      <c r="AL8" s="373" t="n"/>
      <c r="AM8" s="373" t="n"/>
      <c r="AN8" s="373" t="n"/>
      <c r="AO8" s="373" t="n"/>
      <c r="AP8" s="373" t="n"/>
      <c r="AQ8" s="373" t="n"/>
      <c r="AR8" s="373" t="n"/>
      <c r="AS8" s="373" t="n"/>
      <c r="AT8" s="373" t="n"/>
      <c r="AU8" s="373" t="n"/>
      <c r="AV8" s="373" t="n"/>
      <c r="AW8" s="373" t="n"/>
      <c r="AX8" s="373" t="n"/>
      <c r="AY8" s="373" t="n"/>
    </row>
    <row r="9" ht="19.9" customFormat="1" customHeight="1" s="38" thickBot="1">
      <c r="D9" s="289" t="n"/>
      <c r="AK9" s="373" t="n"/>
      <c r="AL9" s="373" t="n"/>
      <c r="AM9" s="373" t="n"/>
      <c r="AN9" s="373" t="n"/>
      <c r="AO9" s="373" t="n"/>
      <c r="AP9" s="373" t="n"/>
      <c r="AQ9" s="373" t="n"/>
      <c r="AR9" s="373" t="n"/>
      <c r="AS9" s="373" t="n"/>
      <c r="AT9" s="373" t="n"/>
      <c r="AU9" s="373" t="n"/>
      <c r="AV9" s="373" t="n"/>
      <c r="AW9" s="373" t="n"/>
      <c r="AX9" s="373" t="n"/>
      <c r="AY9" s="373" t="n"/>
    </row>
    <row r="10" ht="21.75" customHeight="1" thickBot="1">
      <c r="A10" s="374" t="inlineStr">
        <is>
          <t>Spot name</t>
        </is>
      </c>
      <c r="B10" s="375" t="inlineStr">
        <is>
          <t>Lenght</t>
        </is>
      </c>
      <c r="C10" s="376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377">
        <f>INTRO!B26</f>
        <v/>
      </c>
      <c r="B11" s="378">
        <f>INTRO!C26</f>
        <v/>
      </c>
      <c r="C11" s="379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373" t="n"/>
      <c r="AL26" s="373" t="n"/>
      <c r="AM26" s="373" t="n"/>
      <c r="AN26" s="373" t="n"/>
      <c r="AO26" s="373" t="n"/>
      <c r="AP26" s="373" t="n"/>
      <c r="AQ26" s="373" t="n"/>
      <c r="AR26" s="373" t="n"/>
      <c r="AS26" s="373" t="n"/>
      <c r="AT26" s="373" t="n"/>
      <c r="AU26" s="373" t="n"/>
      <c r="AV26" s="373" t="n"/>
      <c r="AW26" s="373" t="n"/>
      <c r="AX26" s="373" t="n"/>
      <c r="AY26" s="373" t="n"/>
    </row>
    <row r="27" ht="18" customFormat="1" customHeight="1" s="38" thickBot="1">
      <c r="AK27" s="373" t="n"/>
      <c r="AL27" s="373" t="n"/>
      <c r="AM27" s="373" t="n"/>
      <c r="AN27" s="373" t="n"/>
      <c r="AO27" s="373" t="n"/>
      <c r="AP27" s="373" t="n"/>
      <c r="AQ27" s="373" t="n"/>
      <c r="AR27" s="373" t="n"/>
      <c r="AS27" s="373" t="n"/>
      <c r="AT27" s="373" t="n"/>
      <c r="AU27" s="373" t="n"/>
      <c r="AV27" s="373" t="n"/>
      <c r="AW27" s="373" t="n"/>
      <c r="AX27" s="373" t="n"/>
      <c r="AY27" s="373" t="n"/>
    </row>
    <row r="28" ht="26.25" customHeight="1" thickBot="1">
      <c r="A28" s="997" t="inlineStr">
        <is>
          <t>E! Entertainment</t>
        </is>
      </c>
      <c r="B28" s="1113" t="n"/>
      <c r="C28" s="1113" t="n"/>
      <c r="D28" s="1113" t="n"/>
      <c r="E28" s="1194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993" t="inlineStr">
        <is>
          <t># Of
Spots A</t>
        </is>
      </c>
      <c r="AL28" s="993" t="inlineStr">
        <is>
          <t># Of
Spots B</t>
        </is>
      </c>
      <c r="AM28" s="993" t="inlineStr">
        <is>
          <t># Of
Spots C</t>
        </is>
      </c>
      <c r="AN28" s="993" t="inlineStr">
        <is>
          <t># Of
Spots D</t>
        </is>
      </c>
      <c r="AO28" s="993" t="inlineStr">
        <is>
          <t># Of
Spots E</t>
        </is>
      </c>
      <c r="AP28" s="993" t="inlineStr">
        <is>
          <t># Of
Spots F</t>
        </is>
      </c>
      <c r="AQ28" s="993" t="inlineStr">
        <is>
          <t># Of
Spots G</t>
        </is>
      </c>
      <c r="AR28" s="993" t="inlineStr">
        <is>
          <t># Of
Spots H</t>
        </is>
      </c>
      <c r="AS28" s="993" t="inlineStr">
        <is>
          <t># Of
Spots I</t>
        </is>
      </c>
      <c r="AT28" s="993" t="inlineStr">
        <is>
          <t># Of
Spots J</t>
        </is>
      </c>
      <c r="AU28" s="993" t="inlineStr">
        <is>
          <t># Of
Spots K</t>
        </is>
      </c>
      <c r="AV28" s="993" t="inlineStr">
        <is>
          <t># Of
Spots L</t>
        </is>
      </c>
      <c r="AW28" s="993" t="inlineStr">
        <is>
          <t># Of
Spots M</t>
        </is>
      </c>
      <c r="AX28" s="993" t="inlineStr">
        <is>
          <t># Of
Spots N</t>
        </is>
      </c>
      <c r="AY28" s="993" t="inlineStr">
        <is>
          <t># Of
Spots O</t>
        </is>
      </c>
      <c r="BA28" s="1005" t="inlineStr">
        <is>
          <t>NPT</t>
        </is>
      </c>
      <c r="BB28" s="1006" t="inlineStr">
        <is>
          <t>PT</t>
        </is>
      </c>
      <c r="BC28" s="1005" t="inlineStr">
        <is>
          <t>A</t>
        </is>
      </c>
      <c r="BD28" s="1006" t="inlineStr">
        <is>
          <t>B</t>
        </is>
      </c>
      <c r="BE28" s="1005" t="inlineStr">
        <is>
          <t>C</t>
        </is>
      </c>
      <c r="BF28" s="1006" t="inlineStr">
        <is>
          <t>D</t>
        </is>
      </c>
      <c r="BG28" s="1005" t="inlineStr">
        <is>
          <t>E</t>
        </is>
      </c>
      <c r="BH28" s="1006" t="inlineStr">
        <is>
          <t>F</t>
        </is>
      </c>
      <c r="BI28" s="1005" t="inlineStr">
        <is>
          <t>G</t>
        </is>
      </c>
      <c r="BJ28" s="1006" t="inlineStr">
        <is>
          <t>H</t>
        </is>
      </c>
      <c r="BK28" s="1005" t="inlineStr">
        <is>
          <t>I</t>
        </is>
      </c>
      <c r="BL28" s="1006" t="inlineStr">
        <is>
          <t>J</t>
        </is>
      </c>
      <c r="BM28" s="1005" t="inlineStr">
        <is>
          <t>K</t>
        </is>
      </c>
      <c r="BN28" s="1006" t="inlineStr">
        <is>
          <t>L</t>
        </is>
      </c>
      <c r="BO28" s="1005" t="inlineStr">
        <is>
          <t>M</t>
        </is>
      </c>
      <c r="BP28" s="1006" t="inlineStr">
        <is>
          <t>N</t>
        </is>
      </c>
      <c r="BQ28" s="1005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I30" s="38" t="n"/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380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81" t="inlineStr">
        <is>
          <t>Program Name</t>
        </is>
      </c>
      <c r="B32" s="382" t="inlineStr">
        <is>
          <t>Start</t>
        </is>
      </c>
      <c r="C32" s="383" t="inlineStr">
        <is>
          <t>Day Part</t>
        </is>
      </c>
      <c r="D32" s="384" t="inlineStr">
        <is>
          <t>Day</t>
        </is>
      </c>
      <c r="N32" s="385" t="n"/>
      <c r="U32" s="385" t="n"/>
      <c r="AB32" s="385" t="n"/>
      <c r="AI32" s="34" t="n"/>
      <c r="AJ32" s="38" t="n"/>
      <c r="AK32" s="386" t="n"/>
      <c r="AL32" s="387" t="n"/>
      <c r="AM32" s="387" t="n"/>
      <c r="AN32" s="386" t="n"/>
      <c r="AO32" s="387" t="n"/>
      <c r="AP32" s="387" t="n"/>
      <c r="AQ32" s="386" t="n"/>
      <c r="AR32" s="387" t="n"/>
      <c r="AS32" s="387" t="n"/>
      <c r="AT32" s="386" t="n"/>
      <c r="AU32" s="387" t="n"/>
      <c r="AV32" s="387" t="n"/>
      <c r="AW32" s="386" t="n"/>
      <c r="AX32" s="387" t="n"/>
      <c r="AY32" s="387" t="n"/>
      <c r="BA32" s="388" t="n"/>
      <c r="BB32" s="388" t="n"/>
      <c r="BC32" s="388" t="n"/>
      <c r="BD32" s="388" t="n"/>
      <c r="BE32" s="388" t="n"/>
      <c r="BF32" s="388" t="n"/>
      <c r="BG32" s="388" t="n"/>
      <c r="BH32" s="388" t="n"/>
      <c r="BI32" s="388" t="n"/>
      <c r="BJ32" s="388" t="n"/>
      <c r="BK32" s="388" t="n"/>
      <c r="BL32" s="388" t="n"/>
      <c r="BM32" s="388" t="n"/>
      <c r="BN32" s="388" t="n"/>
      <c r="BO32" s="388" t="n"/>
      <c r="BP32" s="388" t="n"/>
      <c r="BQ32" s="388" t="n"/>
    </row>
    <row r="33" ht="21" customHeight="1" thickBot="1">
      <c r="A33" s="389" t="inlineStr">
        <is>
          <t>Break</t>
        </is>
      </c>
      <c r="B33" s="390" t="inlineStr">
        <is>
          <t>08:00</t>
        </is>
      </c>
      <c r="C33" s="249" t="inlineStr">
        <is>
          <t>NPT</t>
        </is>
      </c>
      <c r="D33" s="391" t="inlineStr">
        <is>
          <t>Mo - Su</t>
        </is>
      </c>
      <c r="E33" s="1086" t="n"/>
      <c r="F33" s="1086" t="n"/>
      <c r="G33" s="1086" t="n"/>
      <c r="H33" s="1086" t="n"/>
      <c r="I33" s="1086" t="n"/>
      <c r="J33" s="1091" t="n"/>
      <c r="K33" s="1091" t="n"/>
      <c r="L33" s="1086" t="n"/>
      <c r="M33" s="1086" t="n"/>
      <c r="N33" s="1086" t="n"/>
      <c r="O33" s="1086" t="n"/>
      <c r="P33" s="1086" t="n"/>
      <c r="Q33" s="1091" t="n"/>
      <c r="R33" s="1091" t="n"/>
      <c r="S33" s="1086" t="n"/>
      <c r="T33" s="1086" t="n"/>
      <c r="U33" s="1086" t="n"/>
      <c r="V33" s="1086" t="n"/>
      <c r="W33" s="1086" t="n"/>
      <c r="X33" s="1091" t="n"/>
      <c r="Y33" s="1091" t="n"/>
      <c r="Z33" s="1086" t="n"/>
      <c r="AA33" s="1086" t="n"/>
      <c r="AB33" s="1086" t="n"/>
      <c r="AC33" s="1086" t="n"/>
      <c r="AD33" s="1086" t="n"/>
      <c r="AE33" s="1091" t="n"/>
      <c r="AF33" s="1091" t="n"/>
      <c r="AG33" s="1086" t="n"/>
      <c r="AH33" s="1086" t="n"/>
      <c r="AI33" s="392">
        <f>COUNTA(E33:AH33)</f>
        <v/>
      </c>
      <c r="AK33" s="393">
        <f>+COUNTIF(E33:AH33,"*"&amp;"A"&amp;"*")</f>
        <v/>
      </c>
      <c r="AL33" s="394">
        <f>+COUNTIF(E33:AH33,"*"&amp;"B"&amp;"*")</f>
        <v/>
      </c>
      <c r="AM33" s="394">
        <f>+COUNTIF(E33:AH33,"*"&amp;"C"&amp;"*")</f>
        <v/>
      </c>
      <c r="AN33" s="394">
        <f>+COUNTIF(E33:AH33,"*"&amp;"D"&amp;"*")</f>
        <v/>
      </c>
      <c r="AO33" s="394">
        <f>+COUNTIF(E33:AH33,"*"&amp;"E"&amp;"*")</f>
        <v/>
      </c>
      <c r="AP33" s="394">
        <f>+COUNTIF(E33:AH33,"*"&amp;"F"&amp;"*")</f>
        <v/>
      </c>
      <c r="AQ33" s="394">
        <f>+COUNTIF(E33:AH33,"*"&amp;"G"&amp;"*")</f>
        <v/>
      </c>
      <c r="AR33" s="394">
        <f>+COUNTIF(E33:AH33,"*"&amp;"H"&amp;"*")</f>
        <v/>
      </c>
      <c r="AS33" s="394">
        <f>+COUNTIF(E33:AH33,"*"&amp;"I"&amp;"*")</f>
        <v/>
      </c>
      <c r="AT33" s="394">
        <f>+COUNTIF(E33:AH33,"*"&amp;"J"&amp;"*")</f>
        <v/>
      </c>
      <c r="AU33" s="394">
        <f>+COUNTIF(E33:AH33,"*"&amp;"K"&amp;"*")</f>
        <v/>
      </c>
      <c r="AV33" s="394">
        <f>+COUNTIF(E33:AH33,"*"&amp;"L"&amp;"*")</f>
        <v/>
      </c>
      <c r="AW33" s="394">
        <f>+COUNTIF(E33:AH33,"*"&amp;"M"&amp;"*")</f>
        <v/>
      </c>
      <c r="AX33" s="394">
        <f>+COUNTIF(E33:AH33,"*"&amp;"N"&amp;"*")</f>
        <v/>
      </c>
      <c r="AY33" s="395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389" t="inlineStr">
        <is>
          <t>Break</t>
        </is>
      </c>
      <c r="B34" s="390" t="inlineStr">
        <is>
          <t>08:15</t>
        </is>
      </c>
      <c r="C34" s="249" t="inlineStr">
        <is>
          <t>NPT</t>
        </is>
      </c>
      <c r="D34" s="391" t="inlineStr">
        <is>
          <t>Mo - Su</t>
        </is>
      </c>
      <c r="E34" s="1086" t="n"/>
      <c r="F34" s="1086" t="n"/>
      <c r="G34" s="1086" t="n"/>
      <c r="H34" s="1086" t="n"/>
      <c r="I34" s="1086" t="n"/>
      <c r="J34" s="1091" t="n"/>
      <c r="K34" s="1091" t="n"/>
      <c r="L34" s="1086" t="n"/>
      <c r="M34" s="1086" t="n"/>
      <c r="N34" s="1086" t="n"/>
      <c r="O34" s="1086" t="n"/>
      <c r="P34" s="1086" t="n"/>
      <c r="Q34" s="1091" t="n"/>
      <c r="R34" s="1091" t="n"/>
      <c r="S34" s="1086" t="n"/>
      <c r="T34" s="1086" t="n"/>
      <c r="U34" s="1086" t="n"/>
      <c r="V34" s="1086" t="n"/>
      <c r="W34" s="1086" t="n"/>
      <c r="X34" s="1091" t="n"/>
      <c r="Y34" s="1091" t="n"/>
      <c r="Z34" s="1086" t="n"/>
      <c r="AA34" s="1086" t="n"/>
      <c r="AB34" s="1086" t="n"/>
      <c r="AC34" s="1086" t="n"/>
      <c r="AD34" s="1086" t="n"/>
      <c r="AE34" s="1091" t="n"/>
      <c r="AF34" s="1091" t="n"/>
      <c r="AG34" s="1086" t="n"/>
      <c r="AH34" s="1086" t="n"/>
      <c r="AI34" s="34">
        <f>COUNTA(E34:AH34)</f>
        <v/>
      </c>
      <c r="AK34" s="393">
        <f>+COUNTIF(E34:AH34,"*"&amp;"A"&amp;"*")</f>
        <v/>
      </c>
      <c r="AL34" s="37">
        <f>+COUNTIF(E34:AH34,"*"&amp;"B"&amp;"*")</f>
        <v/>
      </c>
      <c r="AM34" s="37">
        <f>+COUNTIF(E34:AH34,"*"&amp;"C"&amp;"*")</f>
        <v/>
      </c>
      <c r="AN34" s="37">
        <f>+COUNTIF(E34:AH34,"*"&amp;"D"&amp;"*")</f>
        <v/>
      </c>
      <c r="AO34" s="37">
        <f>+COUNTIF(E34:AH34,"*"&amp;"E"&amp;"*")</f>
        <v/>
      </c>
      <c r="AP34" s="37">
        <f>+COUNTIF(E34:AH34,"*"&amp;"F"&amp;"*")</f>
        <v/>
      </c>
      <c r="AQ34" s="37">
        <f>+COUNTIF(E34:AH34,"*"&amp;"G"&amp;"*")</f>
        <v/>
      </c>
      <c r="AR34" s="37">
        <f>+COUNTIF(E34:AH34,"*"&amp;"H"&amp;"*")</f>
        <v/>
      </c>
      <c r="AS34" s="37">
        <f>+COUNTIF(E34:AH34,"*"&amp;"I"&amp;"*")</f>
        <v/>
      </c>
      <c r="AT34" s="37">
        <f>+COUNTIF(E34:AH34,"*"&amp;"J"&amp;"*")</f>
        <v/>
      </c>
      <c r="AU34" s="37">
        <f>+COUNTIF(E34:AH34,"*"&amp;"K"&amp;"*")</f>
        <v/>
      </c>
      <c r="AV34" s="37">
        <f>+COUNTIF(E34:AH34,"*"&amp;"L"&amp;"*")</f>
        <v/>
      </c>
      <c r="AW34" s="37">
        <f>+COUNTIF(E34:AH34,"*"&amp;"M"&amp;"*")</f>
        <v/>
      </c>
      <c r="AX34" s="37">
        <f>+COUNTIF(E34:AH34,"*"&amp;"N"&amp;"*")</f>
        <v/>
      </c>
      <c r="AY34" s="396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389" t="inlineStr">
        <is>
          <t>Break</t>
        </is>
      </c>
      <c r="B35" s="390" t="inlineStr">
        <is>
          <t>08:30</t>
        </is>
      </c>
      <c r="C35" s="249" t="inlineStr">
        <is>
          <t>NPT</t>
        </is>
      </c>
      <c r="D35" s="391" t="inlineStr">
        <is>
          <t>Mo - Su</t>
        </is>
      </c>
      <c r="E35" s="1086" t="n"/>
      <c r="F35" s="1086" t="n"/>
      <c r="G35" s="1086" t="n"/>
      <c r="H35" s="1086" t="n"/>
      <c r="I35" s="1086" t="n"/>
      <c r="J35" s="1091" t="n"/>
      <c r="K35" s="1091" t="n"/>
      <c r="L35" s="1086" t="n"/>
      <c r="M35" s="1086" t="n"/>
      <c r="N35" s="1086" t="n"/>
      <c r="O35" s="1086" t="n"/>
      <c r="P35" s="1086" t="n"/>
      <c r="Q35" s="1091" t="n"/>
      <c r="R35" s="1091" t="n"/>
      <c r="S35" s="1086" t="n"/>
      <c r="T35" s="1086" t="n"/>
      <c r="U35" s="1086" t="n"/>
      <c r="V35" s="1086" t="n"/>
      <c r="W35" s="1086" t="n"/>
      <c r="X35" s="1091" t="n"/>
      <c r="Y35" s="1091" t="n"/>
      <c r="Z35" s="1086" t="n"/>
      <c r="AA35" s="1086" t="n"/>
      <c r="AB35" s="1086" t="n"/>
      <c r="AC35" s="1086" t="n"/>
      <c r="AD35" s="1086" t="n"/>
      <c r="AE35" s="1091" t="n"/>
      <c r="AF35" s="1091" t="n"/>
      <c r="AG35" s="1086" t="n"/>
      <c r="AH35" s="1086" t="n"/>
      <c r="AI35" s="34">
        <f>COUNTA(E35:AH35)</f>
        <v/>
      </c>
      <c r="AK35" s="393">
        <f>+COUNTIF(E35:AH35,"*"&amp;"A"&amp;"*")</f>
        <v/>
      </c>
      <c r="AL35" s="37">
        <f>+COUNTIF(E35:AH35,"*"&amp;"B"&amp;"*")</f>
        <v/>
      </c>
      <c r="AM35" s="37">
        <f>+COUNTIF(E35:AH35,"*"&amp;"C"&amp;"*")</f>
        <v/>
      </c>
      <c r="AN35" s="37">
        <f>+COUNTIF(E35:AH35,"*"&amp;"D"&amp;"*")</f>
        <v/>
      </c>
      <c r="AO35" s="37">
        <f>+COUNTIF(E35:AH35,"*"&amp;"E"&amp;"*")</f>
        <v/>
      </c>
      <c r="AP35" s="37">
        <f>+COUNTIF(E35:AH35,"*"&amp;"F"&amp;"*")</f>
        <v/>
      </c>
      <c r="AQ35" s="37">
        <f>+COUNTIF(E35:AH35,"*"&amp;"G"&amp;"*")</f>
        <v/>
      </c>
      <c r="AR35" s="37">
        <f>+COUNTIF(E35:AH35,"*"&amp;"H"&amp;"*")</f>
        <v/>
      </c>
      <c r="AS35" s="37">
        <f>+COUNTIF(E35:AH35,"*"&amp;"I"&amp;"*")</f>
        <v/>
      </c>
      <c r="AT35" s="37">
        <f>+COUNTIF(E35:AH35,"*"&amp;"J"&amp;"*")</f>
        <v/>
      </c>
      <c r="AU35" s="37">
        <f>+COUNTIF(E35:AH35,"*"&amp;"K"&amp;"*")</f>
        <v/>
      </c>
      <c r="AV35" s="37">
        <f>+COUNTIF(E35:AH35,"*"&amp;"L"&amp;"*")</f>
        <v/>
      </c>
      <c r="AW35" s="37">
        <f>+COUNTIF(E35:AH35,"*"&amp;"M"&amp;"*")</f>
        <v/>
      </c>
      <c r="AX35" s="37">
        <f>+COUNTIF(E35:AH35,"*"&amp;"N"&amp;"*")</f>
        <v/>
      </c>
      <c r="AY35" s="396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397" t="inlineStr">
        <is>
          <t>Break</t>
        </is>
      </c>
      <c r="B36" s="390" t="inlineStr">
        <is>
          <t>08:45</t>
        </is>
      </c>
      <c r="C36" s="249" t="inlineStr">
        <is>
          <t>NPT</t>
        </is>
      </c>
      <c r="D36" s="391" t="inlineStr">
        <is>
          <t>Mo - Su</t>
        </is>
      </c>
      <c r="E36" s="1086" t="n"/>
      <c r="F36" s="1086" t="n"/>
      <c r="G36" s="1086" t="n"/>
      <c r="H36" s="1086" t="n"/>
      <c r="I36" s="1086" t="n"/>
      <c r="J36" s="1091" t="n"/>
      <c r="K36" s="1091" t="n"/>
      <c r="L36" s="1086" t="n"/>
      <c r="M36" s="1086" t="n"/>
      <c r="N36" s="1086" t="n"/>
      <c r="O36" s="1086" t="n"/>
      <c r="P36" s="1086" t="n"/>
      <c r="Q36" s="1091" t="n"/>
      <c r="R36" s="1091" t="n"/>
      <c r="S36" s="1086" t="n"/>
      <c r="T36" s="1086" t="n"/>
      <c r="U36" s="1086" t="n"/>
      <c r="V36" s="1086" t="n"/>
      <c r="W36" s="1086" t="n"/>
      <c r="X36" s="1091" t="n"/>
      <c r="Y36" s="1091" t="n"/>
      <c r="Z36" s="1086" t="n"/>
      <c r="AA36" s="1086" t="n"/>
      <c r="AB36" s="1086" t="n"/>
      <c r="AC36" s="1086" t="n"/>
      <c r="AD36" s="1086" t="n"/>
      <c r="AE36" s="1091" t="n"/>
      <c r="AF36" s="1091" t="n"/>
      <c r="AG36" s="1086" t="n"/>
      <c r="AH36" s="1086" t="n"/>
      <c r="AI36" s="34">
        <f>COUNTA(E36:AH36)</f>
        <v/>
      </c>
      <c r="AJ36" s="38" t="n"/>
      <c r="AK36" s="393">
        <f>+COUNTIF(E36:AH36,"*"&amp;"A"&amp;"*")</f>
        <v/>
      </c>
      <c r="AL36" s="37">
        <f>+COUNTIF(E36:AH36,"*"&amp;"B"&amp;"*")</f>
        <v/>
      </c>
      <c r="AM36" s="37">
        <f>+COUNTIF(E36:AH36,"*"&amp;"C"&amp;"*")</f>
        <v/>
      </c>
      <c r="AN36" s="37">
        <f>+COUNTIF(E36:AH36,"*"&amp;"D"&amp;"*")</f>
        <v/>
      </c>
      <c r="AO36" s="37">
        <f>+COUNTIF(E36:AH36,"*"&amp;"E"&amp;"*")</f>
        <v/>
      </c>
      <c r="AP36" s="37">
        <f>+COUNTIF(E36:AH36,"*"&amp;"F"&amp;"*")</f>
        <v/>
      </c>
      <c r="AQ36" s="37">
        <f>+COUNTIF(E36:AH36,"*"&amp;"G"&amp;"*")</f>
        <v/>
      </c>
      <c r="AR36" s="37">
        <f>+COUNTIF(E36:AH36,"*"&amp;"H"&amp;"*")</f>
        <v/>
      </c>
      <c r="AS36" s="37">
        <f>+COUNTIF(E36:AH36,"*"&amp;"I"&amp;"*")</f>
        <v/>
      </c>
      <c r="AT36" s="37">
        <f>+COUNTIF(E36:AH36,"*"&amp;"J"&amp;"*")</f>
        <v/>
      </c>
      <c r="AU36" s="37">
        <f>+COUNTIF(E36:AH36,"*"&amp;"K"&amp;"*")</f>
        <v/>
      </c>
      <c r="AV36" s="37">
        <f>+COUNTIF(E36:AH36,"*"&amp;"L"&amp;"*")</f>
        <v/>
      </c>
      <c r="AW36" s="37">
        <f>+COUNTIF(E36:AH36,"*"&amp;"M"&amp;"*")</f>
        <v/>
      </c>
      <c r="AX36" s="37">
        <f>+COUNTIF(E36:AH36,"*"&amp;"N"&amp;"*")</f>
        <v/>
      </c>
      <c r="AY36" s="396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389" t="inlineStr">
        <is>
          <t>Break</t>
        </is>
      </c>
      <c r="B37" s="390" t="inlineStr">
        <is>
          <t>09:00</t>
        </is>
      </c>
      <c r="C37" s="249" t="inlineStr">
        <is>
          <t>NPT</t>
        </is>
      </c>
      <c r="D37" s="391" t="inlineStr">
        <is>
          <t>Mo - Su</t>
        </is>
      </c>
      <c r="E37" s="1086" t="n"/>
      <c r="F37" s="1086" t="n"/>
      <c r="G37" s="1086" t="n"/>
      <c r="H37" s="1086" t="n"/>
      <c r="I37" s="1086" t="n"/>
      <c r="J37" s="1091" t="n"/>
      <c r="K37" s="1091" t="n"/>
      <c r="L37" s="1086" t="n"/>
      <c r="M37" s="1086" t="n"/>
      <c r="N37" s="1086" t="n"/>
      <c r="O37" s="1086" t="n"/>
      <c r="P37" s="1086" t="n"/>
      <c r="Q37" s="1091" t="n"/>
      <c r="R37" s="1091" t="n"/>
      <c r="S37" s="1086" t="n"/>
      <c r="T37" s="1086" t="n"/>
      <c r="U37" s="1086" t="n"/>
      <c r="V37" s="1086" t="n"/>
      <c r="W37" s="1086" t="n"/>
      <c r="X37" s="1091" t="n"/>
      <c r="Y37" s="1091" t="n"/>
      <c r="Z37" s="1086" t="n"/>
      <c r="AA37" s="1086" t="n"/>
      <c r="AB37" s="1086" t="n"/>
      <c r="AC37" s="1086" t="n"/>
      <c r="AD37" s="1086" t="n"/>
      <c r="AE37" s="1091" t="n"/>
      <c r="AF37" s="1091" t="n"/>
      <c r="AG37" s="1086" t="n"/>
      <c r="AH37" s="1086" t="n"/>
      <c r="AI37" s="34">
        <f>COUNTA(E37:AH37)</f>
        <v/>
      </c>
      <c r="AK37" s="393">
        <f>+COUNTIF(E37:AH37,"*"&amp;"A"&amp;"*")</f>
        <v/>
      </c>
      <c r="AL37" s="37">
        <f>+COUNTIF(E37:AH37,"*"&amp;"B"&amp;"*")</f>
        <v/>
      </c>
      <c r="AM37" s="37">
        <f>+COUNTIF(E37:AH37,"*"&amp;"C"&amp;"*")</f>
        <v/>
      </c>
      <c r="AN37" s="37">
        <f>+COUNTIF(E37:AH37,"*"&amp;"D"&amp;"*")</f>
        <v/>
      </c>
      <c r="AO37" s="37">
        <f>+COUNTIF(E37:AH37,"*"&amp;"E"&amp;"*")</f>
        <v/>
      </c>
      <c r="AP37" s="37">
        <f>+COUNTIF(E37:AH37,"*"&amp;"F"&amp;"*")</f>
        <v/>
      </c>
      <c r="AQ37" s="37">
        <f>+COUNTIF(E37:AH37,"*"&amp;"G"&amp;"*")</f>
        <v/>
      </c>
      <c r="AR37" s="37">
        <f>+COUNTIF(E37:AH37,"*"&amp;"H"&amp;"*")</f>
        <v/>
      </c>
      <c r="AS37" s="37">
        <f>+COUNTIF(E37:AH37,"*"&amp;"I"&amp;"*")</f>
        <v/>
      </c>
      <c r="AT37" s="37">
        <f>+COUNTIF(E37:AH37,"*"&amp;"J"&amp;"*")</f>
        <v/>
      </c>
      <c r="AU37" s="37">
        <f>+COUNTIF(E37:AH37,"*"&amp;"K"&amp;"*")</f>
        <v/>
      </c>
      <c r="AV37" s="37">
        <f>+COUNTIF(E37:AH37,"*"&amp;"L"&amp;"*")</f>
        <v/>
      </c>
      <c r="AW37" s="37">
        <f>+COUNTIF(E37:AH37,"*"&amp;"M"&amp;"*")</f>
        <v/>
      </c>
      <c r="AX37" s="37">
        <f>+COUNTIF(E37:AH37,"*"&amp;"N"&amp;"*")</f>
        <v/>
      </c>
      <c r="AY37" s="396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389" t="inlineStr">
        <is>
          <t>Break</t>
        </is>
      </c>
      <c r="B38" s="390" t="inlineStr">
        <is>
          <t>09:15</t>
        </is>
      </c>
      <c r="C38" s="249" t="inlineStr">
        <is>
          <t>NPT</t>
        </is>
      </c>
      <c r="D38" s="391" t="inlineStr">
        <is>
          <t>Mo - Su</t>
        </is>
      </c>
      <c r="E38" s="1086" t="n"/>
      <c r="F38" s="1086" t="n"/>
      <c r="G38" s="1086" t="n"/>
      <c r="H38" s="1086" t="n"/>
      <c r="I38" s="1086" t="n"/>
      <c r="J38" s="1091" t="n"/>
      <c r="K38" s="1091" t="n"/>
      <c r="L38" s="1086" t="n"/>
      <c r="M38" s="1086" t="n"/>
      <c r="N38" s="1086" t="n"/>
      <c r="O38" s="1086" t="n"/>
      <c r="P38" s="1086" t="n"/>
      <c r="Q38" s="1091" t="n"/>
      <c r="R38" s="1091" t="n"/>
      <c r="S38" s="1086" t="n"/>
      <c r="T38" s="1086" t="n"/>
      <c r="U38" s="1086" t="n"/>
      <c r="V38" s="1086" t="n"/>
      <c r="W38" s="1086" t="n"/>
      <c r="X38" s="1091" t="n"/>
      <c r="Y38" s="1091" t="n"/>
      <c r="Z38" s="1086" t="n"/>
      <c r="AA38" s="1086" t="n"/>
      <c r="AB38" s="1086" t="n"/>
      <c r="AC38" s="1086" t="n"/>
      <c r="AD38" s="1086" t="n"/>
      <c r="AE38" s="1091" t="n"/>
      <c r="AF38" s="1091" t="n"/>
      <c r="AG38" s="1086" t="n"/>
      <c r="AH38" s="1086" t="n"/>
      <c r="AI38" s="34">
        <f>COUNTA(E38:AH38)</f>
        <v/>
      </c>
      <c r="AK38" s="393">
        <f>+COUNTIF(E38:AH38,"*"&amp;"A"&amp;"*")</f>
        <v/>
      </c>
      <c r="AL38" s="37">
        <f>+COUNTIF(E38:AH38,"*"&amp;"B"&amp;"*")</f>
        <v/>
      </c>
      <c r="AM38" s="37">
        <f>+COUNTIF(E38:AH38,"*"&amp;"C"&amp;"*")</f>
        <v/>
      </c>
      <c r="AN38" s="37">
        <f>+COUNTIF(E38:AH38,"*"&amp;"D"&amp;"*")</f>
        <v/>
      </c>
      <c r="AO38" s="37">
        <f>+COUNTIF(E38:AH38,"*"&amp;"E"&amp;"*")</f>
        <v/>
      </c>
      <c r="AP38" s="37">
        <f>+COUNTIF(E38:AH38,"*"&amp;"F"&amp;"*")</f>
        <v/>
      </c>
      <c r="AQ38" s="37">
        <f>+COUNTIF(E38:AH38,"*"&amp;"G"&amp;"*")</f>
        <v/>
      </c>
      <c r="AR38" s="37">
        <f>+COUNTIF(E38:AH38,"*"&amp;"H"&amp;"*")</f>
        <v/>
      </c>
      <c r="AS38" s="37">
        <f>+COUNTIF(E38:AH38,"*"&amp;"I"&amp;"*")</f>
        <v/>
      </c>
      <c r="AT38" s="37">
        <f>+COUNTIF(E38:AH38,"*"&amp;"J"&amp;"*")</f>
        <v/>
      </c>
      <c r="AU38" s="37">
        <f>+COUNTIF(E38:AH38,"*"&amp;"K"&amp;"*")</f>
        <v/>
      </c>
      <c r="AV38" s="37">
        <f>+COUNTIF(E38:AH38,"*"&amp;"L"&amp;"*")</f>
        <v/>
      </c>
      <c r="AW38" s="37">
        <f>+COUNTIF(E38:AH38,"*"&amp;"M"&amp;"*")</f>
        <v/>
      </c>
      <c r="AX38" s="37">
        <f>+COUNTIF(E38:AH38,"*"&amp;"N"&amp;"*")</f>
        <v/>
      </c>
      <c r="AY38" s="396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389" t="inlineStr">
        <is>
          <t>Break</t>
        </is>
      </c>
      <c r="B39" s="390" t="inlineStr">
        <is>
          <t>09:30</t>
        </is>
      </c>
      <c r="C39" s="249" t="inlineStr">
        <is>
          <t>NPT</t>
        </is>
      </c>
      <c r="D39" s="391" t="inlineStr">
        <is>
          <t>Mo - Su</t>
        </is>
      </c>
      <c r="E39" s="1086" t="n"/>
      <c r="F39" s="1086" t="n"/>
      <c r="G39" s="1086" t="n"/>
      <c r="H39" s="1086" t="n"/>
      <c r="I39" s="1086" t="n"/>
      <c r="J39" s="1091" t="n"/>
      <c r="K39" s="1091" t="n"/>
      <c r="L39" s="1086" t="n"/>
      <c r="M39" s="1086" t="n"/>
      <c r="N39" s="1086" t="n"/>
      <c r="O39" s="1086" t="n"/>
      <c r="P39" s="1086" t="n"/>
      <c r="Q39" s="1091" t="n"/>
      <c r="R39" s="1091" t="n"/>
      <c r="S39" s="1086" t="n"/>
      <c r="T39" s="1086" t="n"/>
      <c r="U39" s="1086" t="n"/>
      <c r="V39" s="1086" t="n"/>
      <c r="W39" s="1086" t="n"/>
      <c r="X39" s="1091" t="n"/>
      <c r="Y39" s="1091" t="n"/>
      <c r="Z39" s="1086" t="n"/>
      <c r="AA39" s="1086" t="n"/>
      <c r="AB39" s="1086" t="n"/>
      <c r="AC39" s="1086" t="n"/>
      <c r="AD39" s="1086" t="n"/>
      <c r="AE39" s="1091" t="n"/>
      <c r="AF39" s="1091" t="n"/>
      <c r="AG39" s="1086" t="n"/>
      <c r="AH39" s="1086" t="n"/>
      <c r="AI39" s="34">
        <f>COUNTA(E39:AH39)</f>
        <v/>
      </c>
      <c r="AK39" s="393">
        <f>+COUNTIF(E39:AH39,"*"&amp;"A"&amp;"*")</f>
        <v/>
      </c>
      <c r="AL39" s="37">
        <f>+COUNTIF(E39:AH39,"*"&amp;"B"&amp;"*")</f>
        <v/>
      </c>
      <c r="AM39" s="37">
        <f>+COUNTIF(E39:AH39,"*"&amp;"C"&amp;"*")</f>
        <v/>
      </c>
      <c r="AN39" s="37">
        <f>+COUNTIF(E39:AH39,"*"&amp;"D"&amp;"*")</f>
        <v/>
      </c>
      <c r="AO39" s="37">
        <f>+COUNTIF(E39:AH39,"*"&amp;"E"&amp;"*")</f>
        <v/>
      </c>
      <c r="AP39" s="37">
        <f>+COUNTIF(E39:AH39,"*"&amp;"F"&amp;"*")</f>
        <v/>
      </c>
      <c r="AQ39" s="37">
        <f>+COUNTIF(E39:AH39,"*"&amp;"G"&amp;"*")</f>
        <v/>
      </c>
      <c r="AR39" s="37">
        <f>+COUNTIF(E39:AH39,"*"&amp;"H"&amp;"*")</f>
        <v/>
      </c>
      <c r="AS39" s="37">
        <f>+COUNTIF(E39:AH39,"*"&amp;"I"&amp;"*")</f>
        <v/>
      </c>
      <c r="AT39" s="37">
        <f>+COUNTIF(E39:AH39,"*"&amp;"J"&amp;"*")</f>
        <v/>
      </c>
      <c r="AU39" s="37">
        <f>+COUNTIF(E39:AH39,"*"&amp;"K"&amp;"*")</f>
        <v/>
      </c>
      <c r="AV39" s="37">
        <f>+COUNTIF(E39:AH39,"*"&amp;"L"&amp;"*")</f>
        <v/>
      </c>
      <c r="AW39" s="37">
        <f>+COUNTIF(E39:AH39,"*"&amp;"M"&amp;"*")</f>
        <v/>
      </c>
      <c r="AX39" s="37">
        <f>+COUNTIF(E39:AH39,"*"&amp;"N"&amp;"*")</f>
        <v/>
      </c>
      <c r="AY39" s="396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397" t="inlineStr">
        <is>
          <t>Break</t>
        </is>
      </c>
      <c r="B40" s="390" t="inlineStr">
        <is>
          <t>09:45</t>
        </is>
      </c>
      <c r="C40" s="249" t="inlineStr">
        <is>
          <t>NPT</t>
        </is>
      </c>
      <c r="D40" s="391" t="inlineStr">
        <is>
          <t>Mo - Su</t>
        </is>
      </c>
      <c r="E40" s="1086" t="n"/>
      <c r="F40" s="1086" t="n"/>
      <c r="G40" s="1086" t="n"/>
      <c r="H40" s="1086" t="n"/>
      <c r="I40" s="1086" t="n"/>
      <c r="J40" s="1091" t="n"/>
      <c r="K40" s="1091" t="n"/>
      <c r="L40" s="1086" t="n"/>
      <c r="M40" s="1086" t="n"/>
      <c r="N40" s="1086" t="n"/>
      <c r="O40" s="1086" t="n"/>
      <c r="P40" s="1086" t="n"/>
      <c r="Q40" s="1091" t="n"/>
      <c r="R40" s="1091" t="n"/>
      <c r="S40" s="1086" t="n"/>
      <c r="T40" s="1086" t="n"/>
      <c r="U40" s="1086" t="n"/>
      <c r="V40" s="1086" t="n"/>
      <c r="W40" s="1086" t="n"/>
      <c r="X40" s="1091" t="n"/>
      <c r="Y40" s="1091" t="n"/>
      <c r="Z40" s="1086" t="n"/>
      <c r="AA40" s="1086" t="n"/>
      <c r="AB40" s="1086" t="n"/>
      <c r="AC40" s="1086" t="n"/>
      <c r="AD40" s="1086" t="n"/>
      <c r="AE40" s="1091" t="n"/>
      <c r="AF40" s="1091" t="n"/>
      <c r="AG40" s="1086" t="n"/>
      <c r="AH40" s="1086" t="n"/>
      <c r="AI40" s="34">
        <f>COUNTA(E40:AH40)</f>
        <v/>
      </c>
      <c r="AJ40" s="38" t="n"/>
      <c r="AK40" s="393">
        <f>+COUNTIF(E40:AH40,"*"&amp;"A"&amp;"*")</f>
        <v/>
      </c>
      <c r="AL40" s="37">
        <f>+COUNTIF(E40:AH40,"*"&amp;"B"&amp;"*")</f>
        <v/>
      </c>
      <c r="AM40" s="37">
        <f>+COUNTIF(E40:AH40,"*"&amp;"C"&amp;"*")</f>
        <v/>
      </c>
      <c r="AN40" s="37">
        <f>+COUNTIF(E40:AH40,"*"&amp;"D"&amp;"*")</f>
        <v/>
      </c>
      <c r="AO40" s="37">
        <f>+COUNTIF(E40:AH40,"*"&amp;"E"&amp;"*")</f>
        <v/>
      </c>
      <c r="AP40" s="37">
        <f>+COUNTIF(E40:AH40,"*"&amp;"F"&amp;"*")</f>
        <v/>
      </c>
      <c r="AQ40" s="37">
        <f>+COUNTIF(E40:AH40,"*"&amp;"G"&amp;"*")</f>
        <v/>
      </c>
      <c r="AR40" s="37">
        <f>+COUNTIF(E40:AH40,"*"&amp;"H"&amp;"*")</f>
        <v/>
      </c>
      <c r="AS40" s="37">
        <f>+COUNTIF(E40:AH40,"*"&amp;"I"&amp;"*")</f>
        <v/>
      </c>
      <c r="AT40" s="37">
        <f>+COUNTIF(E40:AH40,"*"&amp;"J"&amp;"*")</f>
        <v/>
      </c>
      <c r="AU40" s="37">
        <f>+COUNTIF(E40:AH40,"*"&amp;"K"&amp;"*")</f>
        <v/>
      </c>
      <c r="AV40" s="37">
        <f>+COUNTIF(E40:AH40,"*"&amp;"L"&amp;"*")</f>
        <v/>
      </c>
      <c r="AW40" s="37">
        <f>+COUNTIF(E40:AH40,"*"&amp;"M"&amp;"*")</f>
        <v/>
      </c>
      <c r="AX40" s="37">
        <f>+COUNTIF(E40:AH40,"*"&amp;"N"&amp;"*")</f>
        <v/>
      </c>
      <c r="AY40" s="396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389" t="inlineStr">
        <is>
          <t>Break</t>
        </is>
      </c>
      <c r="B41" s="390" t="inlineStr">
        <is>
          <t>10:00</t>
        </is>
      </c>
      <c r="C41" s="249" t="inlineStr">
        <is>
          <t>NPT</t>
        </is>
      </c>
      <c r="D41" s="391" t="inlineStr">
        <is>
          <t>Mo - Su</t>
        </is>
      </c>
      <c r="E41" s="1086" t="n"/>
      <c r="F41" s="1086" t="n"/>
      <c r="G41" s="1086" t="n"/>
      <c r="H41" s="1086" t="n"/>
      <c r="I41" s="1086" t="n"/>
      <c r="J41" s="1091" t="n"/>
      <c r="K41" s="1091" t="n"/>
      <c r="L41" s="1086" t="n"/>
      <c r="M41" s="1086" t="n"/>
      <c r="N41" s="1086" t="n"/>
      <c r="O41" s="1086" t="n"/>
      <c r="P41" s="1086" t="n"/>
      <c r="Q41" s="1091" t="n"/>
      <c r="R41" s="1091" t="n"/>
      <c r="S41" s="1086" t="n"/>
      <c r="T41" s="1086" t="n"/>
      <c r="U41" s="1086" t="n"/>
      <c r="V41" s="1086" t="n"/>
      <c r="W41" s="1086" t="n"/>
      <c r="X41" s="1091" t="n"/>
      <c r="Y41" s="1091" t="n"/>
      <c r="Z41" s="1086" t="n"/>
      <c r="AA41" s="1086" t="n"/>
      <c r="AB41" s="1086" t="n"/>
      <c r="AC41" s="1086" t="n"/>
      <c r="AD41" s="1086" t="n"/>
      <c r="AE41" s="1091" t="n"/>
      <c r="AF41" s="1091" t="n"/>
      <c r="AG41" s="1086" t="n"/>
      <c r="AH41" s="1086" t="n"/>
      <c r="AI41" s="34">
        <f>COUNTA(E41:AH41)</f>
        <v/>
      </c>
      <c r="AK41" s="393">
        <f>+COUNTIF(E41:AH41,"*"&amp;"A"&amp;"*")</f>
        <v/>
      </c>
      <c r="AL41" s="37">
        <f>+COUNTIF(E41:AH41,"*"&amp;"B"&amp;"*")</f>
        <v/>
      </c>
      <c r="AM41" s="37">
        <f>+COUNTIF(E41:AH41,"*"&amp;"C"&amp;"*")</f>
        <v/>
      </c>
      <c r="AN41" s="37">
        <f>+COUNTIF(E41:AH41,"*"&amp;"D"&amp;"*")</f>
        <v/>
      </c>
      <c r="AO41" s="37">
        <f>+COUNTIF(E41:AH41,"*"&amp;"E"&amp;"*")</f>
        <v/>
      </c>
      <c r="AP41" s="37">
        <f>+COUNTIF(E41:AH41,"*"&amp;"F"&amp;"*")</f>
        <v/>
      </c>
      <c r="AQ41" s="37">
        <f>+COUNTIF(E41:AH41,"*"&amp;"G"&amp;"*")</f>
        <v/>
      </c>
      <c r="AR41" s="37">
        <f>+COUNTIF(E41:AH41,"*"&amp;"H"&amp;"*")</f>
        <v/>
      </c>
      <c r="AS41" s="37">
        <f>+COUNTIF(E41:AH41,"*"&amp;"I"&amp;"*")</f>
        <v/>
      </c>
      <c r="AT41" s="37">
        <f>+COUNTIF(E41:AH41,"*"&amp;"J"&amp;"*")</f>
        <v/>
      </c>
      <c r="AU41" s="37">
        <f>+COUNTIF(E41:AH41,"*"&amp;"K"&amp;"*")</f>
        <v/>
      </c>
      <c r="AV41" s="37">
        <f>+COUNTIF(E41:AH41,"*"&amp;"L"&amp;"*")</f>
        <v/>
      </c>
      <c r="AW41" s="37">
        <f>+COUNTIF(E41:AH41,"*"&amp;"M"&amp;"*")</f>
        <v/>
      </c>
      <c r="AX41" s="37">
        <f>+COUNTIF(E41:AH41,"*"&amp;"N"&amp;"*")</f>
        <v/>
      </c>
      <c r="AY41" s="396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389" t="inlineStr">
        <is>
          <t>Break</t>
        </is>
      </c>
      <c r="B42" s="390" t="inlineStr">
        <is>
          <t>10:15</t>
        </is>
      </c>
      <c r="C42" s="249" t="inlineStr">
        <is>
          <t>NPT</t>
        </is>
      </c>
      <c r="D42" s="391" t="inlineStr">
        <is>
          <t>Mo - Su</t>
        </is>
      </c>
      <c r="E42" s="1086" t="n"/>
      <c r="F42" s="1086" t="n"/>
      <c r="G42" s="1086" t="n"/>
      <c r="H42" s="1086" t="n"/>
      <c r="I42" s="1086" t="n"/>
      <c r="J42" s="1091" t="n"/>
      <c r="K42" s="1091" t="n"/>
      <c r="L42" s="1086" t="n"/>
      <c r="M42" s="1086" t="n"/>
      <c r="N42" s="1086" t="n"/>
      <c r="O42" s="1086" t="n"/>
      <c r="P42" s="1086" t="n"/>
      <c r="Q42" s="1091" t="n"/>
      <c r="R42" s="1091" t="n"/>
      <c r="S42" s="1086" t="n"/>
      <c r="T42" s="1086" t="n"/>
      <c r="U42" s="1086" t="n"/>
      <c r="V42" s="1086" t="n"/>
      <c r="W42" s="1086" t="n"/>
      <c r="X42" s="1091" t="n"/>
      <c r="Y42" s="1091" t="n"/>
      <c r="Z42" s="1086" t="n"/>
      <c r="AA42" s="1086" t="n"/>
      <c r="AB42" s="1086" t="n"/>
      <c r="AC42" s="1086" t="n"/>
      <c r="AD42" s="1086" t="n"/>
      <c r="AE42" s="1091" t="n"/>
      <c r="AF42" s="1091" t="n"/>
      <c r="AG42" s="1086" t="n"/>
      <c r="AH42" s="1086" t="n"/>
      <c r="AI42" s="34">
        <f>COUNTA(E42:AH42)</f>
        <v/>
      </c>
      <c r="AK42" s="393">
        <f>+COUNTIF(E42:AH42,"*"&amp;"A"&amp;"*")</f>
        <v/>
      </c>
      <c r="AL42" s="37">
        <f>+COUNTIF(E42:AH42,"*"&amp;"B"&amp;"*")</f>
        <v/>
      </c>
      <c r="AM42" s="37">
        <f>+COUNTIF(E42:AH42,"*"&amp;"C"&amp;"*")</f>
        <v/>
      </c>
      <c r="AN42" s="37">
        <f>+COUNTIF(E42:AH42,"*"&amp;"D"&amp;"*")</f>
        <v/>
      </c>
      <c r="AO42" s="37">
        <f>+COUNTIF(E42:AH42,"*"&amp;"E"&amp;"*")</f>
        <v/>
      </c>
      <c r="AP42" s="37">
        <f>+COUNTIF(E42:AH42,"*"&amp;"F"&amp;"*")</f>
        <v/>
      </c>
      <c r="AQ42" s="37">
        <f>+COUNTIF(E42:AH42,"*"&amp;"G"&amp;"*")</f>
        <v/>
      </c>
      <c r="AR42" s="37">
        <f>+COUNTIF(E42:AH42,"*"&amp;"H"&amp;"*")</f>
        <v/>
      </c>
      <c r="AS42" s="37">
        <f>+COUNTIF(E42:AH42,"*"&amp;"I"&amp;"*")</f>
        <v/>
      </c>
      <c r="AT42" s="37">
        <f>+COUNTIF(E42:AH42,"*"&amp;"J"&amp;"*")</f>
        <v/>
      </c>
      <c r="AU42" s="37">
        <f>+COUNTIF(E42:AH42,"*"&amp;"K"&amp;"*")</f>
        <v/>
      </c>
      <c r="AV42" s="37">
        <f>+COUNTIF(E42:AH42,"*"&amp;"L"&amp;"*")</f>
        <v/>
      </c>
      <c r="AW42" s="37">
        <f>+COUNTIF(E42:AH42,"*"&amp;"M"&amp;"*")</f>
        <v/>
      </c>
      <c r="AX42" s="37">
        <f>+COUNTIF(E42:AH42,"*"&amp;"N"&amp;"*")</f>
        <v/>
      </c>
      <c r="AY42" s="396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389" t="inlineStr">
        <is>
          <t>Break</t>
        </is>
      </c>
      <c r="B43" s="390" t="inlineStr">
        <is>
          <t>10:30</t>
        </is>
      </c>
      <c r="C43" s="249" t="inlineStr">
        <is>
          <t>NPT</t>
        </is>
      </c>
      <c r="D43" s="391" t="inlineStr">
        <is>
          <t>Mo - Su</t>
        </is>
      </c>
      <c r="E43" s="1086" t="n"/>
      <c r="F43" s="1086" t="n"/>
      <c r="G43" s="1086" t="n"/>
      <c r="H43" s="1086" t="n"/>
      <c r="I43" s="1086" t="n"/>
      <c r="J43" s="1091" t="n"/>
      <c r="K43" s="1091" t="n"/>
      <c r="L43" s="1086" t="n"/>
      <c r="M43" s="1086" t="n"/>
      <c r="N43" s="1086" t="n"/>
      <c r="O43" s="1086" t="n"/>
      <c r="P43" s="1086" t="n"/>
      <c r="Q43" s="1091" t="n"/>
      <c r="R43" s="1091" t="n"/>
      <c r="S43" s="1086" t="n"/>
      <c r="T43" s="1086" t="n"/>
      <c r="U43" s="1086" t="n"/>
      <c r="V43" s="1086" t="n"/>
      <c r="W43" s="1086" t="n"/>
      <c r="X43" s="1091" t="n"/>
      <c r="Y43" s="1091" t="n"/>
      <c r="Z43" s="1086" t="n"/>
      <c r="AA43" s="1086" t="n"/>
      <c r="AB43" s="1086" t="n"/>
      <c r="AC43" s="1086" t="n"/>
      <c r="AD43" s="1086" t="n"/>
      <c r="AE43" s="1091" t="n"/>
      <c r="AF43" s="1091" t="n"/>
      <c r="AG43" s="1086" t="n"/>
      <c r="AH43" s="1086" t="n"/>
      <c r="AI43" s="34">
        <f>COUNTA(E43:AH43)</f>
        <v/>
      </c>
      <c r="AK43" s="393">
        <f>+COUNTIF(E43:AH43,"*"&amp;"A"&amp;"*")</f>
        <v/>
      </c>
      <c r="AL43" s="37">
        <f>+COUNTIF(E43:AH43,"*"&amp;"B"&amp;"*")</f>
        <v/>
      </c>
      <c r="AM43" s="37">
        <f>+COUNTIF(E43:AH43,"*"&amp;"C"&amp;"*")</f>
        <v/>
      </c>
      <c r="AN43" s="37">
        <f>+COUNTIF(E43:AH43,"*"&amp;"D"&amp;"*")</f>
        <v/>
      </c>
      <c r="AO43" s="37">
        <f>+COUNTIF(E43:AH43,"*"&amp;"E"&amp;"*")</f>
        <v/>
      </c>
      <c r="AP43" s="37">
        <f>+COUNTIF(E43:AH43,"*"&amp;"F"&amp;"*")</f>
        <v/>
      </c>
      <c r="AQ43" s="37">
        <f>+COUNTIF(E43:AH43,"*"&amp;"G"&amp;"*")</f>
        <v/>
      </c>
      <c r="AR43" s="37">
        <f>+COUNTIF(E43:AH43,"*"&amp;"H"&amp;"*")</f>
        <v/>
      </c>
      <c r="AS43" s="37">
        <f>+COUNTIF(E43:AH43,"*"&amp;"I"&amp;"*")</f>
        <v/>
      </c>
      <c r="AT43" s="37">
        <f>+COUNTIF(E43:AH43,"*"&amp;"J"&amp;"*")</f>
        <v/>
      </c>
      <c r="AU43" s="37">
        <f>+COUNTIF(E43:AH43,"*"&amp;"K"&amp;"*")</f>
        <v/>
      </c>
      <c r="AV43" s="37">
        <f>+COUNTIF(E43:AH43,"*"&amp;"L"&amp;"*")</f>
        <v/>
      </c>
      <c r="AW43" s="37">
        <f>+COUNTIF(E43:AH43,"*"&amp;"M"&amp;"*")</f>
        <v/>
      </c>
      <c r="AX43" s="37">
        <f>+COUNTIF(E43:AH43,"*"&amp;"N"&amp;"*")</f>
        <v/>
      </c>
      <c r="AY43" s="396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389" t="inlineStr">
        <is>
          <t>Break</t>
        </is>
      </c>
      <c r="B44" s="390" t="inlineStr">
        <is>
          <t>10:45</t>
        </is>
      </c>
      <c r="C44" s="249" t="inlineStr">
        <is>
          <t>NPT</t>
        </is>
      </c>
      <c r="D44" s="391" t="inlineStr">
        <is>
          <t>Mo - Su</t>
        </is>
      </c>
      <c r="E44" s="1086" t="n"/>
      <c r="F44" s="1086" t="n"/>
      <c r="G44" s="1086" t="n"/>
      <c r="H44" s="1086" t="n"/>
      <c r="I44" s="1086" t="n"/>
      <c r="J44" s="1091" t="n"/>
      <c r="K44" s="1091" t="n"/>
      <c r="L44" s="1086" t="n"/>
      <c r="M44" s="1086" t="n"/>
      <c r="N44" s="1086" t="n"/>
      <c r="O44" s="1086" t="n"/>
      <c r="P44" s="1086" t="n"/>
      <c r="Q44" s="1091" t="n"/>
      <c r="R44" s="1091" t="n"/>
      <c r="S44" s="1086" t="n"/>
      <c r="T44" s="1086" t="n"/>
      <c r="U44" s="1086" t="n"/>
      <c r="V44" s="1086" t="n"/>
      <c r="W44" s="1086" t="n"/>
      <c r="X44" s="1091" t="n"/>
      <c r="Y44" s="1091" t="n"/>
      <c r="Z44" s="1086" t="n"/>
      <c r="AA44" s="1086" t="n"/>
      <c r="AB44" s="1086" t="n"/>
      <c r="AC44" s="1086" t="n"/>
      <c r="AD44" s="1086" t="n"/>
      <c r="AE44" s="1091" t="n"/>
      <c r="AF44" s="1091" t="n"/>
      <c r="AG44" s="1086" t="n"/>
      <c r="AH44" s="1086" t="n"/>
      <c r="AI44" s="34">
        <f>COUNTA(E44:AH44)</f>
        <v/>
      </c>
      <c r="AK44" s="393">
        <f>+COUNTIF(E44:AH44,"*"&amp;"A"&amp;"*")</f>
        <v/>
      </c>
      <c r="AL44" s="37">
        <f>+COUNTIF(E44:AH44,"*"&amp;"B"&amp;"*")</f>
        <v/>
      </c>
      <c r="AM44" s="37">
        <f>+COUNTIF(E44:AH44,"*"&amp;"C"&amp;"*")</f>
        <v/>
      </c>
      <c r="AN44" s="37">
        <f>+COUNTIF(E44:AH44,"*"&amp;"D"&amp;"*")</f>
        <v/>
      </c>
      <c r="AO44" s="37">
        <f>+COUNTIF(E44:AH44,"*"&amp;"E"&amp;"*")</f>
        <v/>
      </c>
      <c r="AP44" s="37">
        <f>+COUNTIF(E44:AH44,"*"&amp;"F"&amp;"*")</f>
        <v/>
      </c>
      <c r="AQ44" s="37">
        <f>+COUNTIF(E44:AH44,"*"&amp;"G"&amp;"*")</f>
        <v/>
      </c>
      <c r="AR44" s="37">
        <f>+COUNTIF(E44:AH44,"*"&amp;"H"&amp;"*")</f>
        <v/>
      </c>
      <c r="AS44" s="37">
        <f>+COUNTIF(E44:AH44,"*"&amp;"I"&amp;"*")</f>
        <v/>
      </c>
      <c r="AT44" s="37">
        <f>+COUNTIF(E44:AH44,"*"&amp;"J"&amp;"*")</f>
        <v/>
      </c>
      <c r="AU44" s="37">
        <f>+COUNTIF(E44:AH44,"*"&amp;"K"&amp;"*")</f>
        <v/>
      </c>
      <c r="AV44" s="37">
        <f>+COUNTIF(E44:AH44,"*"&amp;"L"&amp;"*")</f>
        <v/>
      </c>
      <c r="AW44" s="37">
        <f>+COUNTIF(E44:AH44,"*"&amp;"M"&amp;"*")</f>
        <v/>
      </c>
      <c r="AX44" s="37">
        <f>+COUNTIF(E44:AH44,"*"&amp;"N"&amp;"*")</f>
        <v/>
      </c>
      <c r="AY44" s="396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389" t="inlineStr">
        <is>
          <t>Break</t>
        </is>
      </c>
      <c r="B45" s="390" t="inlineStr">
        <is>
          <t>11:00</t>
        </is>
      </c>
      <c r="C45" s="249" t="inlineStr">
        <is>
          <t>NPT</t>
        </is>
      </c>
      <c r="D45" s="391" t="inlineStr">
        <is>
          <t>Mo - Su</t>
        </is>
      </c>
      <c r="E45" s="1086" t="n"/>
      <c r="F45" s="1086" t="n"/>
      <c r="G45" s="1086" t="n"/>
      <c r="H45" s="1086" t="n"/>
      <c r="I45" s="1086" t="n"/>
      <c r="J45" s="1091" t="n"/>
      <c r="K45" s="1091" t="n"/>
      <c r="L45" s="1086" t="n"/>
      <c r="M45" s="1086" t="n"/>
      <c r="N45" s="1086" t="n"/>
      <c r="O45" s="1086" t="n"/>
      <c r="P45" s="1086" t="n"/>
      <c r="Q45" s="1091" t="n"/>
      <c r="R45" s="1091" t="n"/>
      <c r="S45" s="1086" t="n"/>
      <c r="T45" s="1086" t="n"/>
      <c r="U45" s="1086" t="n"/>
      <c r="V45" s="1086" t="n"/>
      <c r="W45" s="1086" t="n"/>
      <c r="X45" s="1091" t="n"/>
      <c r="Y45" s="1091" t="n"/>
      <c r="Z45" s="1086" t="n"/>
      <c r="AA45" s="1086" t="n"/>
      <c r="AB45" s="1086" t="n"/>
      <c r="AC45" s="1086" t="n"/>
      <c r="AD45" s="1086" t="n"/>
      <c r="AE45" s="1091" t="n"/>
      <c r="AF45" s="1091" t="n"/>
      <c r="AG45" s="1086" t="n"/>
      <c r="AH45" s="1086" t="n"/>
      <c r="AI45" s="34">
        <f>COUNTA(E45:AH45)</f>
        <v/>
      </c>
      <c r="AK45" s="393">
        <f>+COUNTIF(E45:AH45,"*"&amp;"A"&amp;"*")</f>
        <v/>
      </c>
      <c r="AL45" s="37">
        <f>+COUNTIF(E45:AH45,"*"&amp;"B"&amp;"*")</f>
        <v/>
      </c>
      <c r="AM45" s="37">
        <f>+COUNTIF(E45:AH45,"*"&amp;"C"&amp;"*")</f>
        <v/>
      </c>
      <c r="AN45" s="37">
        <f>+COUNTIF(E45:AH45,"*"&amp;"D"&amp;"*")</f>
        <v/>
      </c>
      <c r="AO45" s="37">
        <f>+COUNTIF(E45:AH45,"*"&amp;"E"&amp;"*")</f>
        <v/>
      </c>
      <c r="AP45" s="37">
        <f>+COUNTIF(E45:AH45,"*"&amp;"F"&amp;"*")</f>
        <v/>
      </c>
      <c r="AQ45" s="37">
        <f>+COUNTIF(E45:AH45,"*"&amp;"G"&amp;"*")</f>
        <v/>
      </c>
      <c r="AR45" s="37">
        <f>+COUNTIF(E45:AH45,"*"&amp;"H"&amp;"*")</f>
        <v/>
      </c>
      <c r="AS45" s="37">
        <f>+COUNTIF(E45:AH45,"*"&amp;"I"&amp;"*")</f>
        <v/>
      </c>
      <c r="AT45" s="37">
        <f>+COUNTIF(E45:AH45,"*"&amp;"J"&amp;"*")</f>
        <v/>
      </c>
      <c r="AU45" s="37">
        <f>+COUNTIF(E45:AH45,"*"&amp;"K"&amp;"*")</f>
        <v/>
      </c>
      <c r="AV45" s="37">
        <f>+COUNTIF(E45:AH45,"*"&amp;"L"&amp;"*")</f>
        <v/>
      </c>
      <c r="AW45" s="37">
        <f>+COUNTIF(E45:AH45,"*"&amp;"M"&amp;"*")</f>
        <v/>
      </c>
      <c r="AX45" s="37">
        <f>+COUNTIF(E45:AH45,"*"&amp;"N"&amp;"*")</f>
        <v/>
      </c>
      <c r="AY45" s="396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389" t="inlineStr">
        <is>
          <t>Break</t>
        </is>
      </c>
      <c r="B46" s="390" t="inlineStr">
        <is>
          <t>11:15</t>
        </is>
      </c>
      <c r="C46" s="249" t="inlineStr">
        <is>
          <t>NPT</t>
        </is>
      </c>
      <c r="D46" s="391" t="inlineStr">
        <is>
          <t>Mo - Su</t>
        </is>
      </c>
      <c r="E46" s="1086" t="n"/>
      <c r="F46" s="1086" t="n"/>
      <c r="G46" s="1086" t="n"/>
      <c r="H46" s="1086" t="n"/>
      <c r="I46" s="1086" t="n"/>
      <c r="J46" s="1091" t="n"/>
      <c r="K46" s="1091" t="n"/>
      <c r="L46" s="1086" t="n"/>
      <c r="M46" s="1086" t="n"/>
      <c r="N46" s="1086" t="n"/>
      <c r="O46" s="1086" t="n"/>
      <c r="P46" s="1086" t="n"/>
      <c r="Q46" s="1091" t="n"/>
      <c r="R46" s="1091" t="n"/>
      <c r="S46" s="1086" t="n"/>
      <c r="T46" s="1086" t="n"/>
      <c r="U46" s="1086" t="n"/>
      <c r="V46" s="1086" t="n"/>
      <c r="W46" s="1086" t="n"/>
      <c r="X46" s="1091" t="n"/>
      <c r="Y46" s="1091" t="n"/>
      <c r="Z46" s="1086" t="n"/>
      <c r="AA46" s="1086" t="n"/>
      <c r="AB46" s="1086" t="n"/>
      <c r="AC46" s="1086" t="n"/>
      <c r="AD46" s="1086" t="n"/>
      <c r="AE46" s="1091" t="n"/>
      <c r="AF46" s="1091" t="n"/>
      <c r="AG46" s="1086" t="n"/>
      <c r="AH46" s="1086" t="n"/>
      <c r="AI46" s="34">
        <f>COUNTA(E46:AH46)</f>
        <v/>
      </c>
      <c r="AK46" s="393">
        <f>+COUNTIF(E46:AH46,"*"&amp;"A"&amp;"*")</f>
        <v/>
      </c>
      <c r="AL46" s="37">
        <f>+COUNTIF(E46:AH46,"*"&amp;"B"&amp;"*")</f>
        <v/>
      </c>
      <c r="AM46" s="37">
        <f>+COUNTIF(E46:AH46,"*"&amp;"C"&amp;"*")</f>
        <v/>
      </c>
      <c r="AN46" s="37">
        <f>+COUNTIF(E46:AH46,"*"&amp;"D"&amp;"*")</f>
        <v/>
      </c>
      <c r="AO46" s="37">
        <f>+COUNTIF(E46:AH46,"*"&amp;"E"&amp;"*")</f>
        <v/>
      </c>
      <c r="AP46" s="37">
        <f>+COUNTIF(E46:AH46,"*"&amp;"F"&amp;"*")</f>
        <v/>
      </c>
      <c r="AQ46" s="37">
        <f>+COUNTIF(E46:AH46,"*"&amp;"G"&amp;"*")</f>
        <v/>
      </c>
      <c r="AR46" s="37">
        <f>+COUNTIF(E46:AH46,"*"&amp;"H"&amp;"*")</f>
        <v/>
      </c>
      <c r="AS46" s="37">
        <f>+COUNTIF(E46:AH46,"*"&amp;"I"&amp;"*")</f>
        <v/>
      </c>
      <c r="AT46" s="37">
        <f>+COUNTIF(E46:AH46,"*"&amp;"J"&amp;"*")</f>
        <v/>
      </c>
      <c r="AU46" s="37">
        <f>+COUNTIF(E46:AH46,"*"&amp;"K"&amp;"*")</f>
        <v/>
      </c>
      <c r="AV46" s="37">
        <f>+COUNTIF(E46:AH46,"*"&amp;"L"&amp;"*")</f>
        <v/>
      </c>
      <c r="AW46" s="37">
        <f>+COUNTIF(E46:AH46,"*"&amp;"M"&amp;"*")</f>
        <v/>
      </c>
      <c r="AX46" s="37">
        <f>+COUNTIF(E46:AH46,"*"&amp;"N"&amp;"*")</f>
        <v/>
      </c>
      <c r="AY46" s="396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389" t="inlineStr">
        <is>
          <t>Break</t>
        </is>
      </c>
      <c r="B47" s="390" t="inlineStr">
        <is>
          <t>11:30</t>
        </is>
      </c>
      <c r="C47" s="249" t="inlineStr">
        <is>
          <t>NPT</t>
        </is>
      </c>
      <c r="D47" s="391" t="inlineStr">
        <is>
          <t>Mo - Su</t>
        </is>
      </c>
      <c r="E47" s="1086" t="n"/>
      <c r="F47" s="1086" t="n"/>
      <c r="G47" s="1086" t="n"/>
      <c r="H47" s="1086" t="n"/>
      <c r="I47" s="1086" t="n"/>
      <c r="J47" s="1091" t="n"/>
      <c r="K47" s="1091" t="n"/>
      <c r="L47" s="1086" t="n"/>
      <c r="M47" s="1086" t="n"/>
      <c r="N47" s="1086" t="n"/>
      <c r="O47" s="1086" t="n"/>
      <c r="P47" s="1086" t="n"/>
      <c r="Q47" s="1091" t="n"/>
      <c r="R47" s="1091" t="n"/>
      <c r="S47" s="1086" t="n"/>
      <c r="T47" s="1086" t="n"/>
      <c r="U47" s="1086" t="n"/>
      <c r="V47" s="1086" t="n"/>
      <c r="W47" s="1086" t="n"/>
      <c r="X47" s="1091" t="n"/>
      <c r="Y47" s="1091" t="n"/>
      <c r="Z47" s="1086" t="n"/>
      <c r="AA47" s="1086" t="n"/>
      <c r="AB47" s="1086" t="n"/>
      <c r="AC47" s="1086" t="n"/>
      <c r="AD47" s="1086" t="n"/>
      <c r="AE47" s="1091" t="n"/>
      <c r="AF47" s="1091" t="n"/>
      <c r="AG47" s="1086" t="n"/>
      <c r="AH47" s="1086" t="n"/>
      <c r="AI47" s="34">
        <f>COUNTA(E47:AH47)</f>
        <v/>
      </c>
      <c r="AK47" s="393">
        <f>+COUNTIF(E47:AH47,"*"&amp;"A"&amp;"*")</f>
        <v/>
      </c>
      <c r="AL47" s="37">
        <f>+COUNTIF(E47:AH47,"*"&amp;"B"&amp;"*")</f>
        <v/>
      </c>
      <c r="AM47" s="37">
        <f>+COUNTIF(E47:AH47,"*"&amp;"C"&amp;"*")</f>
        <v/>
      </c>
      <c r="AN47" s="37">
        <f>+COUNTIF(E47:AH47,"*"&amp;"D"&amp;"*")</f>
        <v/>
      </c>
      <c r="AO47" s="37">
        <f>+COUNTIF(E47:AH47,"*"&amp;"E"&amp;"*")</f>
        <v/>
      </c>
      <c r="AP47" s="37">
        <f>+COUNTIF(E47:AH47,"*"&amp;"F"&amp;"*")</f>
        <v/>
      </c>
      <c r="AQ47" s="37">
        <f>+COUNTIF(E47:AH47,"*"&amp;"G"&amp;"*")</f>
        <v/>
      </c>
      <c r="AR47" s="37">
        <f>+COUNTIF(E47:AH47,"*"&amp;"H"&amp;"*")</f>
        <v/>
      </c>
      <c r="AS47" s="37">
        <f>+COUNTIF(E47:AH47,"*"&amp;"I"&amp;"*")</f>
        <v/>
      </c>
      <c r="AT47" s="37">
        <f>+COUNTIF(E47:AH47,"*"&amp;"J"&amp;"*")</f>
        <v/>
      </c>
      <c r="AU47" s="37">
        <f>+COUNTIF(E47:AH47,"*"&amp;"K"&amp;"*")</f>
        <v/>
      </c>
      <c r="AV47" s="37">
        <f>+COUNTIF(E47:AH47,"*"&amp;"L"&amp;"*")</f>
        <v/>
      </c>
      <c r="AW47" s="37">
        <f>+COUNTIF(E47:AH47,"*"&amp;"M"&amp;"*")</f>
        <v/>
      </c>
      <c r="AX47" s="37">
        <f>+COUNTIF(E47:AH47,"*"&amp;"N"&amp;"*")</f>
        <v/>
      </c>
      <c r="AY47" s="396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389" t="inlineStr">
        <is>
          <t>Break</t>
        </is>
      </c>
      <c r="B48" s="390" t="inlineStr">
        <is>
          <t>11:45</t>
        </is>
      </c>
      <c r="C48" s="249" t="inlineStr">
        <is>
          <t>NPT</t>
        </is>
      </c>
      <c r="D48" s="391" t="inlineStr">
        <is>
          <t>Mo - Su</t>
        </is>
      </c>
      <c r="E48" s="1086" t="n"/>
      <c r="F48" s="1086" t="n"/>
      <c r="G48" s="1086" t="n"/>
      <c r="H48" s="1086" t="n"/>
      <c r="I48" s="1086" t="n"/>
      <c r="J48" s="1091" t="n"/>
      <c r="K48" s="1091" t="n"/>
      <c r="L48" s="1086" t="n"/>
      <c r="M48" s="1086" t="n"/>
      <c r="N48" s="1086" t="n"/>
      <c r="O48" s="1086" t="n"/>
      <c r="P48" s="1086" t="n"/>
      <c r="Q48" s="1091" t="n"/>
      <c r="R48" s="1091" t="n"/>
      <c r="S48" s="1086" t="n"/>
      <c r="T48" s="1086" t="n"/>
      <c r="U48" s="1086" t="n"/>
      <c r="V48" s="1086" t="n"/>
      <c r="W48" s="1086" t="n"/>
      <c r="X48" s="1091" t="n"/>
      <c r="Y48" s="1091" t="n"/>
      <c r="Z48" s="1086" t="n"/>
      <c r="AA48" s="1086" t="n"/>
      <c r="AB48" s="1086" t="n"/>
      <c r="AC48" s="1086" t="n"/>
      <c r="AD48" s="1086" t="n"/>
      <c r="AE48" s="1091" t="n"/>
      <c r="AF48" s="1091" t="n"/>
      <c r="AG48" s="1086" t="n"/>
      <c r="AH48" s="1086" t="n"/>
      <c r="AI48" s="34">
        <f>COUNTA(E48:AH48)</f>
        <v/>
      </c>
      <c r="AK48" s="393">
        <f>+COUNTIF(E48:AH48,"*"&amp;"A"&amp;"*")</f>
        <v/>
      </c>
      <c r="AL48" s="37">
        <f>+COUNTIF(E48:AH48,"*"&amp;"B"&amp;"*")</f>
        <v/>
      </c>
      <c r="AM48" s="37">
        <f>+COUNTIF(E48:AH48,"*"&amp;"C"&amp;"*")</f>
        <v/>
      </c>
      <c r="AN48" s="37">
        <f>+COUNTIF(E48:AH48,"*"&amp;"D"&amp;"*")</f>
        <v/>
      </c>
      <c r="AO48" s="37">
        <f>+COUNTIF(E48:AH48,"*"&amp;"E"&amp;"*")</f>
        <v/>
      </c>
      <c r="AP48" s="37">
        <f>+COUNTIF(E48:AH48,"*"&amp;"F"&amp;"*")</f>
        <v/>
      </c>
      <c r="AQ48" s="37">
        <f>+COUNTIF(E48:AH48,"*"&amp;"G"&amp;"*")</f>
        <v/>
      </c>
      <c r="AR48" s="37">
        <f>+COUNTIF(E48:AH48,"*"&amp;"H"&amp;"*")</f>
        <v/>
      </c>
      <c r="AS48" s="37">
        <f>+COUNTIF(E48:AH48,"*"&amp;"I"&amp;"*")</f>
        <v/>
      </c>
      <c r="AT48" s="37">
        <f>+COUNTIF(E48:AH48,"*"&amp;"J"&amp;"*")</f>
        <v/>
      </c>
      <c r="AU48" s="37">
        <f>+COUNTIF(E48:AH48,"*"&amp;"K"&amp;"*")</f>
        <v/>
      </c>
      <c r="AV48" s="37">
        <f>+COUNTIF(E48:AH48,"*"&amp;"L"&amp;"*")</f>
        <v/>
      </c>
      <c r="AW48" s="37">
        <f>+COUNTIF(E48:AH48,"*"&amp;"M"&amp;"*")</f>
        <v/>
      </c>
      <c r="AX48" s="37">
        <f>+COUNTIF(E48:AH48,"*"&amp;"N"&amp;"*")</f>
        <v/>
      </c>
      <c r="AY48" s="396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389" t="inlineStr">
        <is>
          <t>Break</t>
        </is>
      </c>
      <c r="B49" s="390" t="inlineStr">
        <is>
          <t>12:00</t>
        </is>
      </c>
      <c r="C49" s="249" t="inlineStr">
        <is>
          <t>NPT</t>
        </is>
      </c>
      <c r="D49" s="391" t="inlineStr">
        <is>
          <t>Mo - Su</t>
        </is>
      </c>
      <c r="E49" s="1086" t="n"/>
      <c r="F49" s="1086" t="n"/>
      <c r="G49" s="1086" t="n"/>
      <c r="H49" s="1086" t="n"/>
      <c r="I49" s="1086" t="n"/>
      <c r="J49" s="1091" t="n"/>
      <c r="K49" s="1091" t="n"/>
      <c r="L49" s="1086" t="n"/>
      <c r="M49" s="1086" t="n"/>
      <c r="N49" s="1086" t="n"/>
      <c r="O49" s="1086" t="n"/>
      <c r="P49" s="1086" t="n"/>
      <c r="Q49" s="1091" t="n"/>
      <c r="R49" s="1091" t="n"/>
      <c r="S49" s="1086" t="n"/>
      <c r="T49" s="1086" t="n"/>
      <c r="U49" s="1086" t="n"/>
      <c r="V49" s="1086" t="n"/>
      <c r="W49" s="1086" t="n"/>
      <c r="X49" s="1091" t="n"/>
      <c r="Y49" s="1091" t="n"/>
      <c r="Z49" s="1086" t="n"/>
      <c r="AA49" s="1086" t="n"/>
      <c r="AB49" s="1086" t="n"/>
      <c r="AC49" s="1086" t="n"/>
      <c r="AD49" s="1086" t="n"/>
      <c r="AE49" s="1091" t="n"/>
      <c r="AF49" s="1091" t="n"/>
      <c r="AG49" s="1086" t="n"/>
      <c r="AH49" s="1086" t="n"/>
      <c r="AI49" s="34">
        <f>COUNTA(E49:AH49)</f>
        <v/>
      </c>
      <c r="AK49" s="393">
        <f>+COUNTIF(E49:AH49,"*"&amp;"A"&amp;"*")</f>
        <v/>
      </c>
      <c r="AL49" s="37">
        <f>+COUNTIF(E49:AH49,"*"&amp;"B"&amp;"*")</f>
        <v/>
      </c>
      <c r="AM49" s="37">
        <f>+COUNTIF(E49:AH49,"*"&amp;"C"&amp;"*")</f>
        <v/>
      </c>
      <c r="AN49" s="37">
        <f>+COUNTIF(E49:AH49,"*"&amp;"D"&amp;"*")</f>
        <v/>
      </c>
      <c r="AO49" s="37">
        <f>+COUNTIF(E49:AH49,"*"&amp;"E"&amp;"*")</f>
        <v/>
      </c>
      <c r="AP49" s="37">
        <f>+COUNTIF(E49:AH49,"*"&amp;"F"&amp;"*")</f>
        <v/>
      </c>
      <c r="AQ49" s="37">
        <f>+COUNTIF(E49:AH49,"*"&amp;"G"&amp;"*")</f>
        <v/>
      </c>
      <c r="AR49" s="37">
        <f>+COUNTIF(E49:AH49,"*"&amp;"H"&amp;"*")</f>
        <v/>
      </c>
      <c r="AS49" s="37">
        <f>+COUNTIF(E49:AH49,"*"&amp;"I"&amp;"*")</f>
        <v/>
      </c>
      <c r="AT49" s="37">
        <f>+COUNTIF(E49:AH49,"*"&amp;"J"&amp;"*")</f>
        <v/>
      </c>
      <c r="AU49" s="37">
        <f>+COUNTIF(E49:AH49,"*"&amp;"K"&amp;"*")</f>
        <v/>
      </c>
      <c r="AV49" s="37">
        <f>+COUNTIF(E49:AH49,"*"&amp;"L"&amp;"*")</f>
        <v/>
      </c>
      <c r="AW49" s="37">
        <f>+COUNTIF(E49:AH49,"*"&amp;"M"&amp;"*")</f>
        <v/>
      </c>
      <c r="AX49" s="37">
        <f>+COUNTIF(E49:AH49,"*"&amp;"N"&amp;"*")</f>
        <v/>
      </c>
      <c r="AY49" s="396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389" t="inlineStr">
        <is>
          <t>Break</t>
        </is>
      </c>
      <c r="B50" s="390" t="inlineStr">
        <is>
          <t>12:15</t>
        </is>
      </c>
      <c r="C50" s="249" t="inlineStr">
        <is>
          <t>NPT</t>
        </is>
      </c>
      <c r="D50" s="391" t="inlineStr">
        <is>
          <t>Mo - Su</t>
        </is>
      </c>
      <c r="E50" s="1086" t="n"/>
      <c r="F50" s="1086" t="n"/>
      <c r="G50" s="1086" t="n"/>
      <c r="H50" s="1086" t="n"/>
      <c r="I50" s="1086" t="n"/>
      <c r="J50" s="1091" t="n"/>
      <c r="K50" s="1091" t="n"/>
      <c r="L50" s="1086" t="n"/>
      <c r="M50" s="1086" t="n"/>
      <c r="N50" s="1086" t="n"/>
      <c r="O50" s="1086" t="n"/>
      <c r="P50" s="1086" t="n"/>
      <c r="Q50" s="1091" t="n"/>
      <c r="R50" s="1091" t="n"/>
      <c r="S50" s="1086" t="n"/>
      <c r="T50" s="1086" t="n"/>
      <c r="U50" s="1086" t="n"/>
      <c r="V50" s="1086" t="n"/>
      <c r="W50" s="1086" t="n"/>
      <c r="X50" s="1091" t="n"/>
      <c r="Y50" s="1091" t="n"/>
      <c r="Z50" s="1086" t="n"/>
      <c r="AA50" s="1086" t="n"/>
      <c r="AB50" s="1086" t="n"/>
      <c r="AC50" s="1086" t="n"/>
      <c r="AD50" s="1086" t="n"/>
      <c r="AE50" s="1091" t="n"/>
      <c r="AF50" s="1091" t="n"/>
      <c r="AG50" s="1086" t="n"/>
      <c r="AH50" s="1086" t="n"/>
      <c r="AI50" s="34">
        <f>COUNTA(E50:AH50)</f>
        <v/>
      </c>
      <c r="AJ50" s="38" t="n"/>
      <c r="AK50" s="393">
        <f>+COUNTIF(E50:AH50,"*"&amp;"A"&amp;"*")</f>
        <v/>
      </c>
      <c r="AL50" s="37">
        <f>+COUNTIF(E50:AH50,"*"&amp;"B"&amp;"*")</f>
        <v/>
      </c>
      <c r="AM50" s="37">
        <f>+COUNTIF(E50:AH50,"*"&amp;"C"&amp;"*")</f>
        <v/>
      </c>
      <c r="AN50" s="37">
        <f>+COUNTIF(E50:AH50,"*"&amp;"D"&amp;"*")</f>
        <v/>
      </c>
      <c r="AO50" s="37">
        <f>+COUNTIF(E50:AH50,"*"&amp;"E"&amp;"*")</f>
        <v/>
      </c>
      <c r="AP50" s="37">
        <f>+COUNTIF(E50:AH50,"*"&amp;"F"&amp;"*")</f>
        <v/>
      </c>
      <c r="AQ50" s="37">
        <f>+COUNTIF(E50:AH50,"*"&amp;"G"&amp;"*")</f>
        <v/>
      </c>
      <c r="AR50" s="37">
        <f>+COUNTIF(E50:AH50,"*"&amp;"H"&amp;"*")</f>
        <v/>
      </c>
      <c r="AS50" s="37">
        <f>+COUNTIF(E50:AH50,"*"&amp;"I"&amp;"*")</f>
        <v/>
      </c>
      <c r="AT50" s="37">
        <f>+COUNTIF(E50:AH50,"*"&amp;"J"&amp;"*")</f>
        <v/>
      </c>
      <c r="AU50" s="37">
        <f>+COUNTIF(E50:AH50,"*"&amp;"K"&amp;"*")</f>
        <v/>
      </c>
      <c r="AV50" s="37">
        <f>+COUNTIF(E50:AH50,"*"&amp;"L"&amp;"*")</f>
        <v/>
      </c>
      <c r="AW50" s="37">
        <f>+COUNTIF(E50:AH50,"*"&amp;"M"&amp;"*")</f>
        <v/>
      </c>
      <c r="AX50" s="37">
        <f>+COUNTIF(E50:AH50,"*"&amp;"N"&amp;"*")</f>
        <v/>
      </c>
      <c r="AY50" s="396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389" t="inlineStr">
        <is>
          <t>Break</t>
        </is>
      </c>
      <c r="B51" s="390" t="inlineStr">
        <is>
          <t>12:30</t>
        </is>
      </c>
      <c r="C51" s="249" t="inlineStr">
        <is>
          <t>NPT</t>
        </is>
      </c>
      <c r="D51" s="391" t="inlineStr">
        <is>
          <t>Mo - Su</t>
        </is>
      </c>
      <c r="E51" s="1086" t="n"/>
      <c r="F51" s="1086" t="n"/>
      <c r="G51" s="1086" t="n"/>
      <c r="H51" s="1086" t="n"/>
      <c r="I51" s="1086" t="n"/>
      <c r="J51" s="1091" t="n"/>
      <c r="K51" s="1091" t="n"/>
      <c r="L51" s="1086" t="n"/>
      <c r="M51" s="1086" t="n"/>
      <c r="N51" s="1086" t="n"/>
      <c r="O51" s="1086" t="n"/>
      <c r="P51" s="1086" t="n"/>
      <c r="Q51" s="1091" t="n"/>
      <c r="R51" s="1091" t="n"/>
      <c r="S51" s="1086" t="n"/>
      <c r="T51" s="1086" t="n"/>
      <c r="U51" s="1086" t="n"/>
      <c r="V51" s="1086" t="n"/>
      <c r="W51" s="1086" t="n"/>
      <c r="X51" s="1091" t="n"/>
      <c r="Y51" s="1091" t="n"/>
      <c r="Z51" s="1086" t="n"/>
      <c r="AA51" s="1086" t="n"/>
      <c r="AB51" s="1086" t="n"/>
      <c r="AC51" s="1086" t="n"/>
      <c r="AD51" s="1086" t="n"/>
      <c r="AE51" s="1091" t="n"/>
      <c r="AF51" s="1091" t="n"/>
      <c r="AG51" s="1086" t="n"/>
      <c r="AH51" s="1086" t="n"/>
      <c r="AI51" s="34">
        <f>COUNTA(E51:AH51)</f>
        <v/>
      </c>
      <c r="AK51" s="393">
        <f>+COUNTIF(E51:AH51,"*"&amp;"A"&amp;"*")</f>
        <v/>
      </c>
      <c r="AL51" s="37">
        <f>+COUNTIF(E51:AH51,"*"&amp;"B"&amp;"*")</f>
        <v/>
      </c>
      <c r="AM51" s="37">
        <f>+COUNTIF(E51:AH51,"*"&amp;"C"&amp;"*")</f>
        <v/>
      </c>
      <c r="AN51" s="37">
        <f>+COUNTIF(E51:AH51,"*"&amp;"D"&amp;"*")</f>
        <v/>
      </c>
      <c r="AO51" s="37">
        <f>+COUNTIF(E51:AH51,"*"&amp;"E"&amp;"*")</f>
        <v/>
      </c>
      <c r="AP51" s="37">
        <f>+COUNTIF(E51:AH51,"*"&amp;"F"&amp;"*")</f>
        <v/>
      </c>
      <c r="AQ51" s="37">
        <f>+COUNTIF(E51:AH51,"*"&amp;"G"&amp;"*")</f>
        <v/>
      </c>
      <c r="AR51" s="37">
        <f>+COUNTIF(E51:AH51,"*"&amp;"H"&amp;"*")</f>
        <v/>
      </c>
      <c r="AS51" s="37">
        <f>+COUNTIF(E51:AH51,"*"&amp;"I"&amp;"*")</f>
        <v/>
      </c>
      <c r="AT51" s="37">
        <f>+COUNTIF(E51:AH51,"*"&amp;"J"&amp;"*")</f>
        <v/>
      </c>
      <c r="AU51" s="37">
        <f>+COUNTIF(E51:AH51,"*"&amp;"K"&amp;"*")</f>
        <v/>
      </c>
      <c r="AV51" s="37">
        <f>+COUNTIF(E51:AH51,"*"&amp;"L"&amp;"*")</f>
        <v/>
      </c>
      <c r="AW51" s="37">
        <f>+COUNTIF(E51:AH51,"*"&amp;"M"&amp;"*")</f>
        <v/>
      </c>
      <c r="AX51" s="37">
        <f>+COUNTIF(E51:AH51,"*"&amp;"N"&amp;"*")</f>
        <v/>
      </c>
      <c r="AY51" s="396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389" t="inlineStr">
        <is>
          <t>Break</t>
        </is>
      </c>
      <c r="B52" s="390" t="inlineStr">
        <is>
          <t>12:45</t>
        </is>
      </c>
      <c r="C52" s="249" t="inlineStr">
        <is>
          <t>NPT</t>
        </is>
      </c>
      <c r="D52" s="391" t="inlineStr">
        <is>
          <t>Mo - Su</t>
        </is>
      </c>
      <c r="E52" s="1086" t="n"/>
      <c r="F52" s="1086" t="n"/>
      <c r="G52" s="1086" t="n"/>
      <c r="H52" s="1086" t="n"/>
      <c r="I52" s="1086" t="n"/>
      <c r="J52" s="1091" t="n"/>
      <c r="K52" s="1091" t="n"/>
      <c r="L52" s="1086" t="n"/>
      <c r="M52" s="1086" t="n"/>
      <c r="N52" s="1086" t="n"/>
      <c r="O52" s="1086" t="n"/>
      <c r="P52" s="1086" t="n"/>
      <c r="Q52" s="1091" t="n"/>
      <c r="R52" s="1091" t="n"/>
      <c r="S52" s="1086" t="n"/>
      <c r="T52" s="1086" t="n"/>
      <c r="U52" s="1086" t="n"/>
      <c r="V52" s="1086" t="n"/>
      <c r="W52" s="1086" t="n"/>
      <c r="X52" s="1091" t="n"/>
      <c r="Y52" s="1091" t="n"/>
      <c r="Z52" s="1086" t="n"/>
      <c r="AA52" s="1086" t="n"/>
      <c r="AB52" s="1086" t="n"/>
      <c r="AC52" s="1086" t="n"/>
      <c r="AD52" s="1086" t="n"/>
      <c r="AE52" s="1091" t="n"/>
      <c r="AF52" s="1091" t="n"/>
      <c r="AG52" s="1086" t="n"/>
      <c r="AH52" s="1086" t="n"/>
      <c r="AI52" s="34">
        <f>COUNTA(E52:AH52)</f>
        <v/>
      </c>
      <c r="AK52" s="393">
        <f>+COUNTIF(E52:AH52,"*"&amp;"A"&amp;"*")</f>
        <v/>
      </c>
      <c r="AL52" s="37">
        <f>+COUNTIF(E52:AH52,"*"&amp;"B"&amp;"*")</f>
        <v/>
      </c>
      <c r="AM52" s="37">
        <f>+COUNTIF(E52:AH52,"*"&amp;"C"&amp;"*")</f>
        <v/>
      </c>
      <c r="AN52" s="37">
        <f>+COUNTIF(E52:AH52,"*"&amp;"D"&amp;"*")</f>
        <v/>
      </c>
      <c r="AO52" s="37">
        <f>+COUNTIF(E52:AH52,"*"&amp;"E"&amp;"*")</f>
        <v/>
      </c>
      <c r="AP52" s="37">
        <f>+COUNTIF(E52:AH52,"*"&amp;"F"&amp;"*")</f>
        <v/>
      </c>
      <c r="AQ52" s="37">
        <f>+COUNTIF(E52:AH52,"*"&amp;"G"&amp;"*")</f>
        <v/>
      </c>
      <c r="AR52" s="37">
        <f>+COUNTIF(E52:AH52,"*"&amp;"H"&amp;"*")</f>
        <v/>
      </c>
      <c r="AS52" s="37">
        <f>+COUNTIF(E52:AH52,"*"&amp;"I"&amp;"*")</f>
        <v/>
      </c>
      <c r="AT52" s="37">
        <f>+COUNTIF(E52:AH52,"*"&amp;"J"&amp;"*")</f>
        <v/>
      </c>
      <c r="AU52" s="37">
        <f>+COUNTIF(E52:AH52,"*"&amp;"K"&amp;"*")</f>
        <v/>
      </c>
      <c r="AV52" s="37">
        <f>+COUNTIF(E52:AH52,"*"&amp;"L"&amp;"*")</f>
        <v/>
      </c>
      <c r="AW52" s="37">
        <f>+COUNTIF(E52:AH52,"*"&amp;"M"&amp;"*")</f>
        <v/>
      </c>
      <c r="AX52" s="37">
        <f>+COUNTIF(E52:AH52,"*"&amp;"N"&amp;"*")</f>
        <v/>
      </c>
      <c r="AY52" s="396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389" t="inlineStr">
        <is>
          <t>Break</t>
        </is>
      </c>
      <c r="B53" s="390" t="inlineStr">
        <is>
          <t>13:00</t>
        </is>
      </c>
      <c r="C53" s="249" t="inlineStr">
        <is>
          <t>NPT</t>
        </is>
      </c>
      <c r="D53" s="391" t="inlineStr">
        <is>
          <t>Mo - Su</t>
        </is>
      </c>
      <c r="E53" s="1086" t="n"/>
      <c r="F53" s="1086" t="n"/>
      <c r="G53" s="1086" t="n"/>
      <c r="H53" s="1086" t="n"/>
      <c r="I53" s="1086" t="n"/>
      <c r="J53" s="1091" t="n"/>
      <c r="K53" s="1091" t="n"/>
      <c r="L53" s="1086" t="n"/>
      <c r="M53" s="1086" t="n"/>
      <c r="N53" s="1086" t="n"/>
      <c r="O53" s="1086" t="n"/>
      <c r="P53" s="1086" t="n"/>
      <c r="Q53" s="1091" t="n"/>
      <c r="R53" s="1091" t="n"/>
      <c r="S53" s="1086" t="n"/>
      <c r="T53" s="1086" t="n"/>
      <c r="U53" s="1086" t="n"/>
      <c r="V53" s="1086" t="n"/>
      <c r="W53" s="1086" t="n"/>
      <c r="X53" s="1091" t="n"/>
      <c r="Y53" s="1091" t="n"/>
      <c r="Z53" s="1086" t="n"/>
      <c r="AA53" s="1086" t="n"/>
      <c r="AB53" s="1086" t="n"/>
      <c r="AC53" s="1086" t="n"/>
      <c r="AD53" s="1086" t="n"/>
      <c r="AE53" s="1091" t="n"/>
      <c r="AF53" s="1091" t="n"/>
      <c r="AG53" s="1086" t="n"/>
      <c r="AH53" s="1086" t="n"/>
      <c r="AI53" s="34">
        <f>COUNTA(E53:AH53)</f>
        <v/>
      </c>
      <c r="AK53" s="393">
        <f>+COUNTIF(E53:AH53,"*"&amp;"A"&amp;"*")</f>
        <v/>
      </c>
      <c r="AL53" s="37">
        <f>+COUNTIF(E53:AH53,"*"&amp;"B"&amp;"*")</f>
        <v/>
      </c>
      <c r="AM53" s="37">
        <f>+COUNTIF(E53:AH53,"*"&amp;"C"&amp;"*")</f>
        <v/>
      </c>
      <c r="AN53" s="37">
        <f>+COUNTIF(E53:AH53,"*"&amp;"D"&amp;"*")</f>
        <v/>
      </c>
      <c r="AO53" s="37">
        <f>+COUNTIF(E53:AH53,"*"&amp;"E"&amp;"*")</f>
        <v/>
      </c>
      <c r="AP53" s="37">
        <f>+COUNTIF(E53:AH53,"*"&amp;"F"&amp;"*")</f>
        <v/>
      </c>
      <c r="AQ53" s="37">
        <f>+COUNTIF(E53:AH53,"*"&amp;"G"&amp;"*")</f>
        <v/>
      </c>
      <c r="AR53" s="37">
        <f>+COUNTIF(E53:AH53,"*"&amp;"H"&amp;"*")</f>
        <v/>
      </c>
      <c r="AS53" s="37">
        <f>+COUNTIF(E53:AH53,"*"&amp;"I"&amp;"*")</f>
        <v/>
      </c>
      <c r="AT53" s="37">
        <f>+COUNTIF(E53:AH53,"*"&amp;"J"&amp;"*")</f>
        <v/>
      </c>
      <c r="AU53" s="37">
        <f>+COUNTIF(E53:AH53,"*"&amp;"K"&amp;"*")</f>
        <v/>
      </c>
      <c r="AV53" s="37">
        <f>+COUNTIF(E53:AH53,"*"&amp;"L"&amp;"*")</f>
        <v/>
      </c>
      <c r="AW53" s="37">
        <f>+COUNTIF(E53:AH53,"*"&amp;"M"&amp;"*")</f>
        <v/>
      </c>
      <c r="AX53" s="37">
        <f>+COUNTIF(E53:AH53,"*"&amp;"N"&amp;"*")</f>
        <v/>
      </c>
      <c r="AY53" s="396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 thickBot="1">
      <c r="A54" s="389" t="inlineStr">
        <is>
          <t>Break</t>
        </is>
      </c>
      <c r="B54" s="390" t="inlineStr">
        <is>
          <t>13:15</t>
        </is>
      </c>
      <c r="C54" s="249" t="inlineStr">
        <is>
          <t>NPT</t>
        </is>
      </c>
      <c r="D54" s="391" t="inlineStr">
        <is>
          <t>Mo - Su</t>
        </is>
      </c>
      <c r="E54" s="1086" t="n"/>
      <c r="F54" s="1086" t="n"/>
      <c r="G54" s="1086" t="n"/>
      <c r="H54" s="1086" t="n"/>
      <c r="I54" s="1086" t="n"/>
      <c r="J54" s="1091" t="n"/>
      <c r="K54" s="1091" t="n"/>
      <c r="L54" s="1086" t="n"/>
      <c r="M54" s="1086" t="n"/>
      <c r="N54" s="1086" t="n"/>
      <c r="O54" s="1086" t="n"/>
      <c r="P54" s="1086" t="n"/>
      <c r="Q54" s="1091" t="n"/>
      <c r="R54" s="1091" t="n"/>
      <c r="S54" s="1086" t="n"/>
      <c r="T54" s="1086" t="n"/>
      <c r="U54" s="1086" t="n"/>
      <c r="V54" s="1086" t="n"/>
      <c r="W54" s="1086" t="n"/>
      <c r="X54" s="1091" t="n"/>
      <c r="Y54" s="1091" t="n"/>
      <c r="Z54" s="1086" t="n"/>
      <c r="AA54" s="1086" t="n"/>
      <c r="AB54" s="1086" t="n"/>
      <c r="AC54" s="1086" t="n"/>
      <c r="AD54" s="1086" t="n"/>
      <c r="AE54" s="1091" t="n"/>
      <c r="AF54" s="1091" t="n"/>
      <c r="AG54" s="1086" t="n"/>
      <c r="AH54" s="1086" t="n"/>
      <c r="AI54" s="34">
        <f>COUNTA(E54:AH54)</f>
        <v/>
      </c>
      <c r="AK54" s="393">
        <f>+COUNTIF(E54:AH54,"*"&amp;"A"&amp;"*")</f>
        <v/>
      </c>
      <c r="AL54" s="37">
        <f>+COUNTIF(E54:AH54,"*"&amp;"B"&amp;"*")</f>
        <v/>
      </c>
      <c r="AM54" s="37">
        <f>+COUNTIF(E54:AH54,"*"&amp;"C"&amp;"*")</f>
        <v/>
      </c>
      <c r="AN54" s="37">
        <f>+COUNTIF(E54:AH54,"*"&amp;"D"&amp;"*")</f>
        <v/>
      </c>
      <c r="AO54" s="37">
        <f>+COUNTIF(E54:AH54,"*"&amp;"E"&amp;"*")</f>
        <v/>
      </c>
      <c r="AP54" s="37">
        <f>+COUNTIF(E54:AH54,"*"&amp;"F"&amp;"*")</f>
        <v/>
      </c>
      <c r="AQ54" s="37">
        <f>+COUNTIF(E54:AH54,"*"&amp;"G"&amp;"*")</f>
        <v/>
      </c>
      <c r="AR54" s="37">
        <f>+COUNTIF(E54:AH54,"*"&amp;"H"&amp;"*")</f>
        <v/>
      </c>
      <c r="AS54" s="37">
        <f>+COUNTIF(E54:AH54,"*"&amp;"I"&amp;"*")</f>
        <v/>
      </c>
      <c r="AT54" s="37">
        <f>+COUNTIF(E54:AH54,"*"&amp;"J"&amp;"*")</f>
        <v/>
      </c>
      <c r="AU54" s="37">
        <f>+COUNTIF(E54:AH54,"*"&amp;"K"&amp;"*")</f>
        <v/>
      </c>
      <c r="AV54" s="37">
        <f>+COUNTIF(E54:AH54,"*"&amp;"L"&amp;"*")</f>
        <v/>
      </c>
      <c r="AW54" s="37">
        <f>+COUNTIF(E54:AH54,"*"&amp;"M"&amp;"*")</f>
        <v/>
      </c>
      <c r="AX54" s="37">
        <f>+COUNTIF(E54:AH54,"*"&amp;"N"&amp;"*")</f>
        <v/>
      </c>
      <c r="AY54" s="396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389" t="inlineStr">
        <is>
          <t>Break</t>
        </is>
      </c>
      <c r="B55" s="390" t="inlineStr">
        <is>
          <t>13:30</t>
        </is>
      </c>
      <c r="C55" s="249" t="inlineStr">
        <is>
          <t>NPT</t>
        </is>
      </c>
      <c r="D55" s="391" t="inlineStr">
        <is>
          <t>Mo - Su</t>
        </is>
      </c>
      <c r="E55" s="1086" t="n"/>
      <c r="F55" s="1086" t="n"/>
      <c r="G55" s="1086" t="n"/>
      <c r="H55" s="1086" t="n"/>
      <c r="I55" s="1086" t="n"/>
      <c r="J55" s="1091" t="n"/>
      <c r="K55" s="1091" t="n"/>
      <c r="L55" s="1086" t="n"/>
      <c r="M55" s="1086" t="n"/>
      <c r="N55" s="1086" t="n"/>
      <c r="O55" s="1086" t="n"/>
      <c r="P55" s="1086" t="n"/>
      <c r="Q55" s="1091" t="n"/>
      <c r="R55" s="1091" t="n"/>
      <c r="S55" s="1086" t="n"/>
      <c r="T55" s="1086" t="n"/>
      <c r="U55" s="1086" t="n"/>
      <c r="V55" s="1086" t="n"/>
      <c r="W55" s="1086" t="n"/>
      <c r="X55" s="1091" t="n"/>
      <c r="Y55" s="1091" t="n"/>
      <c r="Z55" s="1086" t="n"/>
      <c r="AA55" s="1086" t="n"/>
      <c r="AB55" s="1086" t="n"/>
      <c r="AC55" s="1086" t="n"/>
      <c r="AD55" s="1086" t="n"/>
      <c r="AE55" s="1091" t="n"/>
      <c r="AF55" s="1091" t="n"/>
      <c r="AG55" s="1086" t="n"/>
      <c r="AH55" s="1086" t="n"/>
      <c r="AI55" s="34">
        <f>COUNTA(E55:AH55)</f>
        <v/>
      </c>
      <c r="AK55" s="393">
        <f>+COUNTIF(E55:AH55,"*"&amp;"A"&amp;"*")</f>
        <v/>
      </c>
      <c r="AL55" s="37">
        <f>+COUNTIF(E55:AH55,"*"&amp;"B"&amp;"*")</f>
        <v/>
      </c>
      <c r="AM55" s="37">
        <f>+COUNTIF(E55:AH55,"*"&amp;"C"&amp;"*")</f>
        <v/>
      </c>
      <c r="AN55" s="37">
        <f>+COUNTIF(E55:AH55,"*"&amp;"D"&amp;"*")</f>
        <v/>
      </c>
      <c r="AO55" s="37">
        <f>+COUNTIF(E55:AH55,"*"&amp;"E"&amp;"*")</f>
        <v/>
      </c>
      <c r="AP55" s="37">
        <f>+COUNTIF(E55:AH55,"*"&amp;"F"&amp;"*")</f>
        <v/>
      </c>
      <c r="AQ55" s="37">
        <f>+COUNTIF(E55:AH55,"*"&amp;"G"&amp;"*")</f>
        <v/>
      </c>
      <c r="AR55" s="37">
        <f>+COUNTIF(E55:AH55,"*"&amp;"H"&amp;"*")</f>
        <v/>
      </c>
      <c r="AS55" s="37">
        <f>+COUNTIF(E55:AH55,"*"&amp;"I"&amp;"*")</f>
        <v/>
      </c>
      <c r="AT55" s="37">
        <f>+COUNTIF(E55:AH55,"*"&amp;"J"&amp;"*")</f>
        <v/>
      </c>
      <c r="AU55" s="37">
        <f>+COUNTIF(E55:AH55,"*"&amp;"K"&amp;"*")</f>
        <v/>
      </c>
      <c r="AV55" s="37">
        <f>+COUNTIF(E55:AH55,"*"&amp;"L"&amp;"*")</f>
        <v/>
      </c>
      <c r="AW55" s="37">
        <f>+COUNTIF(E55:AH55,"*"&amp;"M"&amp;"*")</f>
        <v/>
      </c>
      <c r="AX55" s="37">
        <f>+COUNTIF(E55:AH55,"*"&amp;"N"&amp;"*")</f>
        <v/>
      </c>
      <c r="AY55" s="396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 thickBot="1">
      <c r="A56" s="389" t="inlineStr">
        <is>
          <t>Break</t>
        </is>
      </c>
      <c r="B56" s="390" t="inlineStr">
        <is>
          <t>13:45</t>
        </is>
      </c>
      <c r="C56" s="249" t="inlineStr">
        <is>
          <t>NPT</t>
        </is>
      </c>
      <c r="D56" s="391" t="inlineStr">
        <is>
          <t>Mo - Su</t>
        </is>
      </c>
      <c r="E56" s="1086" t="n"/>
      <c r="F56" s="1086" t="n"/>
      <c r="G56" s="1086" t="n"/>
      <c r="H56" s="1086" t="n"/>
      <c r="I56" s="1086" t="n"/>
      <c r="J56" s="1091" t="n"/>
      <c r="K56" s="1091" t="n"/>
      <c r="L56" s="1086" t="n"/>
      <c r="M56" s="1086" t="n"/>
      <c r="N56" s="1086" t="n"/>
      <c r="O56" s="1086" t="n"/>
      <c r="P56" s="1086" t="n"/>
      <c r="Q56" s="1091" t="n"/>
      <c r="R56" s="1091" t="n"/>
      <c r="S56" s="1086" t="n"/>
      <c r="T56" s="1086" t="n"/>
      <c r="U56" s="1086" t="n"/>
      <c r="V56" s="1086" t="n"/>
      <c r="W56" s="1086" t="n"/>
      <c r="X56" s="1091" t="n"/>
      <c r="Y56" s="1091" t="n"/>
      <c r="Z56" s="1086" t="n"/>
      <c r="AA56" s="1086" t="n"/>
      <c r="AB56" s="1086" t="n"/>
      <c r="AC56" s="1086" t="n"/>
      <c r="AD56" s="1086" t="n"/>
      <c r="AE56" s="1091" t="n"/>
      <c r="AF56" s="1091" t="n"/>
      <c r="AG56" s="1086" t="n"/>
      <c r="AH56" s="1086" t="n"/>
      <c r="AI56" s="34">
        <f>COUNTA(E56:AH56)</f>
        <v/>
      </c>
      <c r="AK56" s="393">
        <f>+COUNTIF(E56:AH56,"*"&amp;"A"&amp;"*")</f>
        <v/>
      </c>
      <c r="AL56" s="37">
        <f>+COUNTIF(E56:AH56,"*"&amp;"B"&amp;"*")</f>
        <v/>
      </c>
      <c r="AM56" s="37">
        <f>+COUNTIF(E56:AH56,"*"&amp;"C"&amp;"*")</f>
        <v/>
      </c>
      <c r="AN56" s="37">
        <f>+COUNTIF(E56:AH56,"*"&amp;"D"&amp;"*")</f>
        <v/>
      </c>
      <c r="AO56" s="37">
        <f>+COUNTIF(E56:AH56,"*"&amp;"E"&amp;"*")</f>
        <v/>
      </c>
      <c r="AP56" s="37">
        <f>+COUNTIF(E56:AH56,"*"&amp;"F"&amp;"*")</f>
        <v/>
      </c>
      <c r="AQ56" s="37">
        <f>+COUNTIF(E56:AH56,"*"&amp;"G"&amp;"*")</f>
        <v/>
      </c>
      <c r="AR56" s="37">
        <f>+COUNTIF(E56:AH56,"*"&amp;"H"&amp;"*")</f>
        <v/>
      </c>
      <c r="AS56" s="37">
        <f>+COUNTIF(E56:AH56,"*"&amp;"I"&amp;"*")</f>
        <v/>
      </c>
      <c r="AT56" s="37">
        <f>+COUNTIF(E56:AH56,"*"&amp;"J"&amp;"*")</f>
        <v/>
      </c>
      <c r="AU56" s="37">
        <f>+COUNTIF(E56:AH56,"*"&amp;"K"&amp;"*")</f>
        <v/>
      </c>
      <c r="AV56" s="37">
        <f>+COUNTIF(E56:AH56,"*"&amp;"L"&amp;"*")</f>
        <v/>
      </c>
      <c r="AW56" s="37">
        <f>+COUNTIF(E56:AH56,"*"&amp;"M"&amp;"*")</f>
        <v/>
      </c>
      <c r="AX56" s="37">
        <f>+COUNTIF(E56:AH56,"*"&amp;"N"&amp;"*")</f>
        <v/>
      </c>
      <c r="AY56" s="396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 thickBot="1">
      <c r="A57" s="389" t="inlineStr">
        <is>
          <t>Break</t>
        </is>
      </c>
      <c r="B57" s="390" t="inlineStr">
        <is>
          <t>14:00</t>
        </is>
      </c>
      <c r="C57" s="249" t="inlineStr">
        <is>
          <t>NPT</t>
        </is>
      </c>
      <c r="D57" s="391" t="inlineStr">
        <is>
          <t>Mo - Su</t>
        </is>
      </c>
      <c r="E57" s="1086" t="n"/>
      <c r="F57" s="1086" t="n"/>
      <c r="G57" s="1086" t="n"/>
      <c r="H57" s="1086" t="n"/>
      <c r="I57" s="1086" t="n"/>
      <c r="J57" s="1091" t="n"/>
      <c r="K57" s="1091" t="n"/>
      <c r="L57" s="1086" t="n"/>
      <c r="M57" s="1086" t="n"/>
      <c r="N57" s="1086" t="n"/>
      <c r="O57" s="1086" t="n"/>
      <c r="P57" s="1086" t="n"/>
      <c r="Q57" s="1091" t="n"/>
      <c r="R57" s="1091" t="n"/>
      <c r="S57" s="1086" t="n"/>
      <c r="T57" s="1086" t="n"/>
      <c r="U57" s="1086" t="n"/>
      <c r="V57" s="1086" t="n"/>
      <c r="W57" s="1086" t="n"/>
      <c r="X57" s="1091" t="n"/>
      <c r="Y57" s="1091" t="n"/>
      <c r="Z57" s="1086" t="n"/>
      <c r="AA57" s="1086" t="n"/>
      <c r="AB57" s="1086" t="n"/>
      <c r="AC57" s="1086" t="n"/>
      <c r="AD57" s="1086" t="n"/>
      <c r="AE57" s="1091" t="n"/>
      <c r="AF57" s="1091" t="n"/>
      <c r="AG57" s="1086" t="n"/>
      <c r="AH57" s="1086" t="n"/>
      <c r="AI57" s="34">
        <f>COUNTA(E57:AH57)</f>
        <v/>
      </c>
      <c r="AK57" s="393">
        <f>+COUNTIF(E57:AH57,"*"&amp;"A"&amp;"*")</f>
        <v/>
      </c>
      <c r="AL57" s="37">
        <f>+COUNTIF(E57:AH57,"*"&amp;"B"&amp;"*")</f>
        <v/>
      </c>
      <c r="AM57" s="37">
        <f>+COUNTIF(E57:AH57,"*"&amp;"C"&amp;"*")</f>
        <v/>
      </c>
      <c r="AN57" s="37">
        <f>+COUNTIF(E57:AH57,"*"&amp;"D"&amp;"*")</f>
        <v/>
      </c>
      <c r="AO57" s="37">
        <f>+COUNTIF(E57:AH57,"*"&amp;"E"&amp;"*")</f>
        <v/>
      </c>
      <c r="AP57" s="37">
        <f>+COUNTIF(E57:AH57,"*"&amp;"F"&amp;"*")</f>
        <v/>
      </c>
      <c r="AQ57" s="37">
        <f>+COUNTIF(E57:AH57,"*"&amp;"G"&amp;"*")</f>
        <v/>
      </c>
      <c r="AR57" s="37">
        <f>+COUNTIF(E57:AH57,"*"&amp;"H"&amp;"*")</f>
        <v/>
      </c>
      <c r="AS57" s="37">
        <f>+COUNTIF(E57:AH57,"*"&amp;"I"&amp;"*")</f>
        <v/>
      </c>
      <c r="AT57" s="37">
        <f>+COUNTIF(E57:AH57,"*"&amp;"J"&amp;"*")</f>
        <v/>
      </c>
      <c r="AU57" s="37">
        <f>+COUNTIF(E57:AH57,"*"&amp;"K"&amp;"*")</f>
        <v/>
      </c>
      <c r="AV57" s="37">
        <f>+COUNTIF(E57:AH57,"*"&amp;"L"&amp;"*")</f>
        <v/>
      </c>
      <c r="AW57" s="37">
        <f>+COUNTIF(E57:AH57,"*"&amp;"M"&amp;"*")</f>
        <v/>
      </c>
      <c r="AX57" s="37">
        <f>+COUNTIF(E57:AH57,"*"&amp;"N"&amp;"*")</f>
        <v/>
      </c>
      <c r="AY57" s="396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 thickBot="1">
      <c r="A58" s="389" t="inlineStr">
        <is>
          <t>Break</t>
        </is>
      </c>
      <c r="B58" s="390" t="inlineStr">
        <is>
          <t>14:15</t>
        </is>
      </c>
      <c r="C58" s="249" t="inlineStr">
        <is>
          <t>NPT</t>
        </is>
      </c>
      <c r="D58" s="391" t="inlineStr">
        <is>
          <t>Mo - Su</t>
        </is>
      </c>
      <c r="E58" s="1086" t="n"/>
      <c r="F58" s="1086" t="n"/>
      <c r="G58" s="1086" t="n"/>
      <c r="H58" s="1086" t="n"/>
      <c r="I58" s="1086" t="n"/>
      <c r="J58" s="1091" t="n"/>
      <c r="K58" s="1091" t="n"/>
      <c r="L58" s="1086" t="n"/>
      <c r="M58" s="1086" t="n"/>
      <c r="N58" s="1086" t="n"/>
      <c r="O58" s="1086" t="n"/>
      <c r="P58" s="1086" t="n"/>
      <c r="Q58" s="1091" t="n"/>
      <c r="R58" s="1091" t="n"/>
      <c r="S58" s="1086" t="n"/>
      <c r="T58" s="1086" t="n"/>
      <c r="U58" s="1086" t="n"/>
      <c r="V58" s="1086" t="n"/>
      <c r="W58" s="1086" t="n"/>
      <c r="X58" s="1091" t="n"/>
      <c r="Y58" s="1091" t="n"/>
      <c r="Z58" s="1086" t="n"/>
      <c r="AA58" s="1086" t="n"/>
      <c r="AB58" s="1086" t="n"/>
      <c r="AC58" s="1086" t="n"/>
      <c r="AD58" s="1086" t="n"/>
      <c r="AE58" s="1091" t="n"/>
      <c r="AF58" s="1091" t="n"/>
      <c r="AG58" s="1086" t="n"/>
      <c r="AH58" s="1086" t="n"/>
      <c r="AI58" s="34">
        <f>COUNTA(E58:AH58)</f>
        <v/>
      </c>
      <c r="AK58" s="393">
        <f>+COUNTIF(E58:AH58,"*"&amp;"A"&amp;"*")</f>
        <v/>
      </c>
      <c r="AL58" s="37">
        <f>+COUNTIF(E58:AH58,"*"&amp;"B"&amp;"*")</f>
        <v/>
      </c>
      <c r="AM58" s="37">
        <f>+COUNTIF(E58:AH58,"*"&amp;"C"&amp;"*")</f>
        <v/>
      </c>
      <c r="AN58" s="37">
        <f>+COUNTIF(E58:AH58,"*"&amp;"D"&amp;"*")</f>
        <v/>
      </c>
      <c r="AO58" s="37">
        <f>+COUNTIF(E58:AH58,"*"&amp;"E"&amp;"*")</f>
        <v/>
      </c>
      <c r="AP58" s="37">
        <f>+COUNTIF(E58:AH58,"*"&amp;"F"&amp;"*")</f>
        <v/>
      </c>
      <c r="AQ58" s="37">
        <f>+COUNTIF(E58:AH58,"*"&amp;"G"&amp;"*")</f>
        <v/>
      </c>
      <c r="AR58" s="37">
        <f>+COUNTIF(E58:AH58,"*"&amp;"H"&amp;"*")</f>
        <v/>
      </c>
      <c r="AS58" s="37">
        <f>+COUNTIF(E58:AH58,"*"&amp;"I"&amp;"*")</f>
        <v/>
      </c>
      <c r="AT58" s="37">
        <f>+COUNTIF(E58:AH58,"*"&amp;"J"&amp;"*")</f>
        <v/>
      </c>
      <c r="AU58" s="37">
        <f>+COUNTIF(E58:AH58,"*"&amp;"K"&amp;"*")</f>
        <v/>
      </c>
      <c r="AV58" s="37">
        <f>+COUNTIF(E58:AH58,"*"&amp;"L"&amp;"*")</f>
        <v/>
      </c>
      <c r="AW58" s="37">
        <f>+COUNTIF(E58:AH58,"*"&amp;"M"&amp;"*")</f>
        <v/>
      </c>
      <c r="AX58" s="37">
        <f>+COUNTIF(E58:AH58,"*"&amp;"N"&amp;"*")</f>
        <v/>
      </c>
      <c r="AY58" s="396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 thickBot="1">
      <c r="A59" s="389" t="inlineStr">
        <is>
          <t>Break</t>
        </is>
      </c>
      <c r="B59" s="390" t="inlineStr">
        <is>
          <t>14:30</t>
        </is>
      </c>
      <c r="C59" s="249" t="inlineStr">
        <is>
          <t>NPT</t>
        </is>
      </c>
      <c r="D59" s="391" t="inlineStr">
        <is>
          <t>Mo - Su</t>
        </is>
      </c>
      <c r="E59" s="1086" t="n"/>
      <c r="F59" s="1086" t="n"/>
      <c r="G59" s="1086" t="n"/>
      <c r="H59" s="1086" t="n"/>
      <c r="I59" s="1086" t="n"/>
      <c r="J59" s="1091" t="n"/>
      <c r="K59" s="1091" t="n"/>
      <c r="L59" s="1086" t="n"/>
      <c r="M59" s="1086" t="n"/>
      <c r="N59" s="1086" t="n"/>
      <c r="O59" s="1086" t="n"/>
      <c r="P59" s="1086" t="n"/>
      <c r="Q59" s="1091" t="n"/>
      <c r="R59" s="1091" t="n"/>
      <c r="S59" s="1086" t="n"/>
      <c r="T59" s="1086" t="n"/>
      <c r="U59" s="1086" t="n"/>
      <c r="V59" s="1086" t="n"/>
      <c r="W59" s="1086" t="n"/>
      <c r="X59" s="1091" t="n"/>
      <c r="Y59" s="1091" t="n"/>
      <c r="Z59" s="1086" t="n"/>
      <c r="AA59" s="1086" t="n"/>
      <c r="AB59" s="1086" t="n"/>
      <c r="AC59" s="1086" t="n"/>
      <c r="AD59" s="1086" t="n"/>
      <c r="AE59" s="1091" t="n"/>
      <c r="AF59" s="1091" t="n"/>
      <c r="AG59" s="1086" t="n"/>
      <c r="AH59" s="1086" t="n"/>
      <c r="AI59" s="34">
        <f>COUNTA(E59:AH59)</f>
        <v/>
      </c>
      <c r="AK59" s="393">
        <f>+COUNTIF(E59:AH59,"*"&amp;"A"&amp;"*")</f>
        <v/>
      </c>
      <c r="AL59" s="37">
        <f>+COUNTIF(E59:AH59,"*"&amp;"B"&amp;"*")</f>
        <v/>
      </c>
      <c r="AM59" s="37">
        <f>+COUNTIF(E59:AH59,"*"&amp;"C"&amp;"*")</f>
        <v/>
      </c>
      <c r="AN59" s="37">
        <f>+COUNTIF(E59:AH59,"*"&amp;"D"&amp;"*")</f>
        <v/>
      </c>
      <c r="AO59" s="37">
        <f>+COUNTIF(E59:AH59,"*"&amp;"E"&amp;"*")</f>
        <v/>
      </c>
      <c r="AP59" s="37">
        <f>+COUNTIF(E59:AH59,"*"&amp;"F"&amp;"*")</f>
        <v/>
      </c>
      <c r="AQ59" s="37">
        <f>+COUNTIF(E59:AH59,"*"&amp;"G"&amp;"*")</f>
        <v/>
      </c>
      <c r="AR59" s="37">
        <f>+COUNTIF(E59:AH59,"*"&amp;"H"&amp;"*")</f>
        <v/>
      </c>
      <c r="AS59" s="37">
        <f>+COUNTIF(E59:AH59,"*"&amp;"I"&amp;"*")</f>
        <v/>
      </c>
      <c r="AT59" s="37">
        <f>+COUNTIF(E59:AH59,"*"&amp;"J"&amp;"*")</f>
        <v/>
      </c>
      <c r="AU59" s="37">
        <f>+COUNTIF(E59:AH59,"*"&amp;"K"&amp;"*")</f>
        <v/>
      </c>
      <c r="AV59" s="37">
        <f>+COUNTIF(E59:AH59,"*"&amp;"L"&amp;"*")</f>
        <v/>
      </c>
      <c r="AW59" s="37">
        <f>+COUNTIF(E59:AH59,"*"&amp;"M"&amp;"*")</f>
        <v/>
      </c>
      <c r="AX59" s="37">
        <f>+COUNTIF(E59:AH59,"*"&amp;"N"&amp;"*")</f>
        <v/>
      </c>
      <c r="AY59" s="396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 thickBot="1">
      <c r="A60" s="389" t="inlineStr">
        <is>
          <t>Break</t>
        </is>
      </c>
      <c r="B60" s="390" t="inlineStr">
        <is>
          <t>14:45</t>
        </is>
      </c>
      <c r="C60" s="249" t="inlineStr">
        <is>
          <t>NPT</t>
        </is>
      </c>
      <c r="D60" s="391" t="inlineStr">
        <is>
          <t>Mo - Su</t>
        </is>
      </c>
      <c r="E60" s="1086" t="n"/>
      <c r="F60" s="1086" t="n"/>
      <c r="G60" s="1086" t="n"/>
      <c r="H60" s="1086" t="n"/>
      <c r="I60" s="1086" t="n"/>
      <c r="J60" s="1091" t="n"/>
      <c r="K60" s="1091" t="n"/>
      <c r="L60" s="1086" t="n"/>
      <c r="M60" s="1086" t="n"/>
      <c r="N60" s="1086" t="n"/>
      <c r="O60" s="1086" t="n"/>
      <c r="P60" s="1086" t="n"/>
      <c r="Q60" s="1091" t="n"/>
      <c r="R60" s="1091" t="n"/>
      <c r="S60" s="1086" t="n"/>
      <c r="T60" s="1086" t="n"/>
      <c r="U60" s="1086" t="n"/>
      <c r="V60" s="1086" t="n"/>
      <c r="W60" s="1086" t="n"/>
      <c r="X60" s="1091" t="n"/>
      <c r="Y60" s="1091" t="n"/>
      <c r="Z60" s="1086" t="n"/>
      <c r="AA60" s="1086" t="n"/>
      <c r="AB60" s="1086" t="n"/>
      <c r="AC60" s="1086" t="n"/>
      <c r="AD60" s="1086" t="n"/>
      <c r="AE60" s="1091" t="n"/>
      <c r="AF60" s="1091" t="n"/>
      <c r="AG60" s="1086" t="n"/>
      <c r="AH60" s="1086" t="n"/>
      <c r="AI60" s="34">
        <f>COUNTA(E60:AH60)</f>
        <v/>
      </c>
      <c r="AK60" s="393">
        <f>+COUNTIF(E60:AH60,"*"&amp;"A"&amp;"*")</f>
        <v/>
      </c>
      <c r="AL60" s="37">
        <f>+COUNTIF(E60:AH60,"*"&amp;"B"&amp;"*")</f>
        <v/>
      </c>
      <c r="AM60" s="37">
        <f>+COUNTIF(E60:AH60,"*"&amp;"C"&amp;"*")</f>
        <v/>
      </c>
      <c r="AN60" s="37">
        <f>+COUNTIF(E60:AH60,"*"&amp;"D"&amp;"*")</f>
        <v/>
      </c>
      <c r="AO60" s="37">
        <f>+COUNTIF(E60:AH60,"*"&amp;"E"&amp;"*")</f>
        <v/>
      </c>
      <c r="AP60" s="37">
        <f>+COUNTIF(E60:AH60,"*"&amp;"F"&amp;"*")</f>
        <v/>
      </c>
      <c r="AQ60" s="37">
        <f>+COUNTIF(E60:AH60,"*"&amp;"G"&amp;"*")</f>
        <v/>
      </c>
      <c r="AR60" s="37">
        <f>+COUNTIF(E60:AH60,"*"&amp;"H"&amp;"*")</f>
        <v/>
      </c>
      <c r="AS60" s="37">
        <f>+COUNTIF(E60:AH60,"*"&amp;"I"&amp;"*")</f>
        <v/>
      </c>
      <c r="AT60" s="37">
        <f>+COUNTIF(E60:AH60,"*"&amp;"J"&amp;"*")</f>
        <v/>
      </c>
      <c r="AU60" s="37">
        <f>+COUNTIF(E60:AH60,"*"&amp;"K"&amp;"*")</f>
        <v/>
      </c>
      <c r="AV60" s="37">
        <f>+COUNTIF(E60:AH60,"*"&amp;"L"&amp;"*")</f>
        <v/>
      </c>
      <c r="AW60" s="37">
        <f>+COUNTIF(E60:AH60,"*"&amp;"M"&amp;"*")</f>
        <v/>
      </c>
      <c r="AX60" s="37">
        <f>+COUNTIF(E60:AH60,"*"&amp;"N"&amp;"*")</f>
        <v/>
      </c>
      <c r="AY60" s="396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 thickBot="1">
      <c r="A61" s="389" t="inlineStr">
        <is>
          <t>Break</t>
        </is>
      </c>
      <c r="B61" s="390" t="inlineStr">
        <is>
          <t>15:00</t>
        </is>
      </c>
      <c r="C61" s="249" t="inlineStr">
        <is>
          <t>NPT</t>
        </is>
      </c>
      <c r="D61" s="391" t="inlineStr">
        <is>
          <t>Mo - Su</t>
        </is>
      </c>
      <c r="E61" s="1086" t="n"/>
      <c r="F61" s="1086" t="n"/>
      <c r="G61" s="1086" t="n"/>
      <c r="H61" s="1086" t="n"/>
      <c r="I61" s="1086" t="n"/>
      <c r="J61" s="1091" t="n"/>
      <c r="K61" s="1091" t="n"/>
      <c r="L61" s="1086" t="n"/>
      <c r="M61" s="1086" t="n"/>
      <c r="N61" s="1086" t="n"/>
      <c r="O61" s="1086" t="n"/>
      <c r="P61" s="1086" t="n"/>
      <c r="Q61" s="1091" t="n"/>
      <c r="R61" s="1091" t="n"/>
      <c r="S61" s="1086" t="n"/>
      <c r="T61" s="1086" t="n"/>
      <c r="U61" s="1086" t="n"/>
      <c r="V61" s="1086" t="n"/>
      <c r="W61" s="1086" t="n"/>
      <c r="X61" s="1091" t="n"/>
      <c r="Y61" s="1091" t="n"/>
      <c r="Z61" s="1086" t="n"/>
      <c r="AA61" s="1086" t="n"/>
      <c r="AB61" s="1086" t="n"/>
      <c r="AC61" s="1086" t="n"/>
      <c r="AD61" s="1086" t="n"/>
      <c r="AE61" s="1091" t="n"/>
      <c r="AF61" s="1091" t="n"/>
      <c r="AG61" s="1086" t="n"/>
      <c r="AH61" s="1086" t="n"/>
      <c r="AI61" s="34">
        <f>COUNTA(E61:AH61)</f>
        <v/>
      </c>
      <c r="AK61" s="393">
        <f>+COUNTIF(E61:AH61,"*"&amp;"A"&amp;"*")</f>
        <v/>
      </c>
      <c r="AL61" s="37">
        <f>+COUNTIF(E61:AH61,"*"&amp;"B"&amp;"*")</f>
        <v/>
      </c>
      <c r="AM61" s="37">
        <f>+COUNTIF(E61:AH61,"*"&amp;"C"&amp;"*")</f>
        <v/>
      </c>
      <c r="AN61" s="37">
        <f>+COUNTIF(E61:AH61,"*"&amp;"D"&amp;"*")</f>
        <v/>
      </c>
      <c r="AO61" s="37">
        <f>+COUNTIF(E61:AH61,"*"&amp;"E"&amp;"*")</f>
        <v/>
      </c>
      <c r="AP61" s="37">
        <f>+COUNTIF(E61:AH61,"*"&amp;"F"&amp;"*")</f>
        <v/>
      </c>
      <c r="AQ61" s="37">
        <f>+COUNTIF(E61:AH61,"*"&amp;"G"&amp;"*")</f>
        <v/>
      </c>
      <c r="AR61" s="37">
        <f>+COUNTIF(E61:AH61,"*"&amp;"H"&amp;"*")</f>
        <v/>
      </c>
      <c r="AS61" s="37">
        <f>+COUNTIF(E61:AH61,"*"&amp;"I"&amp;"*")</f>
        <v/>
      </c>
      <c r="AT61" s="37">
        <f>+COUNTIF(E61:AH61,"*"&amp;"J"&amp;"*")</f>
        <v/>
      </c>
      <c r="AU61" s="37">
        <f>+COUNTIF(E61:AH61,"*"&amp;"K"&amp;"*")</f>
        <v/>
      </c>
      <c r="AV61" s="37">
        <f>+COUNTIF(E61:AH61,"*"&amp;"L"&amp;"*")</f>
        <v/>
      </c>
      <c r="AW61" s="37">
        <f>+COUNTIF(E61:AH61,"*"&amp;"M"&amp;"*")</f>
        <v/>
      </c>
      <c r="AX61" s="37">
        <f>+COUNTIF(E61:AH61,"*"&amp;"N"&amp;"*")</f>
        <v/>
      </c>
      <c r="AY61" s="396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 thickBot="1">
      <c r="A62" s="389" t="inlineStr">
        <is>
          <t>Break</t>
        </is>
      </c>
      <c r="B62" s="390" t="inlineStr">
        <is>
          <t>15:15</t>
        </is>
      </c>
      <c r="C62" s="249" t="inlineStr">
        <is>
          <t>NPT</t>
        </is>
      </c>
      <c r="D62" s="391" t="inlineStr">
        <is>
          <t>Mo - Su</t>
        </is>
      </c>
      <c r="E62" s="1086" t="n"/>
      <c r="F62" s="1086" t="n"/>
      <c r="G62" s="1086" t="n"/>
      <c r="H62" s="1086" t="n"/>
      <c r="I62" s="1086" t="n"/>
      <c r="J62" s="1091" t="n"/>
      <c r="K62" s="1091" t="n"/>
      <c r="L62" s="1086" t="n"/>
      <c r="M62" s="1086" t="n"/>
      <c r="N62" s="1086" t="n"/>
      <c r="O62" s="1086" t="n"/>
      <c r="P62" s="1086" t="n"/>
      <c r="Q62" s="1091" t="n"/>
      <c r="R62" s="1091" t="n"/>
      <c r="S62" s="1086" t="n"/>
      <c r="T62" s="1086" t="n"/>
      <c r="U62" s="1086" t="n"/>
      <c r="V62" s="1086" t="n"/>
      <c r="W62" s="1086" t="n"/>
      <c r="X62" s="1091" t="n"/>
      <c r="Y62" s="1091" t="n"/>
      <c r="Z62" s="1086" t="n"/>
      <c r="AA62" s="1086" t="n"/>
      <c r="AB62" s="1086" t="n"/>
      <c r="AC62" s="1086" t="n"/>
      <c r="AD62" s="1086" t="n"/>
      <c r="AE62" s="1091" t="n"/>
      <c r="AF62" s="1091" t="n"/>
      <c r="AG62" s="1086" t="n"/>
      <c r="AH62" s="1086" t="n"/>
      <c r="AI62" s="34">
        <f>COUNTA(E62:AH62)</f>
        <v/>
      </c>
      <c r="AK62" s="393">
        <f>+COUNTIF(E62:AH62,"*"&amp;"A"&amp;"*")</f>
        <v/>
      </c>
      <c r="AL62" s="37">
        <f>+COUNTIF(E62:AH62,"*"&amp;"B"&amp;"*")</f>
        <v/>
      </c>
      <c r="AM62" s="37">
        <f>+COUNTIF(E62:AH62,"*"&amp;"C"&amp;"*")</f>
        <v/>
      </c>
      <c r="AN62" s="37">
        <f>+COUNTIF(E62:AH62,"*"&amp;"D"&amp;"*")</f>
        <v/>
      </c>
      <c r="AO62" s="37">
        <f>+COUNTIF(E62:AH62,"*"&amp;"E"&amp;"*")</f>
        <v/>
      </c>
      <c r="AP62" s="37">
        <f>+COUNTIF(E62:AH62,"*"&amp;"F"&amp;"*")</f>
        <v/>
      </c>
      <c r="AQ62" s="37">
        <f>+COUNTIF(E62:AH62,"*"&amp;"G"&amp;"*")</f>
        <v/>
      </c>
      <c r="AR62" s="37">
        <f>+COUNTIF(E62:AH62,"*"&amp;"H"&amp;"*")</f>
        <v/>
      </c>
      <c r="AS62" s="37">
        <f>+COUNTIF(E62:AH62,"*"&amp;"I"&amp;"*")</f>
        <v/>
      </c>
      <c r="AT62" s="37">
        <f>+COUNTIF(E62:AH62,"*"&amp;"J"&amp;"*")</f>
        <v/>
      </c>
      <c r="AU62" s="37">
        <f>+COUNTIF(E62:AH62,"*"&amp;"K"&amp;"*")</f>
        <v/>
      </c>
      <c r="AV62" s="37">
        <f>+COUNTIF(E62:AH62,"*"&amp;"L"&amp;"*")</f>
        <v/>
      </c>
      <c r="AW62" s="37">
        <f>+COUNTIF(E62:AH62,"*"&amp;"M"&amp;"*")</f>
        <v/>
      </c>
      <c r="AX62" s="37">
        <f>+COUNTIF(E62:AH62,"*"&amp;"N"&amp;"*")</f>
        <v/>
      </c>
      <c r="AY62" s="396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 thickBot="1">
      <c r="A63" s="389" t="inlineStr">
        <is>
          <t>Break</t>
        </is>
      </c>
      <c r="B63" s="390" t="inlineStr">
        <is>
          <t>15:30</t>
        </is>
      </c>
      <c r="C63" s="249" t="inlineStr">
        <is>
          <t>NPT</t>
        </is>
      </c>
      <c r="D63" s="391" t="inlineStr">
        <is>
          <t>Mo - Su</t>
        </is>
      </c>
      <c r="E63" s="1086" t="n"/>
      <c r="F63" s="1086" t="n"/>
      <c r="G63" s="1086" t="n"/>
      <c r="H63" s="1086" t="n"/>
      <c r="I63" s="1086" t="n"/>
      <c r="J63" s="1091" t="n"/>
      <c r="K63" s="1091" t="n"/>
      <c r="L63" s="1086" t="n"/>
      <c r="M63" s="1086" t="n"/>
      <c r="N63" s="1086" t="n"/>
      <c r="O63" s="1086" t="n"/>
      <c r="P63" s="1086" t="n"/>
      <c r="Q63" s="1091" t="n"/>
      <c r="R63" s="1091" t="n"/>
      <c r="S63" s="1086" t="n"/>
      <c r="T63" s="1086" t="n"/>
      <c r="U63" s="1086" t="n"/>
      <c r="V63" s="1086" t="n"/>
      <c r="W63" s="1086" t="n"/>
      <c r="X63" s="1091" t="n"/>
      <c r="Y63" s="1091" t="n"/>
      <c r="Z63" s="1086" t="n"/>
      <c r="AA63" s="1086" t="n"/>
      <c r="AB63" s="1086" t="n"/>
      <c r="AC63" s="1086" t="n"/>
      <c r="AD63" s="1086" t="n"/>
      <c r="AE63" s="1091" t="n"/>
      <c r="AF63" s="1091" t="n"/>
      <c r="AG63" s="1086" t="n"/>
      <c r="AH63" s="1086" t="n"/>
      <c r="AI63" s="34">
        <f>COUNTA(E63:AH63)</f>
        <v/>
      </c>
      <c r="AK63" s="393">
        <f>+COUNTIF(E63:AH63,"*"&amp;"A"&amp;"*")</f>
        <v/>
      </c>
      <c r="AL63" s="37">
        <f>+COUNTIF(E63:AH63,"*"&amp;"B"&amp;"*")</f>
        <v/>
      </c>
      <c r="AM63" s="37">
        <f>+COUNTIF(E63:AH63,"*"&amp;"C"&amp;"*")</f>
        <v/>
      </c>
      <c r="AN63" s="37">
        <f>+COUNTIF(E63:AH63,"*"&amp;"D"&amp;"*")</f>
        <v/>
      </c>
      <c r="AO63" s="37">
        <f>+COUNTIF(E63:AH63,"*"&amp;"E"&amp;"*")</f>
        <v/>
      </c>
      <c r="AP63" s="37">
        <f>+COUNTIF(E63:AH63,"*"&amp;"F"&amp;"*")</f>
        <v/>
      </c>
      <c r="AQ63" s="37">
        <f>+COUNTIF(E63:AH63,"*"&amp;"G"&amp;"*")</f>
        <v/>
      </c>
      <c r="AR63" s="37">
        <f>+COUNTIF(E63:AH63,"*"&amp;"H"&amp;"*")</f>
        <v/>
      </c>
      <c r="AS63" s="37">
        <f>+COUNTIF(E63:AH63,"*"&amp;"I"&amp;"*")</f>
        <v/>
      </c>
      <c r="AT63" s="37">
        <f>+COUNTIF(E63:AH63,"*"&amp;"J"&amp;"*")</f>
        <v/>
      </c>
      <c r="AU63" s="37">
        <f>+COUNTIF(E63:AH63,"*"&amp;"K"&amp;"*")</f>
        <v/>
      </c>
      <c r="AV63" s="37">
        <f>+COUNTIF(E63:AH63,"*"&amp;"L"&amp;"*")</f>
        <v/>
      </c>
      <c r="AW63" s="37">
        <f>+COUNTIF(E63:AH63,"*"&amp;"M"&amp;"*")</f>
        <v/>
      </c>
      <c r="AX63" s="37">
        <f>+COUNTIF(E63:AH63,"*"&amp;"N"&amp;"*")</f>
        <v/>
      </c>
      <c r="AY63" s="396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 thickBot="1">
      <c r="A64" s="389" t="inlineStr">
        <is>
          <t>Break</t>
        </is>
      </c>
      <c r="B64" s="390" t="inlineStr">
        <is>
          <t>15:45</t>
        </is>
      </c>
      <c r="C64" s="249" t="inlineStr">
        <is>
          <t>NPT</t>
        </is>
      </c>
      <c r="D64" s="391" t="inlineStr">
        <is>
          <t>Mo - Su</t>
        </is>
      </c>
      <c r="E64" s="1086" t="n"/>
      <c r="F64" s="1086" t="n"/>
      <c r="G64" s="1086" t="n"/>
      <c r="H64" s="1086" t="n"/>
      <c r="I64" s="1086" t="n"/>
      <c r="J64" s="1091" t="n"/>
      <c r="K64" s="1091" t="n"/>
      <c r="L64" s="1086" t="n"/>
      <c r="M64" s="1086" t="n"/>
      <c r="N64" s="1086" t="n"/>
      <c r="O64" s="1086" t="n"/>
      <c r="P64" s="1086" t="n"/>
      <c r="Q64" s="1091" t="n"/>
      <c r="R64" s="1091" t="n"/>
      <c r="S64" s="1086" t="n"/>
      <c r="T64" s="1086" t="n"/>
      <c r="U64" s="1086" t="n"/>
      <c r="V64" s="1086" t="n"/>
      <c r="W64" s="1086" t="n"/>
      <c r="X64" s="1091" t="n"/>
      <c r="Y64" s="1091" t="n"/>
      <c r="Z64" s="1086" t="n"/>
      <c r="AA64" s="1086" t="n"/>
      <c r="AB64" s="1086" t="n"/>
      <c r="AC64" s="1086" t="n"/>
      <c r="AD64" s="1086" t="n"/>
      <c r="AE64" s="1091" t="n"/>
      <c r="AF64" s="1091" t="n"/>
      <c r="AG64" s="1086" t="n"/>
      <c r="AH64" s="1086" t="n"/>
      <c r="AI64" s="34">
        <f>COUNTA(E64:AH64)</f>
        <v/>
      </c>
      <c r="AK64" s="393">
        <f>+COUNTIF(E64:AH64,"*"&amp;"A"&amp;"*")</f>
        <v/>
      </c>
      <c r="AL64" s="37">
        <f>+COUNTIF(E64:AH64,"*"&amp;"B"&amp;"*")</f>
        <v/>
      </c>
      <c r="AM64" s="37">
        <f>+COUNTIF(E64:AH64,"*"&amp;"C"&amp;"*")</f>
        <v/>
      </c>
      <c r="AN64" s="37">
        <f>+COUNTIF(E64:AH64,"*"&amp;"D"&amp;"*")</f>
        <v/>
      </c>
      <c r="AO64" s="37">
        <f>+COUNTIF(E64:AH64,"*"&amp;"E"&amp;"*")</f>
        <v/>
      </c>
      <c r="AP64" s="37">
        <f>+COUNTIF(E64:AH64,"*"&amp;"F"&amp;"*")</f>
        <v/>
      </c>
      <c r="AQ64" s="37">
        <f>+COUNTIF(E64:AH64,"*"&amp;"G"&amp;"*")</f>
        <v/>
      </c>
      <c r="AR64" s="37">
        <f>+COUNTIF(E64:AH64,"*"&amp;"H"&amp;"*")</f>
        <v/>
      </c>
      <c r="AS64" s="37">
        <f>+COUNTIF(E64:AH64,"*"&amp;"I"&amp;"*")</f>
        <v/>
      </c>
      <c r="AT64" s="37">
        <f>+COUNTIF(E64:AH64,"*"&amp;"J"&amp;"*")</f>
        <v/>
      </c>
      <c r="AU64" s="37">
        <f>+COUNTIF(E64:AH64,"*"&amp;"K"&amp;"*")</f>
        <v/>
      </c>
      <c r="AV64" s="37">
        <f>+COUNTIF(E64:AH64,"*"&amp;"L"&amp;"*")</f>
        <v/>
      </c>
      <c r="AW64" s="37">
        <f>+COUNTIF(E64:AH64,"*"&amp;"M"&amp;"*")</f>
        <v/>
      </c>
      <c r="AX64" s="37">
        <f>+COUNTIF(E64:AH64,"*"&amp;"N"&amp;"*")</f>
        <v/>
      </c>
      <c r="AY64" s="396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 thickBot="1">
      <c r="A65" s="389" t="inlineStr">
        <is>
          <t>Break</t>
        </is>
      </c>
      <c r="B65" s="390" t="inlineStr">
        <is>
          <t>16:00</t>
        </is>
      </c>
      <c r="C65" s="249" t="inlineStr">
        <is>
          <t>PT</t>
        </is>
      </c>
      <c r="D65" s="391" t="inlineStr">
        <is>
          <t>Mo - Su</t>
        </is>
      </c>
      <c r="E65" s="1086" t="n"/>
      <c r="F65" s="1086" t="n"/>
      <c r="G65" s="1086" t="n"/>
      <c r="H65" s="1086" t="n"/>
      <c r="I65" s="1086" t="n"/>
      <c r="J65" s="1091" t="n"/>
      <c r="K65" s="1091" t="n"/>
      <c r="L65" s="1086" t="n"/>
      <c r="M65" s="1086" t="n"/>
      <c r="N65" s="1086" t="n"/>
      <c r="O65" s="1086" t="n"/>
      <c r="P65" s="1086" t="n"/>
      <c r="Q65" s="1091" t="n"/>
      <c r="R65" s="1091" t="n"/>
      <c r="S65" s="1086" t="n"/>
      <c r="T65" s="1086" t="n"/>
      <c r="U65" s="1086" t="n"/>
      <c r="V65" s="1086" t="n"/>
      <c r="W65" s="1086" t="n"/>
      <c r="X65" s="1091" t="n"/>
      <c r="Y65" s="1091" t="n"/>
      <c r="Z65" s="1086" t="n"/>
      <c r="AA65" s="1086" t="n"/>
      <c r="AB65" s="1086" t="n"/>
      <c r="AC65" s="1086" t="n"/>
      <c r="AD65" s="1086" t="n"/>
      <c r="AE65" s="1091" t="n"/>
      <c r="AF65" s="1091" t="n"/>
      <c r="AG65" s="1086" t="n"/>
      <c r="AH65" s="1086" t="n"/>
      <c r="AI65" s="34">
        <f>COUNTA(E65:AH65)</f>
        <v/>
      </c>
      <c r="AK65" s="393">
        <f>+COUNTIF(E65:AH65,"*"&amp;"A"&amp;"*")</f>
        <v/>
      </c>
      <c r="AL65" s="37">
        <f>+COUNTIF(E65:AH65,"*"&amp;"B"&amp;"*")</f>
        <v/>
      </c>
      <c r="AM65" s="37">
        <f>+COUNTIF(E65:AH65,"*"&amp;"C"&amp;"*")</f>
        <v/>
      </c>
      <c r="AN65" s="37">
        <f>+COUNTIF(E65:AH65,"*"&amp;"D"&amp;"*")</f>
        <v/>
      </c>
      <c r="AO65" s="37">
        <f>+COUNTIF(E65:AH65,"*"&amp;"E"&amp;"*")</f>
        <v/>
      </c>
      <c r="AP65" s="37">
        <f>+COUNTIF(E65:AH65,"*"&amp;"F"&amp;"*")</f>
        <v/>
      </c>
      <c r="AQ65" s="37">
        <f>+COUNTIF(E65:AH65,"*"&amp;"G"&amp;"*")</f>
        <v/>
      </c>
      <c r="AR65" s="37">
        <f>+COUNTIF(E65:AH65,"*"&amp;"H"&amp;"*")</f>
        <v/>
      </c>
      <c r="AS65" s="37">
        <f>+COUNTIF(E65:AH65,"*"&amp;"I"&amp;"*")</f>
        <v/>
      </c>
      <c r="AT65" s="37">
        <f>+COUNTIF(E65:AH65,"*"&amp;"J"&amp;"*")</f>
        <v/>
      </c>
      <c r="AU65" s="37">
        <f>+COUNTIF(E65:AH65,"*"&amp;"K"&amp;"*")</f>
        <v/>
      </c>
      <c r="AV65" s="37">
        <f>+COUNTIF(E65:AH65,"*"&amp;"L"&amp;"*")</f>
        <v/>
      </c>
      <c r="AW65" s="37">
        <f>+COUNTIF(E65:AH65,"*"&amp;"M"&amp;"*")</f>
        <v/>
      </c>
      <c r="AX65" s="37">
        <f>+COUNTIF(E65:AH65,"*"&amp;"N"&amp;"*")</f>
        <v/>
      </c>
      <c r="AY65" s="396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 thickBot="1">
      <c r="A66" s="389" t="inlineStr">
        <is>
          <t>Break</t>
        </is>
      </c>
      <c r="B66" s="390" t="inlineStr">
        <is>
          <t>16:15</t>
        </is>
      </c>
      <c r="C66" s="249" t="inlineStr">
        <is>
          <t>PT</t>
        </is>
      </c>
      <c r="D66" s="391" t="inlineStr">
        <is>
          <t>Mo - Su</t>
        </is>
      </c>
      <c r="E66" s="1086" t="n"/>
      <c r="F66" s="1086" t="n"/>
      <c r="G66" s="1086" t="n"/>
      <c r="H66" s="1086" t="n"/>
      <c r="I66" s="1086" t="n"/>
      <c r="J66" s="1091" t="n"/>
      <c r="K66" s="1091" t="n"/>
      <c r="L66" s="1086" t="n"/>
      <c r="M66" s="1086" t="n"/>
      <c r="N66" s="1086" t="n"/>
      <c r="O66" s="1086" t="n"/>
      <c r="P66" s="1086" t="n"/>
      <c r="Q66" s="1091" t="n"/>
      <c r="R66" s="1091" t="n"/>
      <c r="S66" s="1086" t="n"/>
      <c r="T66" s="1086" t="n"/>
      <c r="U66" s="1086" t="n"/>
      <c r="V66" s="1086" t="n"/>
      <c r="W66" s="1086" t="n"/>
      <c r="X66" s="1091" t="n"/>
      <c r="Y66" s="1091" t="n"/>
      <c r="Z66" s="1086" t="n"/>
      <c r="AA66" s="1086" t="n"/>
      <c r="AB66" s="1086" t="n"/>
      <c r="AC66" s="1086" t="n"/>
      <c r="AD66" s="1086" t="n"/>
      <c r="AE66" s="1091" t="n"/>
      <c r="AF66" s="1091" t="n"/>
      <c r="AG66" s="1086" t="n"/>
      <c r="AH66" s="1086" t="n"/>
      <c r="AI66" s="34">
        <f>COUNTA(E66:AH66)</f>
        <v/>
      </c>
      <c r="AK66" s="393">
        <f>+COUNTIF(E66:AH66,"*"&amp;"A"&amp;"*")</f>
        <v/>
      </c>
      <c r="AL66" s="37">
        <f>+COUNTIF(E66:AH66,"*"&amp;"B"&amp;"*")</f>
        <v/>
      </c>
      <c r="AM66" s="37">
        <f>+COUNTIF(E66:AH66,"*"&amp;"C"&amp;"*")</f>
        <v/>
      </c>
      <c r="AN66" s="37">
        <f>+COUNTIF(E66:AH66,"*"&amp;"D"&amp;"*")</f>
        <v/>
      </c>
      <c r="AO66" s="37">
        <f>+COUNTIF(E66:AH66,"*"&amp;"E"&amp;"*")</f>
        <v/>
      </c>
      <c r="AP66" s="37">
        <f>+COUNTIF(E66:AH66,"*"&amp;"F"&amp;"*")</f>
        <v/>
      </c>
      <c r="AQ66" s="37">
        <f>+COUNTIF(E66:AH66,"*"&amp;"G"&amp;"*")</f>
        <v/>
      </c>
      <c r="AR66" s="37">
        <f>+COUNTIF(E66:AH66,"*"&amp;"H"&amp;"*")</f>
        <v/>
      </c>
      <c r="AS66" s="37">
        <f>+COUNTIF(E66:AH66,"*"&amp;"I"&amp;"*")</f>
        <v/>
      </c>
      <c r="AT66" s="37">
        <f>+COUNTIF(E66:AH66,"*"&amp;"J"&amp;"*")</f>
        <v/>
      </c>
      <c r="AU66" s="37">
        <f>+COUNTIF(E66:AH66,"*"&amp;"K"&amp;"*")</f>
        <v/>
      </c>
      <c r="AV66" s="37">
        <f>+COUNTIF(E66:AH66,"*"&amp;"L"&amp;"*")</f>
        <v/>
      </c>
      <c r="AW66" s="37">
        <f>+COUNTIF(E66:AH66,"*"&amp;"M"&amp;"*")</f>
        <v/>
      </c>
      <c r="AX66" s="37">
        <f>+COUNTIF(E66:AH66,"*"&amp;"N"&amp;"*")</f>
        <v/>
      </c>
      <c r="AY66" s="396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 thickBot="1">
      <c r="A67" s="389" t="inlineStr">
        <is>
          <t>Break</t>
        </is>
      </c>
      <c r="B67" s="390" t="inlineStr">
        <is>
          <t>16:30</t>
        </is>
      </c>
      <c r="C67" s="249" t="inlineStr">
        <is>
          <t>PT</t>
        </is>
      </c>
      <c r="D67" s="391" t="inlineStr">
        <is>
          <t>Mo - Su</t>
        </is>
      </c>
      <c r="E67" s="1086" t="n"/>
      <c r="F67" s="1086" t="n"/>
      <c r="G67" s="1086" t="n"/>
      <c r="H67" s="1086" t="n"/>
      <c r="I67" s="1086" t="n"/>
      <c r="J67" s="1091" t="n"/>
      <c r="K67" s="1091" t="n"/>
      <c r="L67" s="1086" t="n"/>
      <c r="M67" s="1086" t="n"/>
      <c r="N67" s="1086" t="n"/>
      <c r="O67" s="1086" t="n"/>
      <c r="P67" s="1086" t="n"/>
      <c r="Q67" s="1091" t="n"/>
      <c r="R67" s="1091" t="n"/>
      <c r="S67" s="1086" t="n"/>
      <c r="T67" s="1086" t="n"/>
      <c r="U67" s="1086" t="n"/>
      <c r="V67" s="1086" t="n"/>
      <c r="W67" s="1086" t="n"/>
      <c r="X67" s="1091" t="n"/>
      <c r="Y67" s="1091" t="n"/>
      <c r="Z67" s="1086" t="n"/>
      <c r="AA67" s="1086" t="n"/>
      <c r="AB67" s="1086" t="n"/>
      <c r="AC67" s="1086" t="n"/>
      <c r="AD67" s="1086" t="n"/>
      <c r="AE67" s="1091" t="n"/>
      <c r="AF67" s="1091" t="n"/>
      <c r="AG67" s="1086" t="n"/>
      <c r="AH67" s="1086" t="n"/>
      <c r="AI67" s="34">
        <f>COUNTA(E67:AH67)</f>
        <v/>
      </c>
      <c r="AK67" s="393">
        <f>+COUNTIF(E67:AH67,"*"&amp;"A"&amp;"*")</f>
        <v/>
      </c>
      <c r="AL67" s="37">
        <f>+COUNTIF(E67:AH67,"*"&amp;"B"&amp;"*")</f>
        <v/>
      </c>
      <c r="AM67" s="37">
        <f>+COUNTIF(E67:AH67,"*"&amp;"C"&amp;"*")</f>
        <v/>
      </c>
      <c r="AN67" s="37">
        <f>+COUNTIF(E67:AH67,"*"&amp;"D"&amp;"*")</f>
        <v/>
      </c>
      <c r="AO67" s="37">
        <f>+COUNTIF(E67:AH67,"*"&amp;"E"&amp;"*")</f>
        <v/>
      </c>
      <c r="AP67" s="37">
        <f>+COUNTIF(E67:AH67,"*"&amp;"F"&amp;"*")</f>
        <v/>
      </c>
      <c r="AQ67" s="37">
        <f>+COUNTIF(E67:AH67,"*"&amp;"G"&amp;"*")</f>
        <v/>
      </c>
      <c r="AR67" s="37">
        <f>+COUNTIF(E67:AH67,"*"&amp;"H"&amp;"*")</f>
        <v/>
      </c>
      <c r="AS67" s="37">
        <f>+COUNTIF(E67:AH67,"*"&amp;"I"&amp;"*")</f>
        <v/>
      </c>
      <c r="AT67" s="37">
        <f>+COUNTIF(E67:AH67,"*"&amp;"J"&amp;"*")</f>
        <v/>
      </c>
      <c r="AU67" s="37">
        <f>+COUNTIF(E67:AH67,"*"&amp;"K"&amp;"*")</f>
        <v/>
      </c>
      <c r="AV67" s="37">
        <f>+COUNTIF(E67:AH67,"*"&amp;"L"&amp;"*")</f>
        <v/>
      </c>
      <c r="AW67" s="37">
        <f>+COUNTIF(E67:AH67,"*"&amp;"M"&amp;"*")</f>
        <v/>
      </c>
      <c r="AX67" s="37">
        <f>+COUNTIF(E67:AH67,"*"&amp;"N"&amp;"*")</f>
        <v/>
      </c>
      <c r="AY67" s="396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 thickBot="1">
      <c r="A68" s="389" t="inlineStr">
        <is>
          <t>Break</t>
        </is>
      </c>
      <c r="B68" s="390" t="inlineStr">
        <is>
          <t>16:45</t>
        </is>
      </c>
      <c r="C68" s="249" t="inlineStr">
        <is>
          <t>PT</t>
        </is>
      </c>
      <c r="D68" s="391" t="inlineStr">
        <is>
          <t>Mo - Su</t>
        </is>
      </c>
      <c r="E68" s="1086" t="n"/>
      <c r="F68" s="1086" t="n"/>
      <c r="G68" s="1086" t="n"/>
      <c r="H68" s="1086" t="n"/>
      <c r="I68" s="1086" t="n"/>
      <c r="J68" s="1091" t="n"/>
      <c r="K68" s="1091" t="n"/>
      <c r="L68" s="1086" t="n"/>
      <c r="M68" s="1086" t="n"/>
      <c r="N68" s="1086" t="n"/>
      <c r="O68" s="1086" t="n"/>
      <c r="P68" s="1086" t="n"/>
      <c r="Q68" s="1091" t="n"/>
      <c r="R68" s="1091" t="n"/>
      <c r="S68" s="1086" t="n"/>
      <c r="T68" s="1086" t="n"/>
      <c r="U68" s="1086" t="n"/>
      <c r="V68" s="1086" t="n"/>
      <c r="W68" s="1086" t="n"/>
      <c r="X68" s="1091" t="n"/>
      <c r="Y68" s="1091" t="n"/>
      <c r="Z68" s="1086" t="n"/>
      <c r="AA68" s="1086" t="n"/>
      <c r="AB68" s="1086" t="n"/>
      <c r="AC68" s="1086" t="n"/>
      <c r="AD68" s="1086" t="n"/>
      <c r="AE68" s="1091" t="n"/>
      <c r="AF68" s="1091" t="n"/>
      <c r="AG68" s="1086" t="n"/>
      <c r="AH68" s="1086" t="n"/>
      <c r="AI68" s="34">
        <f>COUNTA(E68:AH68)</f>
        <v/>
      </c>
      <c r="AK68" s="393">
        <f>+COUNTIF(E68:AH68,"*"&amp;"A"&amp;"*")</f>
        <v/>
      </c>
      <c r="AL68" s="37">
        <f>+COUNTIF(E68:AH68,"*"&amp;"B"&amp;"*")</f>
        <v/>
      </c>
      <c r="AM68" s="37">
        <f>+COUNTIF(E68:AH68,"*"&amp;"C"&amp;"*")</f>
        <v/>
      </c>
      <c r="AN68" s="37">
        <f>+COUNTIF(E68:AH68,"*"&amp;"D"&amp;"*")</f>
        <v/>
      </c>
      <c r="AO68" s="37">
        <f>+COUNTIF(E68:AH68,"*"&amp;"E"&amp;"*")</f>
        <v/>
      </c>
      <c r="AP68" s="37">
        <f>+COUNTIF(E68:AH68,"*"&amp;"F"&amp;"*")</f>
        <v/>
      </c>
      <c r="AQ68" s="37">
        <f>+COUNTIF(E68:AH68,"*"&amp;"G"&amp;"*")</f>
        <v/>
      </c>
      <c r="AR68" s="37">
        <f>+COUNTIF(E68:AH68,"*"&amp;"H"&amp;"*")</f>
        <v/>
      </c>
      <c r="AS68" s="37">
        <f>+COUNTIF(E68:AH68,"*"&amp;"I"&amp;"*")</f>
        <v/>
      </c>
      <c r="AT68" s="37">
        <f>+COUNTIF(E68:AH68,"*"&amp;"J"&amp;"*")</f>
        <v/>
      </c>
      <c r="AU68" s="37">
        <f>+COUNTIF(E68:AH68,"*"&amp;"K"&amp;"*")</f>
        <v/>
      </c>
      <c r="AV68" s="37">
        <f>+COUNTIF(E68:AH68,"*"&amp;"L"&amp;"*")</f>
        <v/>
      </c>
      <c r="AW68" s="37">
        <f>+COUNTIF(E68:AH68,"*"&amp;"M"&amp;"*")</f>
        <v/>
      </c>
      <c r="AX68" s="37">
        <f>+COUNTIF(E68:AH68,"*"&amp;"N"&amp;"*")</f>
        <v/>
      </c>
      <c r="AY68" s="396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 thickBot="1">
      <c r="A69" s="389" t="inlineStr">
        <is>
          <t>Break</t>
        </is>
      </c>
      <c r="B69" s="390" t="inlineStr">
        <is>
          <t>17:00</t>
        </is>
      </c>
      <c r="C69" s="249" t="inlineStr">
        <is>
          <t>PT</t>
        </is>
      </c>
      <c r="D69" s="391" t="inlineStr">
        <is>
          <t>Mo - Su</t>
        </is>
      </c>
      <c r="E69" s="1086" t="n"/>
      <c r="F69" s="1086" t="n"/>
      <c r="G69" s="1086" t="n"/>
      <c r="H69" s="1086" t="n"/>
      <c r="I69" s="1086" t="n"/>
      <c r="J69" s="1091" t="n"/>
      <c r="K69" s="1091" t="n"/>
      <c r="L69" s="1086" t="n"/>
      <c r="M69" s="1086" t="n"/>
      <c r="N69" s="1086" t="n"/>
      <c r="O69" s="1086" t="n"/>
      <c r="P69" s="1086" t="n"/>
      <c r="Q69" s="1091" t="n"/>
      <c r="R69" s="1091" t="n"/>
      <c r="S69" s="1086" t="n"/>
      <c r="T69" s="1086" t="n"/>
      <c r="U69" s="1086" t="n"/>
      <c r="V69" s="1086" t="n"/>
      <c r="W69" s="1086" t="n"/>
      <c r="X69" s="1091" t="n"/>
      <c r="Y69" s="1091" t="n"/>
      <c r="Z69" s="1086" t="n"/>
      <c r="AA69" s="1086" t="n"/>
      <c r="AB69" s="1086" t="n"/>
      <c r="AC69" s="1086" t="n"/>
      <c r="AD69" s="1086" t="n"/>
      <c r="AE69" s="1091" t="n"/>
      <c r="AF69" s="1091" t="n"/>
      <c r="AG69" s="1086" t="n"/>
      <c r="AH69" s="1086" t="n"/>
      <c r="AI69" s="34">
        <f>COUNTA(E69:AH69)</f>
        <v/>
      </c>
      <c r="AK69" s="393">
        <f>+COUNTIF(E69:AH69,"*"&amp;"A"&amp;"*")</f>
        <v/>
      </c>
      <c r="AL69" s="37">
        <f>+COUNTIF(E69:AH69,"*"&amp;"B"&amp;"*")</f>
        <v/>
      </c>
      <c r="AM69" s="37">
        <f>+COUNTIF(E69:AH69,"*"&amp;"C"&amp;"*")</f>
        <v/>
      </c>
      <c r="AN69" s="37">
        <f>+COUNTIF(E69:AH69,"*"&amp;"D"&amp;"*")</f>
        <v/>
      </c>
      <c r="AO69" s="37">
        <f>+COUNTIF(E69:AH69,"*"&amp;"E"&amp;"*")</f>
        <v/>
      </c>
      <c r="AP69" s="37">
        <f>+COUNTIF(E69:AH69,"*"&amp;"F"&amp;"*")</f>
        <v/>
      </c>
      <c r="AQ69" s="37">
        <f>+COUNTIF(E69:AH69,"*"&amp;"G"&amp;"*")</f>
        <v/>
      </c>
      <c r="AR69" s="37">
        <f>+COUNTIF(E69:AH69,"*"&amp;"H"&amp;"*")</f>
        <v/>
      </c>
      <c r="AS69" s="37">
        <f>+COUNTIF(E69:AH69,"*"&amp;"I"&amp;"*")</f>
        <v/>
      </c>
      <c r="AT69" s="37">
        <f>+COUNTIF(E69:AH69,"*"&amp;"J"&amp;"*")</f>
        <v/>
      </c>
      <c r="AU69" s="37">
        <f>+COUNTIF(E69:AH69,"*"&amp;"K"&amp;"*")</f>
        <v/>
      </c>
      <c r="AV69" s="37">
        <f>+COUNTIF(E69:AH69,"*"&amp;"L"&amp;"*")</f>
        <v/>
      </c>
      <c r="AW69" s="37">
        <f>+COUNTIF(E69:AH69,"*"&amp;"M"&amp;"*")</f>
        <v/>
      </c>
      <c r="AX69" s="37">
        <f>+COUNTIF(E69:AH69,"*"&amp;"N"&amp;"*")</f>
        <v/>
      </c>
      <c r="AY69" s="396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 thickBot="1">
      <c r="A70" s="389" t="inlineStr">
        <is>
          <t>Break</t>
        </is>
      </c>
      <c r="B70" s="390" t="inlineStr">
        <is>
          <t>17:15</t>
        </is>
      </c>
      <c r="C70" s="249" t="inlineStr">
        <is>
          <t>PT</t>
        </is>
      </c>
      <c r="D70" s="391" t="inlineStr">
        <is>
          <t>Mo - Su</t>
        </is>
      </c>
      <c r="E70" s="1086" t="n"/>
      <c r="F70" s="1086" t="n"/>
      <c r="G70" s="1086" t="n"/>
      <c r="H70" s="1086" t="n"/>
      <c r="I70" s="1086" t="n"/>
      <c r="J70" s="1091" t="n"/>
      <c r="K70" s="1091" t="n"/>
      <c r="L70" s="1086" t="n"/>
      <c r="M70" s="1086" t="n"/>
      <c r="N70" s="1086" t="n"/>
      <c r="O70" s="1086" t="n"/>
      <c r="P70" s="1086" t="n"/>
      <c r="Q70" s="1091" t="n"/>
      <c r="R70" s="1091" t="n"/>
      <c r="S70" s="1086" t="n"/>
      <c r="T70" s="1086" t="n"/>
      <c r="U70" s="1086" t="n"/>
      <c r="V70" s="1086" t="n"/>
      <c r="W70" s="1086" t="n"/>
      <c r="X70" s="1091" t="n"/>
      <c r="Y70" s="1091" t="n"/>
      <c r="Z70" s="1086" t="n"/>
      <c r="AA70" s="1086" t="n"/>
      <c r="AB70" s="1086" t="n"/>
      <c r="AC70" s="1086" t="n"/>
      <c r="AD70" s="1086" t="n"/>
      <c r="AE70" s="1091" t="n"/>
      <c r="AF70" s="1091" t="n"/>
      <c r="AG70" s="1086" t="n"/>
      <c r="AH70" s="1086" t="n"/>
      <c r="AI70" s="34">
        <f>COUNTA(E70:AH70)</f>
        <v/>
      </c>
      <c r="AK70" s="393">
        <f>+COUNTIF(E70:AH70,"*"&amp;"A"&amp;"*")</f>
        <v/>
      </c>
      <c r="AL70" s="37">
        <f>+COUNTIF(E70:AH70,"*"&amp;"B"&amp;"*")</f>
        <v/>
      </c>
      <c r="AM70" s="37">
        <f>+COUNTIF(E70:AH70,"*"&amp;"C"&amp;"*")</f>
        <v/>
      </c>
      <c r="AN70" s="37">
        <f>+COUNTIF(E70:AH70,"*"&amp;"D"&amp;"*")</f>
        <v/>
      </c>
      <c r="AO70" s="37">
        <f>+COUNTIF(E70:AH70,"*"&amp;"E"&amp;"*")</f>
        <v/>
      </c>
      <c r="AP70" s="37">
        <f>+COUNTIF(E70:AH70,"*"&amp;"F"&amp;"*")</f>
        <v/>
      </c>
      <c r="AQ70" s="37">
        <f>+COUNTIF(E70:AH70,"*"&amp;"G"&amp;"*")</f>
        <v/>
      </c>
      <c r="AR70" s="37">
        <f>+COUNTIF(E70:AH70,"*"&amp;"H"&amp;"*")</f>
        <v/>
      </c>
      <c r="AS70" s="37">
        <f>+COUNTIF(E70:AH70,"*"&amp;"I"&amp;"*")</f>
        <v/>
      </c>
      <c r="AT70" s="37">
        <f>+COUNTIF(E70:AH70,"*"&amp;"J"&amp;"*")</f>
        <v/>
      </c>
      <c r="AU70" s="37">
        <f>+COUNTIF(E70:AH70,"*"&amp;"K"&amp;"*")</f>
        <v/>
      </c>
      <c r="AV70" s="37">
        <f>+COUNTIF(E70:AH70,"*"&amp;"L"&amp;"*")</f>
        <v/>
      </c>
      <c r="AW70" s="37">
        <f>+COUNTIF(E70:AH70,"*"&amp;"M"&amp;"*")</f>
        <v/>
      </c>
      <c r="AX70" s="37">
        <f>+COUNTIF(E70:AH70,"*"&amp;"N"&amp;"*")</f>
        <v/>
      </c>
      <c r="AY70" s="396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 thickBot="1">
      <c r="A71" s="389" t="inlineStr">
        <is>
          <t>Break</t>
        </is>
      </c>
      <c r="B71" s="390" t="inlineStr">
        <is>
          <t>17:30</t>
        </is>
      </c>
      <c r="C71" s="249" t="inlineStr">
        <is>
          <t>PT</t>
        </is>
      </c>
      <c r="D71" s="391" t="inlineStr">
        <is>
          <t>Mo - Su</t>
        </is>
      </c>
      <c r="E71" s="1086" t="n"/>
      <c r="F71" s="1086" t="n"/>
      <c r="G71" s="1086" t="n"/>
      <c r="H71" s="1086" t="n"/>
      <c r="I71" s="1086" t="n"/>
      <c r="J71" s="1091" t="n"/>
      <c r="K71" s="1091" t="n"/>
      <c r="L71" s="1086" t="n"/>
      <c r="M71" s="1086" t="n"/>
      <c r="N71" s="1086" t="n"/>
      <c r="O71" s="1086" t="n"/>
      <c r="P71" s="1086" t="n"/>
      <c r="Q71" s="1091" t="n"/>
      <c r="R71" s="1091" t="n"/>
      <c r="S71" s="1086" t="n"/>
      <c r="T71" s="1086" t="n"/>
      <c r="U71" s="1086" t="n"/>
      <c r="V71" s="1086" t="n"/>
      <c r="W71" s="1086" t="n"/>
      <c r="X71" s="1091" t="n"/>
      <c r="Y71" s="1091" t="n"/>
      <c r="Z71" s="1086" t="n"/>
      <c r="AA71" s="1086" t="n"/>
      <c r="AB71" s="1086" t="n"/>
      <c r="AC71" s="1086" t="n"/>
      <c r="AD71" s="1086" t="n"/>
      <c r="AE71" s="1091" t="n"/>
      <c r="AF71" s="1091" t="n"/>
      <c r="AG71" s="1086" t="n"/>
      <c r="AH71" s="1086" t="n"/>
      <c r="AI71" s="34">
        <f>COUNTA(E71:AH71)</f>
        <v/>
      </c>
      <c r="AK71" s="393">
        <f>+COUNTIF(E71:AH71,"*"&amp;"A"&amp;"*")</f>
        <v/>
      </c>
      <c r="AL71" s="37">
        <f>+COUNTIF(E71:AH71,"*"&amp;"B"&amp;"*")</f>
        <v/>
      </c>
      <c r="AM71" s="37">
        <f>+COUNTIF(E71:AH71,"*"&amp;"C"&amp;"*")</f>
        <v/>
      </c>
      <c r="AN71" s="37">
        <f>+COUNTIF(E71:AH71,"*"&amp;"D"&amp;"*")</f>
        <v/>
      </c>
      <c r="AO71" s="37">
        <f>+COUNTIF(E71:AH71,"*"&amp;"E"&amp;"*")</f>
        <v/>
      </c>
      <c r="AP71" s="37">
        <f>+COUNTIF(E71:AH71,"*"&amp;"F"&amp;"*")</f>
        <v/>
      </c>
      <c r="AQ71" s="37">
        <f>+COUNTIF(E71:AH71,"*"&amp;"G"&amp;"*")</f>
        <v/>
      </c>
      <c r="AR71" s="37">
        <f>+COUNTIF(E71:AH71,"*"&amp;"H"&amp;"*")</f>
        <v/>
      </c>
      <c r="AS71" s="37">
        <f>+COUNTIF(E71:AH71,"*"&amp;"I"&amp;"*")</f>
        <v/>
      </c>
      <c r="AT71" s="37">
        <f>+COUNTIF(E71:AH71,"*"&amp;"J"&amp;"*")</f>
        <v/>
      </c>
      <c r="AU71" s="37">
        <f>+COUNTIF(E71:AH71,"*"&amp;"K"&amp;"*")</f>
        <v/>
      </c>
      <c r="AV71" s="37">
        <f>+COUNTIF(E71:AH71,"*"&amp;"L"&amp;"*")</f>
        <v/>
      </c>
      <c r="AW71" s="37">
        <f>+COUNTIF(E71:AH71,"*"&amp;"M"&amp;"*")</f>
        <v/>
      </c>
      <c r="AX71" s="37">
        <f>+COUNTIF(E71:AH71,"*"&amp;"N"&amp;"*")</f>
        <v/>
      </c>
      <c r="AY71" s="396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 thickBot="1">
      <c r="A72" s="389" t="inlineStr">
        <is>
          <t>Break</t>
        </is>
      </c>
      <c r="B72" s="390" t="inlineStr">
        <is>
          <t>17:45</t>
        </is>
      </c>
      <c r="C72" s="249" t="inlineStr">
        <is>
          <t>PT</t>
        </is>
      </c>
      <c r="D72" s="391" t="inlineStr">
        <is>
          <t>Mo - Su</t>
        </is>
      </c>
      <c r="E72" s="1086" t="n"/>
      <c r="F72" s="1086" t="n"/>
      <c r="G72" s="1086" t="n"/>
      <c r="H72" s="1086" t="n"/>
      <c r="I72" s="1086" t="n"/>
      <c r="J72" s="1091" t="n"/>
      <c r="K72" s="1091" t="n"/>
      <c r="L72" s="1086" t="n"/>
      <c r="M72" s="1086" t="n"/>
      <c r="N72" s="1086" t="n"/>
      <c r="O72" s="1086" t="n"/>
      <c r="P72" s="1086" t="n"/>
      <c r="Q72" s="1091" t="n"/>
      <c r="R72" s="1091" t="n"/>
      <c r="S72" s="1086" t="n"/>
      <c r="T72" s="1086" t="n"/>
      <c r="U72" s="1086" t="n"/>
      <c r="V72" s="1086" t="n"/>
      <c r="W72" s="1086" t="n"/>
      <c r="X72" s="1091" t="n"/>
      <c r="Y72" s="1091" t="n"/>
      <c r="Z72" s="1086" t="n"/>
      <c r="AA72" s="1086" t="n"/>
      <c r="AB72" s="1086" t="n"/>
      <c r="AC72" s="1086" t="n"/>
      <c r="AD72" s="1086" t="n"/>
      <c r="AE72" s="1091" t="n"/>
      <c r="AF72" s="1091" t="n"/>
      <c r="AG72" s="1086" t="n"/>
      <c r="AH72" s="1086" t="n"/>
      <c r="AI72" s="34">
        <f>COUNTA(E72:AH72)</f>
        <v/>
      </c>
      <c r="AK72" s="393">
        <f>+COUNTIF(E72:AH72,"*"&amp;"A"&amp;"*")</f>
        <v/>
      </c>
      <c r="AL72" s="37">
        <f>+COUNTIF(E72:AH72,"*"&amp;"B"&amp;"*")</f>
        <v/>
      </c>
      <c r="AM72" s="37">
        <f>+COUNTIF(E72:AH72,"*"&amp;"C"&amp;"*")</f>
        <v/>
      </c>
      <c r="AN72" s="37">
        <f>+COUNTIF(E72:AH72,"*"&amp;"D"&amp;"*")</f>
        <v/>
      </c>
      <c r="AO72" s="37">
        <f>+COUNTIF(E72:AH72,"*"&amp;"E"&amp;"*")</f>
        <v/>
      </c>
      <c r="AP72" s="37">
        <f>+COUNTIF(E72:AH72,"*"&amp;"F"&amp;"*")</f>
        <v/>
      </c>
      <c r="AQ72" s="37">
        <f>+COUNTIF(E72:AH72,"*"&amp;"G"&amp;"*")</f>
        <v/>
      </c>
      <c r="AR72" s="37">
        <f>+COUNTIF(E72:AH72,"*"&amp;"H"&amp;"*")</f>
        <v/>
      </c>
      <c r="AS72" s="37">
        <f>+COUNTIF(E72:AH72,"*"&amp;"I"&amp;"*")</f>
        <v/>
      </c>
      <c r="AT72" s="37">
        <f>+COUNTIF(E72:AH72,"*"&amp;"J"&amp;"*")</f>
        <v/>
      </c>
      <c r="AU72" s="37">
        <f>+COUNTIF(E72:AH72,"*"&amp;"K"&amp;"*")</f>
        <v/>
      </c>
      <c r="AV72" s="37">
        <f>+COUNTIF(E72:AH72,"*"&amp;"L"&amp;"*")</f>
        <v/>
      </c>
      <c r="AW72" s="37">
        <f>+COUNTIF(E72:AH72,"*"&amp;"M"&amp;"*")</f>
        <v/>
      </c>
      <c r="AX72" s="37">
        <f>+COUNTIF(E72:AH72,"*"&amp;"N"&amp;"*")</f>
        <v/>
      </c>
      <c r="AY72" s="396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 thickBot="1">
      <c r="A73" s="389" t="inlineStr">
        <is>
          <t>Break</t>
        </is>
      </c>
      <c r="B73" s="390" t="inlineStr">
        <is>
          <t>18:00</t>
        </is>
      </c>
      <c r="C73" s="249" t="inlineStr">
        <is>
          <t>PT</t>
        </is>
      </c>
      <c r="D73" s="391" t="inlineStr">
        <is>
          <t>Mo - Su</t>
        </is>
      </c>
      <c r="E73" s="1086" t="n"/>
      <c r="F73" s="1086" t="n"/>
      <c r="G73" s="1086" t="n"/>
      <c r="H73" s="1086" t="n"/>
      <c r="I73" s="1086" t="n"/>
      <c r="J73" s="1091" t="n"/>
      <c r="K73" s="1091" t="n"/>
      <c r="L73" s="1086" t="n"/>
      <c r="M73" s="1086" t="n"/>
      <c r="N73" s="1086" t="n"/>
      <c r="O73" s="1086" t="n"/>
      <c r="P73" s="1086" t="n"/>
      <c r="Q73" s="1091" t="n"/>
      <c r="R73" s="1091" t="n"/>
      <c r="S73" s="1086" t="n"/>
      <c r="T73" s="1086" t="n"/>
      <c r="U73" s="1086" t="n"/>
      <c r="V73" s="1086" t="n"/>
      <c r="W73" s="1086" t="n"/>
      <c r="X73" s="1091" t="n"/>
      <c r="Y73" s="1091" t="n"/>
      <c r="Z73" s="1086" t="n"/>
      <c r="AA73" s="1086" t="n"/>
      <c r="AB73" s="1086" t="n"/>
      <c r="AC73" s="1086" t="n"/>
      <c r="AD73" s="1086" t="n"/>
      <c r="AE73" s="1091" t="n"/>
      <c r="AF73" s="1091" t="n"/>
      <c r="AG73" s="1086" t="n"/>
      <c r="AH73" s="1086" t="n"/>
      <c r="AI73" s="34">
        <f>COUNTA(E73:AH73)</f>
        <v/>
      </c>
      <c r="AK73" s="393">
        <f>+COUNTIF(E73:AH73,"*"&amp;"A"&amp;"*")</f>
        <v/>
      </c>
      <c r="AL73" s="37">
        <f>+COUNTIF(E73:AH73,"*"&amp;"B"&amp;"*")</f>
        <v/>
      </c>
      <c r="AM73" s="37">
        <f>+COUNTIF(E73:AH73,"*"&amp;"C"&amp;"*")</f>
        <v/>
      </c>
      <c r="AN73" s="37">
        <f>+COUNTIF(E73:AH73,"*"&amp;"D"&amp;"*")</f>
        <v/>
      </c>
      <c r="AO73" s="37">
        <f>+COUNTIF(E73:AH73,"*"&amp;"E"&amp;"*")</f>
        <v/>
      </c>
      <c r="AP73" s="37">
        <f>+COUNTIF(E73:AH73,"*"&amp;"F"&amp;"*")</f>
        <v/>
      </c>
      <c r="AQ73" s="37">
        <f>+COUNTIF(E73:AH73,"*"&amp;"G"&amp;"*")</f>
        <v/>
      </c>
      <c r="AR73" s="37">
        <f>+COUNTIF(E73:AH73,"*"&amp;"H"&amp;"*")</f>
        <v/>
      </c>
      <c r="AS73" s="37">
        <f>+COUNTIF(E73:AH73,"*"&amp;"I"&amp;"*")</f>
        <v/>
      </c>
      <c r="AT73" s="37">
        <f>+COUNTIF(E73:AH73,"*"&amp;"J"&amp;"*")</f>
        <v/>
      </c>
      <c r="AU73" s="37">
        <f>+COUNTIF(E73:AH73,"*"&amp;"K"&amp;"*")</f>
        <v/>
      </c>
      <c r="AV73" s="37">
        <f>+COUNTIF(E73:AH73,"*"&amp;"L"&amp;"*")</f>
        <v/>
      </c>
      <c r="AW73" s="37">
        <f>+COUNTIF(E73:AH73,"*"&amp;"M"&amp;"*")</f>
        <v/>
      </c>
      <c r="AX73" s="37">
        <f>+COUNTIF(E73:AH73,"*"&amp;"N"&amp;"*")</f>
        <v/>
      </c>
      <c r="AY73" s="396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 thickBot="1">
      <c r="A74" s="389" t="inlineStr">
        <is>
          <t>Break</t>
        </is>
      </c>
      <c r="B74" s="390" t="inlineStr">
        <is>
          <t>18:15</t>
        </is>
      </c>
      <c r="C74" s="249" t="inlineStr">
        <is>
          <t>PT</t>
        </is>
      </c>
      <c r="D74" s="391" t="inlineStr">
        <is>
          <t>Mo - Su</t>
        </is>
      </c>
      <c r="E74" s="1086" t="n"/>
      <c r="F74" s="1086" t="n"/>
      <c r="G74" s="1086" t="n"/>
      <c r="H74" s="1086" t="n"/>
      <c r="I74" s="1086" t="n"/>
      <c r="J74" s="1091" t="n"/>
      <c r="K74" s="1091" t="n"/>
      <c r="L74" s="1086" t="n"/>
      <c r="M74" s="1086" t="n"/>
      <c r="N74" s="1086" t="n"/>
      <c r="O74" s="1086" t="n"/>
      <c r="P74" s="1086" t="n"/>
      <c r="Q74" s="1091" t="n"/>
      <c r="R74" s="1091" t="n"/>
      <c r="S74" s="1086" t="n"/>
      <c r="T74" s="1086" t="n"/>
      <c r="U74" s="1086" t="n"/>
      <c r="V74" s="1086" t="n"/>
      <c r="W74" s="1086" t="n"/>
      <c r="X74" s="1091" t="n"/>
      <c r="Y74" s="1091" t="n"/>
      <c r="Z74" s="1086" t="n"/>
      <c r="AA74" s="1086" t="n"/>
      <c r="AB74" s="1086" t="n"/>
      <c r="AC74" s="1086" t="n"/>
      <c r="AD74" s="1086" t="n"/>
      <c r="AE74" s="1091" t="n"/>
      <c r="AF74" s="1091" t="n"/>
      <c r="AG74" s="1086" t="n"/>
      <c r="AH74" s="1086" t="n"/>
      <c r="AI74" s="34">
        <f>COUNTA(E74:AH74)</f>
        <v/>
      </c>
      <c r="AK74" s="393">
        <f>+COUNTIF(E74:AH74,"*"&amp;"A"&amp;"*")</f>
        <v/>
      </c>
      <c r="AL74" s="37">
        <f>+COUNTIF(E74:AH74,"*"&amp;"B"&amp;"*")</f>
        <v/>
      </c>
      <c r="AM74" s="37">
        <f>+COUNTIF(E74:AH74,"*"&amp;"C"&amp;"*")</f>
        <v/>
      </c>
      <c r="AN74" s="37">
        <f>+COUNTIF(E74:AH74,"*"&amp;"D"&amp;"*")</f>
        <v/>
      </c>
      <c r="AO74" s="37">
        <f>+COUNTIF(E74:AH74,"*"&amp;"E"&amp;"*")</f>
        <v/>
      </c>
      <c r="AP74" s="37">
        <f>+COUNTIF(E74:AH74,"*"&amp;"F"&amp;"*")</f>
        <v/>
      </c>
      <c r="AQ74" s="37">
        <f>+COUNTIF(E74:AH74,"*"&amp;"G"&amp;"*")</f>
        <v/>
      </c>
      <c r="AR74" s="37">
        <f>+COUNTIF(E74:AH74,"*"&amp;"H"&amp;"*")</f>
        <v/>
      </c>
      <c r="AS74" s="37">
        <f>+COUNTIF(E74:AH74,"*"&amp;"I"&amp;"*")</f>
        <v/>
      </c>
      <c r="AT74" s="37">
        <f>+COUNTIF(E74:AH74,"*"&amp;"J"&amp;"*")</f>
        <v/>
      </c>
      <c r="AU74" s="37">
        <f>+COUNTIF(E74:AH74,"*"&amp;"K"&amp;"*")</f>
        <v/>
      </c>
      <c r="AV74" s="37">
        <f>+COUNTIF(E74:AH74,"*"&amp;"L"&amp;"*")</f>
        <v/>
      </c>
      <c r="AW74" s="37">
        <f>+COUNTIF(E74:AH74,"*"&amp;"M"&amp;"*")</f>
        <v/>
      </c>
      <c r="AX74" s="37">
        <f>+COUNTIF(E74:AH74,"*"&amp;"N"&amp;"*")</f>
        <v/>
      </c>
      <c r="AY74" s="396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 thickBot="1">
      <c r="A75" s="389" t="inlineStr">
        <is>
          <t>Break</t>
        </is>
      </c>
      <c r="B75" s="390" t="inlineStr">
        <is>
          <t>18:30</t>
        </is>
      </c>
      <c r="C75" s="249" t="inlineStr">
        <is>
          <t>PT</t>
        </is>
      </c>
      <c r="D75" s="391" t="inlineStr">
        <is>
          <t>Mo - Su</t>
        </is>
      </c>
      <c r="E75" s="1086" t="n"/>
      <c r="F75" s="1086" t="n"/>
      <c r="G75" s="1086" t="n"/>
      <c r="H75" s="1086" t="n"/>
      <c r="I75" s="1086" t="n"/>
      <c r="J75" s="1091" t="n"/>
      <c r="K75" s="1091" t="n"/>
      <c r="L75" s="1086" t="n"/>
      <c r="M75" s="1086" t="n"/>
      <c r="N75" s="1086" t="n"/>
      <c r="O75" s="1086" t="n"/>
      <c r="P75" s="1086" t="n"/>
      <c r="Q75" s="1091" t="n"/>
      <c r="R75" s="1091" t="n"/>
      <c r="S75" s="1086" t="n"/>
      <c r="T75" s="1086" t="n"/>
      <c r="U75" s="1086" t="n"/>
      <c r="V75" s="1086" t="n"/>
      <c r="W75" s="1086" t="n"/>
      <c r="X75" s="1091" t="n"/>
      <c r="Y75" s="1091" t="n"/>
      <c r="Z75" s="1086" t="n"/>
      <c r="AA75" s="1086" t="n"/>
      <c r="AB75" s="1086" t="n"/>
      <c r="AC75" s="1086" t="n"/>
      <c r="AD75" s="1086" t="n"/>
      <c r="AE75" s="1091" t="n"/>
      <c r="AF75" s="1091" t="n"/>
      <c r="AG75" s="1086" t="n"/>
      <c r="AH75" s="1086" t="n"/>
      <c r="AI75" s="34">
        <f>COUNTA(E75:AH75)</f>
        <v/>
      </c>
      <c r="AK75" s="393">
        <f>+COUNTIF(E75:AH75,"*"&amp;"A"&amp;"*")</f>
        <v/>
      </c>
      <c r="AL75" s="37">
        <f>+COUNTIF(E75:AH75,"*"&amp;"B"&amp;"*")</f>
        <v/>
      </c>
      <c r="AM75" s="37">
        <f>+COUNTIF(E75:AH75,"*"&amp;"C"&amp;"*")</f>
        <v/>
      </c>
      <c r="AN75" s="37">
        <f>+COUNTIF(E75:AH75,"*"&amp;"D"&amp;"*")</f>
        <v/>
      </c>
      <c r="AO75" s="37">
        <f>+COUNTIF(E75:AH75,"*"&amp;"E"&amp;"*")</f>
        <v/>
      </c>
      <c r="AP75" s="37">
        <f>+COUNTIF(E75:AH75,"*"&amp;"F"&amp;"*")</f>
        <v/>
      </c>
      <c r="AQ75" s="37">
        <f>+COUNTIF(E75:AH75,"*"&amp;"G"&amp;"*")</f>
        <v/>
      </c>
      <c r="AR75" s="37">
        <f>+COUNTIF(E75:AH75,"*"&amp;"H"&amp;"*")</f>
        <v/>
      </c>
      <c r="AS75" s="37">
        <f>+COUNTIF(E75:AH75,"*"&amp;"I"&amp;"*")</f>
        <v/>
      </c>
      <c r="AT75" s="37">
        <f>+COUNTIF(E75:AH75,"*"&amp;"J"&amp;"*")</f>
        <v/>
      </c>
      <c r="AU75" s="37">
        <f>+COUNTIF(E75:AH75,"*"&amp;"K"&amp;"*")</f>
        <v/>
      </c>
      <c r="AV75" s="37">
        <f>+COUNTIF(E75:AH75,"*"&amp;"L"&amp;"*")</f>
        <v/>
      </c>
      <c r="AW75" s="37">
        <f>+COUNTIF(E75:AH75,"*"&amp;"M"&amp;"*")</f>
        <v/>
      </c>
      <c r="AX75" s="37">
        <f>+COUNTIF(E75:AH75,"*"&amp;"N"&amp;"*")</f>
        <v/>
      </c>
      <c r="AY75" s="396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 thickBot="1">
      <c r="A76" s="389" t="inlineStr">
        <is>
          <t>Break</t>
        </is>
      </c>
      <c r="B76" s="390" t="inlineStr">
        <is>
          <t>18:45</t>
        </is>
      </c>
      <c r="C76" s="249" t="inlineStr">
        <is>
          <t>PT</t>
        </is>
      </c>
      <c r="D76" s="391" t="inlineStr">
        <is>
          <t>Mo - Su</t>
        </is>
      </c>
      <c r="E76" s="1086" t="n"/>
      <c r="F76" s="1086" t="n"/>
      <c r="G76" s="1086" t="n"/>
      <c r="H76" s="1086" t="n"/>
      <c r="I76" s="1086" t="n"/>
      <c r="J76" s="1091" t="n"/>
      <c r="K76" s="1091" t="n"/>
      <c r="L76" s="1086" t="n"/>
      <c r="M76" s="1086" t="n"/>
      <c r="N76" s="1086" t="n"/>
      <c r="O76" s="1086" t="n"/>
      <c r="P76" s="1086" t="n"/>
      <c r="Q76" s="1091" t="n"/>
      <c r="R76" s="1091" t="n"/>
      <c r="S76" s="1086" t="n"/>
      <c r="T76" s="1086" t="n"/>
      <c r="U76" s="1086" t="n"/>
      <c r="V76" s="1086" t="n"/>
      <c r="W76" s="1086" t="n"/>
      <c r="X76" s="1091" t="n"/>
      <c r="Y76" s="1091" t="n"/>
      <c r="Z76" s="1086" t="n"/>
      <c r="AA76" s="1086" t="n"/>
      <c r="AB76" s="1086" t="n"/>
      <c r="AC76" s="1086" t="n"/>
      <c r="AD76" s="1086" t="n"/>
      <c r="AE76" s="1091" t="n"/>
      <c r="AF76" s="1091" t="n"/>
      <c r="AG76" s="1086" t="n"/>
      <c r="AH76" s="1086" t="n"/>
      <c r="AI76" s="34">
        <f>COUNTA(E76:AH76)</f>
        <v/>
      </c>
      <c r="AK76" s="393">
        <f>+COUNTIF(E76:AH76,"*"&amp;"A"&amp;"*")</f>
        <v/>
      </c>
      <c r="AL76" s="37">
        <f>+COUNTIF(E76:AH76,"*"&amp;"B"&amp;"*")</f>
        <v/>
      </c>
      <c r="AM76" s="37">
        <f>+COUNTIF(E76:AH76,"*"&amp;"C"&amp;"*")</f>
        <v/>
      </c>
      <c r="AN76" s="37">
        <f>+COUNTIF(E76:AH76,"*"&amp;"D"&amp;"*")</f>
        <v/>
      </c>
      <c r="AO76" s="37">
        <f>+COUNTIF(E76:AH76,"*"&amp;"E"&amp;"*")</f>
        <v/>
      </c>
      <c r="AP76" s="37">
        <f>+COUNTIF(E76:AH76,"*"&amp;"F"&amp;"*")</f>
        <v/>
      </c>
      <c r="AQ76" s="37">
        <f>+COUNTIF(E76:AH76,"*"&amp;"G"&amp;"*")</f>
        <v/>
      </c>
      <c r="AR76" s="37">
        <f>+COUNTIF(E76:AH76,"*"&amp;"H"&amp;"*")</f>
        <v/>
      </c>
      <c r="AS76" s="37">
        <f>+COUNTIF(E76:AH76,"*"&amp;"I"&amp;"*")</f>
        <v/>
      </c>
      <c r="AT76" s="37">
        <f>+COUNTIF(E76:AH76,"*"&amp;"J"&amp;"*")</f>
        <v/>
      </c>
      <c r="AU76" s="37">
        <f>+COUNTIF(E76:AH76,"*"&amp;"K"&amp;"*")</f>
        <v/>
      </c>
      <c r="AV76" s="37">
        <f>+COUNTIF(E76:AH76,"*"&amp;"L"&amp;"*")</f>
        <v/>
      </c>
      <c r="AW76" s="37">
        <f>+COUNTIF(E76:AH76,"*"&amp;"M"&amp;"*")</f>
        <v/>
      </c>
      <c r="AX76" s="37">
        <f>+COUNTIF(E76:AH76,"*"&amp;"N"&amp;"*")</f>
        <v/>
      </c>
      <c r="AY76" s="396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 thickBot="1">
      <c r="A77" s="389" t="inlineStr">
        <is>
          <t>Break</t>
        </is>
      </c>
      <c r="B77" s="390" t="inlineStr">
        <is>
          <t>19:00</t>
        </is>
      </c>
      <c r="C77" s="249" t="inlineStr">
        <is>
          <t>PT</t>
        </is>
      </c>
      <c r="D77" s="391" t="inlineStr">
        <is>
          <t>Mo - Su</t>
        </is>
      </c>
      <c r="E77" s="1086" t="n"/>
      <c r="F77" s="1086" t="n"/>
      <c r="G77" s="1086" t="n"/>
      <c r="H77" s="1086" t="n"/>
      <c r="I77" s="1086" t="n"/>
      <c r="J77" s="1091" t="n"/>
      <c r="K77" s="1091" t="n"/>
      <c r="L77" s="1086" t="n"/>
      <c r="M77" s="1086" t="n"/>
      <c r="N77" s="1086" t="n"/>
      <c r="O77" s="1086" t="n"/>
      <c r="P77" s="1086" t="n"/>
      <c r="Q77" s="1091" t="n"/>
      <c r="R77" s="1091" t="n"/>
      <c r="S77" s="1086" t="n"/>
      <c r="T77" s="1086" t="n"/>
      <c r="U77" s="1086" t="n"/>
      <c r="V77" s="1086" t="n"/>
      <c r="W77" s="1086" t="n"/>
      <c r="X77" s="1091" t="n"/>
      <c r="Y77" s="1091" t="n"/>
      <c r="Z77" s="1086" t="n"/>
      <c r="AA77" s="1086" t="n"/>
      <c r="AB77" s="1086" t="n"/>
      <c r="AC77" s="1086" t="n"/>
      <c r="AD77" s="1086" t="n"/>
      <c r="AE77" s="1091" t="n"/>
      <c r="AF77" s="1091" t="n"/>
      <c r="AG77" s="1086" t="n"/>
      <c r="AH77" s="1086" t="n"/>
      <c r="AI77" s="34">
        <f>COUNTA(E77:AH77)</f>
        <v/>
      </c>
      <c r="AK77" s="393">
        <f>+COUNTIF(E77:AH77,"*"&amp;"A"&amp;"*")</f>
        <v/>
      </c>
      <c r="AL77" s="37">
        <f>+COUNTIF(E77:AH77,"*"&amp;"B"&amp;"*")</f>
        <v/>
      </c>
      <c r="AM77" s="37">
        <f>+COUNTIF(E77:AH77,"*"&amp;"C"&amp;"*")</f>
        <v/>
      </c>
      <c r="AN77" s="37">
        <f>+COUNTIF(E77:AH77,"*"&amp;"D"&amp;"*")</f>
        <v/>
      </c>
      <c r="AO77" s="37">
        <f>+COUNTIF(E77:AH77,"*"&amp;"E"&amp;"*")</f>
        <v/>
      </c>
      <c r="AP77" s="37">
        <f>+COUNTIF(E77:AH77,"*"&amp;"F"&amp;"*")</f>
        <v/>
      </c>
      <c r="AQ77" s="37">
        <f>+COUNTIF(E77:AH77,"*"&amp;"G"&amp;"*")</f>
        <v/>
      </c>
      <c r="AR77" s="37">
        <f>+COUNTIF(E77:AH77,"*"&amp;"H"&amp;"*")</f>
        <v/>
      </c>
      <c r="AS77" s="37">
        <f>+COUNTIF(E77:AH77,"*"&amp;"I"&amp;"*")</f>
        <v/>
      </c>
      <c r="AT77" s="37">
        <f>+COUNTIF(E77:AH77,"*"&amp;"J"&amp;"*")</f>
        <v/>
      </c>
      <c r="AU77" s="37">
        <f>+COUNTIF(E77:AH77,"*"&amp;"K"&amp;"*")</f>
        <v/>
      </c>
      <c r="AV77" s="37">
        <f>+COUNTIF(E77:AH77,"*"&amp;"L"&amp;"*")</f>
        <v/>
      </c>
      <c r="AW77" s="37">
        <f>+COUNTIF(E77:AH77,"*"&amp;"M"&amp;"*")</f>
        <v/>
      </c>
      <c r="AX77" s="37">
        <f>+COUNTIF(E77:AH77,"*"&amp;"N"&amp;"*")</f>
        <v/>
      </c>
      <c r="AY77" s="396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 thickBot="1">
      <c r="A78" s="389" t="inlineStr">
        <is>
          <t>Break</t>
        </is>
      </c>
      <c r="B78" s="390" t="inlineStr">
        <is>
          <t>19:15</t>
        </is>
      </c>
      <c r="C78" s="249" t="inlineStr">
        <is>
          <t>PT</t>
        </is>
      </c>
      <c r="D78" s="391" t="inlineStr">
        <is>
          <t>Mo - Su</t>
        </is>
      </c>
      <c r="E78" s="1086" t="n"/>
      <c r="F78" s="1086" t="n"/>
      <c r="G78" s="1086" t="n"/>
      <c r="H78" s="1086" t="n"/>
      <c r="I78" s="1086" t="n"/>
      <c r="J78" s="1091" t="n"/>
      <c r="K78" s="1091" t="n"/>
      <c r="L78" s="1086" t="n"/>
      <c r="M78" s="1086" t="n"/>
      <c r="N78" s="1086" t="n"/>
      <c r="O78" s="1086" t="n"/>
      <c r="P78" s="1086" t="n"/>
      <c r="Q78" s="1091" t="n"/>
      <c r="R78" s="1091" t="n"/>
      <c r="S78" s="1086" t="n"/>
      <c r="T78" s="1086" t="n"/>
      <c r="U78" s="1086" t="n"/>
      <c r="V78" s="1086" t="n"/>
      <c r="W78" s="1086" t="n"/>
      <c r="X78" s="1091" t="n"/>
      <c r="Y78" s="1091" t="n"/>
      <c r="Z78" s="1086" t="n"/>
      <c r="AA78" s="1086" t="n"/>
      <c r="AB78" s="1086" t="n"/>
      <c r="AC78" s="1086" t="n"/>
      <c r="AD78" s="1086" t="n"/>
      <c r="AE78" s="1091" t="n"/>
      <c r="AF78" s="1091" t="n"/>
      <c r="AG78" s="1086" t="n"/>
      <c r="AH78" s="1086" t="n"/>
      <c r="AI78" s="34">
        <f>COUNTA(E78:AH78)</f>
        <v/>
      </c>
      <c r="AK78" s="393">
        <f>+COUNTIF(E78:AH78,"*"&amp;"A"&amp;"*")</f>
        <v/>
      </c>
      <c r="AL78" s="37">
        <f>+COUNTIF(E78:AH78,"*"&amp;"B"&amp;"*")</f>
        <v/>
      </c>
      <c r="AM78" s="37">
        <f>+COUNTIF(E78:AH78,"*"&amp;"C"&amp;"*")</f>
        <v/>
      </c>
      <c r="AN78" s="37">
        <f>+COUNTIF(E78:AH78,"*"&amp;"D"&amp;"*")</f>
        <v/>
      </c>
      <c r="AO78" s="37">
        <f>+COUNTIF(E78:AH78,"*"&amp;"E"&amp;"*")</f>
        <v/>
      </c>
      <c r="AP78" s="37">
        <f>+COUNTIF(E78:AH78,"*"&amp;"F"&amp;"*")</f>
        <v/>
      </c>
      <c r="AQ78" s="37">
        <f>+COUNTIF(E78:AH78,"*"&amp;"G"&amp;"*")</f>
        <v/>
      </c>
      <c r="AR78" s="37">
        <f>+COUNTIF(E78:AH78,"*"&amp;"H"&amp;"*")</f>
        <v/>
      </c>
      <c r="AS78" s="37">
        <f>+COUNTIF(E78:AH78,"*"&amp;"I"&amp;"*")</f>
        <v/>
      </c>
      <c r="AT78" s="37">
        <f>+COUNTIF(E78:AH78,"*"&amp;"J"&amp;"*")</f>
        <v/>
      </c>
      <c r="AU78" s="37">
        <f>+COUNTIF(E78:AH78,"*"&amp;"K"&amp;"*")</f>
        <v/>
      </c>
      <c r="AV78" s="37">
        <f>+COUNTIF(E78:AH78,"*"&amp;"L"&amp;"*")</f>
        <v/>
      </c>
      <c r="AW78" s="37">
        <f>+COUNTIF(E78:AH78,"*"&amp;"M"&amp;"*")</f>
        <v/>
      </c>
      <c r="AX78" s="37">
        <f>+COUNTIF(E78:AH78,"*"&amp;"N"&amp;"*")</f>
        <v/>
      </c>
      <c r="AY78" s="396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 thickBot="1">
      <c r="A79" s="389" t="inlineStr">
        <is>
          <t>Break</t>
        </is>
      </c>
      <c r="B79" s="390" t="inlineStr">
        <is>
          <t>19:30</t>
        </is>
      </c>
      <c r="C79" s="249" t="inlineStr">
        <is>
          <t>PT</t>
        </is>
      </c>
      <c r="D79" s="391" t="inlineStr">
        <is>
          <t>Mo - Su</t>
        </is>
      </c>
      <c r="E79" s="1086" t="n"/>
      <c r="F79" s="1086" t="n"/>
      <c r="G79" s="1086" t="n"/>
      <c r="H79" s="1086" t="n"/>
      <c r="I79" s="1086" t="n"/>
      <c r="J79" s="1091" t="n"/>
      <c r="K79" s="1091" t="n"/>
      <c r="L79" s="1086" t="n"/>
      <c r="M79" s="1086" t="n"/>
      <c r="N79" s="1086" t="n"/>
      <c r="O79" s="1086" t="n"/>
      <c r="P79" s="1086" t="n"/>
      <c r="Q79" s="1091" t="n"/>
      <c r="R79" s="1091" t="n"/>
      <c r="S79" s="1086" t="n"/>
      <c r="T79" s="1086" t="n"/>
      <c r="U79" s="1086" t="n"/>
      <c r="V79" s="1086" t="n"/>
      <c r="W79" s="1086" t="n"/>
      <c r="X79" s="1091" t="n"/>
      <c r="Y79" s="1091" t="n"/>
      <c r="Z79" s="1086" t="n"/>
      <c r="AA79" s="1086" t="n"/>
      <c r="AB79" s="1086" t="n"/>
      <c r="AC79" s="1086" t="n"/>
      <c r="AD79" s="1086" t="n"/>
      <c r="AE79" s="1091" t="n"/>
      <c r="AF79" s="1091" t="n"/>
      <c r="AG79" s="1086" t="n"/>
      <c r="AH79" s="1086" t="n"/>
      <c r="AI79" s="34">
        <f>COUNTA(E79:AH79)</f>
        <v/>
      </c>
      <c r="AK79" s="393">
        <f>+COUNTIF(E79:AH79,"*"&amp;"A"&amp;"*")</f>
        <v/>
      </c>
      <c r="AL79" s="37">
        <f>+COUNTIF(E79:AH79,"*"&amp;"B"&amp;"*")</f>
        <v/>
      </c>
      <c r="AM79" s="37">
        <f>+COUNTIF(E79:AH79,"*"&amp;"C"&amp;"*")</f>
        <v/>
      </c>
      <c r="AN79" s="37">
        <f>+COUNTIF(E79:AH79,"*"&amp;"D"&amp;"*")</f>
        <v/>
      </c>
      <c r="AO79" s="37">
        <f>+COUNTIF(E79:AH79,"*"&amp;"E"&amp;"*")</f>
        <v/>
      </c>
      <c r="AP79" s="37">
        <f>+COUNTIF(E79:AH79,"*"&amp;"F"&amp;"*")</f>
        <v/>
      </c>
      <c r="AQ79" s="37">
        <f>+COUNTIF(E79:AH79,"*"&amp;"G"&amp;"*")</f>
        <v/>
      </c>
      <c r="AR79" s="37">
        <f>+COUNTIF(E79:AH79,"*"&amp;"H"&amp;"*")</f>
        <v/>
      </c>
      <c r="AS79" s="37">
        <f>+COUNTIF(E79:AH79,"*"&amp;"I"&amp;"*")</f>
        <v/>
      </c>
      <c r="AT79" s="37">
        <f>+COUNTIF(E79:AH79,"*"&amp;"J"&amp;"*")</f>
        <v/>
      </c>
      <c r="AU79" s="37">
        <f>+COUNTIF(E79:AH79,"*"&amp;"K"&amp;"*")</f>
        <v/>
      </c>
      <c r="AV79" s="37">
        <f>+COUNTIF(E79:AH79,"*"&amp;"L"&amp;"*")</f>
        <v/>
      </c>
      <c r="AW79" s="37">
        <f>+COUNTIF(E79:AH79,"*"&amp;"M"&amp;"*")</f>
        <v/>
      </c>
      <c r="AX79" s="37">
        <f>+COUNTIF(E79:AH79,"*"&amp;"N"&amp;"*")</f>
        <v/>
      </c>
      <c r="AY79" s="396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 thickBot="1">
      <c r="A80" s="389" t="inlineStr">
        <is>
          <t>Break</t>
        </is>
      </c>
      <c r="B80" s="390" t="inlineStr">
        <is>
          <t>19:45</t>
        </is>
      </c>
      <c r="C80" s="249" t="inlineStr">
        <is>
          <t>PT</t>
        </is>
      </c>
      <c r="D80" s="391" t="inlineStr">
        <is>
          <t>Mo - Su</t>
        </is>
      </c>
      <c r="E80" s="1086" t="n"/>
      <c r="F80" s="1086" t="n"/>
      <c r="G80" s="1086" t="n"/>
      <c r="H80" s="1086" t="n"/>
      <c r="I80" s="1086" t="n"/>
      <c r="J80" s="1091" t="n"/>
      <c r="K80" s="1091" t="n"/>
      <c r="L80" s="1086" t="n"/>
      <c r="M80" s="1086" t="n"/>
      <c r="N80" s="1086" t="n"/>
      <c r="O80" s="1086" t="n"/>
      <c r="P80" s="1086" t="n"/>
      <c r="Q80" s="1091" t="n"/>
      <c r="R80" s="1091" t="n"/>
      <c r="S80" s="1086" t="n"/>
      <c r="T80" s="1086" t="n"/>
      <c r="U80" s="1086" t="n"/>
      <c r="V80" s="1086" t="n"/>
      <c r="W80" s="1086" t="n"/>
      <c r="X80" s="1091" t="n"/>
      <c r="Y80" s="1091" t="n"/>
      <c r="Z80" s="1086" t="n"/>
      <c r="AA80" s="1086" t="n"/>
      <c r="AB80" s="1086" t="n"/>
      <c r="AC80" s="1086" t="n"/>
      <c r="AD80" s="1086" t="n"/>
      <c r="AE80" s="1091" t="n"/>
      <c r="AF80" s="1091" t="n"/>
      <c r="AG80" s="1086" t="n"/>
      <c r="AH80" s="1086" t="n"/>
      <c r="AI80" s="34">
        <f>COUNTA(E80:AH80)</f>
        <v/>
      </c>
      <c r="AK80" s="393">
        <f>+COUNTIF(E80:AH80,"*"&amp;"A"&amp;"*")</f>
        <v/>
      </c>
      <c r="AL80" s="37">
        <f>+COUNTIF(E80:AH80,"*"&amp;"B"&amp;"*")</f>
        <v/>
      </c>
      <c r="AM80" s="37">
        <f>+COUNTIF(E80:AH80,"*"&amp;"C"&amp;"*")</f>
        <v/>
      </c>
      <c r="AN80" s="37">
        <f>+COUNTIF(E80:AH80,"*"&amp;"D"&amp;"*")</f>
        <v/>
      </c>
      <c r="AO80" s="37">
        <f>+COUNTIF(E80:AH80,"*"&amp;"E"&amp;"*")</f>
        <v/>
      </c>
      <c r="AP80" s="37">
        <f>+COUNTIF(E80:AH80,"*"&amp;"F"&amp;"*")</f>
        <v/>
      </c>
      <c r="AQ80" s="37">
        <f>+COUNTIF(E80:AH80,"*"&amp;"G"&amp;"*")</f>
        <v/>
      </c>
      <c r="AR80" s="37">
        <f>+COUNTIF(E80:AH80,"*"&amp;"H"&amp;"*")</f>
        <v/>
      </c>
      <c r="AS80" s="37">
        <f>+COUNTIF(E80:AH80,"*"&amp;"I"&amp;"*")</f>
        <v/>
      </c>
      <c r="AT80" s="37">
        <f>+COUNTIF(E80:AH80,"*"&amp;"J"&amp;"*")</f>
        <v/>
      </c>
      <c r="AU80" s="37">
        <f>+COUNTIF(E80:AH80,"*"&amp;"K"&amp;"*")</f>
        <v/>
      </c>
      <c r="AV80" s="37">
        <f>+COUNTIF(E80:AH80,"*"&amp;"L"&amp;"*")</f>
        <v/>
      </c>
      <c r="AW80" s="37">
        <f>+COUNTIF(E80:AH80,"*"&amp;"M"&amp;"*")</f>
        <v/>
      </c>
      <c r="AX80" s="37">
        <f>+COUNTIF(E80:AH80,"*"&amp;"N"&amp;"*")</f>
        <v/>
      </c>
      <c r="AY80" s="396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 thickBot="1">
      <c r="A81" s="389" t="inlineStr">
        <is>
          <t>Break</t>
        </is>
      </c>
      <c r="B81" s="390" t="inlineStr">
        <is>
          <t>20:00</t>
        </is>
      </c>
      <c r="C81" s="249" t="inlineStr">
        <is>
          <t>PT</t>
        </is>
      </c>
      <c r="D81" s="391" t="inlineStr">
        <is>
          <t>Mo - Su</t>
        </is>
      </c>
      <c r="E81" s="1086" t="n"/>
      <c r="F81" s="1086" t="n"/>
      <c r="G81" s="1086" t="n"/>
      <c r="H81" s="1086" t="n"/>
      <c r="I81" s="1086" t="n"/>
      <c r="J81" s="1091" t="n"/>
      <c r="K81" s="1091" t="n"/>
      <c r="L81" s="1086" t="n"/>
      <c r="M81" s="1086" t="n"/>
      <c r="N81" s="1086" t="n"/>
      <c r="O81" s="1086" t="n"/>
      <c r="P81" s="1086" t="n"/>
      <c r="Q81" s="1091" t="n"/>
      <c r="R81" s="1091" t="n"/>
      <c r="S81" s="1086" t="n"/>
      <c r="T81" s="1086" t="n"/>
      <c r="U81" s="1086" t="n"/>
      <c r="V81" s="1086" t="n"/>
      <c r="W81" s="1086" t="n"/>
      <c r="X81" s="1091" t="n"/>
      <c r="Y81" s="1091" t="n"/>
      <c r="Z81" s="1086" t="n"/>
      <c r="AA81" s="1086" t="n"/>
      <c r="AB81" s="1086" t="n"/>
      <c r="AC81" s="1086" t="n"/>
      <c r="AD81" s="1086" t="n"/>
      <c r="AE81" s="1091" t="n"/>
      <c r="AF81" s="1091" t="n"/>
      <c r="AG81" s="1086" t="n"/>
      <c r="AH81" s="1086" t="n"/>
      <c r="AI81" s="34">
        <f>COUNTA(E81:AH81)</f>
        <v/>
      </c>
      <c r="AK81" s="393">
        <f>+COUNTIF(E81:AH81,"*"&amp;"A"&amp;"*")</f>
        <v/>
      </c>
      <c r="AL81" s="37">
        <f>+COUNTIF(E81:AH81,"*"&amp;"B"&amp;"*")</f>
        <v/>
      </c>
      <c r="AM81" s="37">
        <f>+COUNTIF(E81:AH81,"*"&amp;"C"&amp;"*")</f>
        <v/>
      </c>
      <c r="AN81" s="37">
        <f>+COUNTIF(E81:AH81,"*"&amp;"D"&amp;"*")</f>
        <v/>
      </c>
      <c r="AO81" s="37">
        <f>+COUNTIF(E81:AH81,"*"&amp;"E"&amp;"*")</f>
        <v/>
      </c>
      <c r="AP81" s="37">
        <f>+COUNTIF(E81:AH81,"*"&amp;"F"&amp;"*")</f>
        <v/>
      </c>
      <c r="AQ81" s="37">
        <f>+COUNTIF(E81:AH81,"*"&amp;"G"&amp;"*")</f>
        <v/>
      </c>
      <c r="AR81" s="37">
        <f>+COUNTIF(E81:AH81,"*"&amp;"H"&amp;"*")</f>
        <v/>
      </c>
      <c r="AS81" s="37">
        <f>+COUNTIF(E81:AH81,"*"&amp;"I"&amp;"*")</f>
        <v/>
      </c>
      <c r="AT81" s="37">
        <f>+COUNTIF(E81:AH81,"*"&amp;"J"&amp;"*")</f>
        <v/>
      </c>
      <c r="AU81" s="37">
        <f>+COUNTIF(E81:AH81,"*"&amp;"K"&amp;"*")</f>
        <v/>
      </c>
      <c r="AV81" s="37">
        <f>+COUNTIF(E81:AH81,"*"&amp;"L"&amp;"*")</f>
        <v/>
      </c>
      <c r="AW81" s="37">
        <f>+COUNTIF(E81:AH81,"*"&amp;"M"&amp;"*")</f>
        <v/>
      </c>
      <c r="AX81" s="37">
        <f>+COUNTIF(E81:AH81,"*"&amp;"N"&amp;"*")</f>
        <v/>
      </c>
      <c r="AY81" s="396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" customHeight="1" thickBot="1">
      <c r="A82" s="389" t="inlineStr">
        <is>
          <t>Break</t>
        </is>
      </c>
      <c r="B82" s="390" t="inlineStr">
        <is>
          <t>20:15</t>
        </is>
      </c>
      <c r="C82" s="249" t="inlineStr">
        <is>
          <t>PT</t>
        </is>
      </c>
      <c r="D82" s="391" t="inlineStr">
        <is>
          <t>Mo - Su</t>
        </is>
      </c>
      <c r="E82" s="1086" t="n"/>
      <c r="F82" s="1086" t="n"/>
      <c r="G82" s="1086" t="n"/>
      <c r="H82" s="1086" t="n"/>
      <c r="I82" s="1086" t="n"/>
      <c r="J82" s="1091" t="n"/>
      <c r="K82" s="1091" t="n"/>
      <c r="L82" s="1086" t="n"/>
      <c r="M82" s="1086" t="n"/>
      <c r="N82" s="1086" t="n"/>
      <c r="O82" s="1086" t="n"/>
      <c r="P82" s="1086" t="n"/>
      <c r="Q82" s="1091" t="n"/>
      <c r="R82" s="1091" t="n"/>
      <c r="S82" s="1086" t="n"/>
      <c r="T82" s="1086" t="n"/>
      <c r="U82" s="1086" t="n"/>
      <c r="V82" s="1086" t="n"/>
      <c r="W82" s="1086" t="n"/>
      <c r="X82" s="1091" t="n"/>
      <c r="Y82" s="1091" t="n"/>
      <c r="Z82" s="1086" t="n"/>
      <c r="AA82" s="1086" t="n"/>
      <c r="AB82" s="1086" t="n"/>
      <c r="AC82" s="1086" t="n"/>
      <c r="AD82" s="1086" t="n"/>
      <c r="AE82" s="1091" t="n"/>
      <c r="AF82" s="1091" t="n"/>
      <c r="AG82" s="1086" t="n"/>
      <c r="AH82" s="1086" t="n"/>
      <c r="AI82" s="34">
        <f>COUNTA(E82:AH82)</f>
        <v/>
      </c>
      <c r="AK82" s="393">
        <f>+COUNTIF(E82:AH82,"*"&amp;"A"&amp;"*")</f>
        <v/>
      </c>
      <c r="AL82" s="37">
        <f>+COUNTIF(E82:AH82,"*"&amp;"B"&amp;"*")</f>
        <v/>
      </c>
      <c r="AM82" s="37">
        <f>+COUNTIF(E82:AH82,"*"&amp;"C"&amp;"*")</f>
        <v/>
      </c>
      <c r="AN82" s="37">
        <f>+COUNTIF(E82:AH82,"*"&amp;"D"&amp;"*")</f>
        <v/>
      </c>
      <c r="AO82" s="37">
        <f>+COUNTIF(E82:AH82,"*"&amp;"E"&amp;"*")</f>
        <v/>
      </c>
      <c r="AP82" s="37">
        <f>+COUNTIF(E82:AH82,"*"&amp;"F"&amp;"*")</f>
        <v/>
      </c>
      <c r="AQ82" s="37">
        <f>+COUNTIF(E82:AH82,"*"&amp;"G"&amp;"*")</f>
        <v/>
      </c>
      <c r="AR82" s="37">
        <f>+COUNTIF(E82:AH82,"*"&amp;"H"&amp;"*")</f>
        <v/>
      </c>
      <c r="AS82" s="37">
        <f>+COUNTIF(E82:AH82,"*"&amp;"I"&amp;"*")</f>
        <v/>
      </c>
      <c r="AT82" s="37">
        <f>+COUNTIF(E82:AH82,"*"&amp;"J"&amp;"*")</f>
        <v/>
      </c>
      <c r="AU82" s="37">
        <f>+COUNTIF(E82:AH82,"*"&amp;"K"&amp;"*")</f>
        <v/>
      </c>
      <c r="AV82" s="37">
        <f>+COUNTIF(E82:AH82,"*"&amp;"L"&amp;"*")</f>
        <v/>
      </c>
      <c r="AW82" s="37">
        <f>+COUNTIF(E82:AH82,"*"&amp;"M"&amp;"*")</f>
        <v/>
      </c>
      <c r="AX82" s="37">
        <f>+COUNTIF(E82:AH82,"*"&amp;"N"&amp;"*")</f>
        <v/>
      </c>
      <c r="AY82" s="396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" customHeight="1" thickBot="1">
      <c r="A83" s="389" t="inlineStr">
        <is>
          <t>Break</t>
        </is>
      </c>
      <c r="B83" s="390" t="inlineStr">
        <is>
          <t>20:30</t>
        </is>
      </c>
      <c r="C83" s="249" t="inlineStr">
        <is>
          <t>PT</t>
        </is>
      </c>
      <c r="D83" s="391" t="inlineStr">
        <is>
          <t>Mo - Su</t>
        </is>
      </c>
      <c r="E83" s="1086" t="n"/>
      <c r="F83" s="1086" t="n"/>
      <c r="G83" s="1086" t="n"/>
      <c r="H83" s="1086" t="n"/>
      <c r="I83" s="1086" t="n"/>
      <c r="J83" s="1091" t="n"/>
      <c r="K83" s="1091" t="n"/>
      <c r="L83" s="1086" t="n"/>
      <c r="M83" s="1086" t="n"/>
      <c r="N83" s="1086" t="n"/>
      <c r="O83" s="1086" t="n"/>
      <c r="P83" s="1086" t="n"/>
      <c r="Q83" s="1091" t="n"/>
      <c r="R83" s="1091" t="n"/>
      <c r="S83" s="1086" t="n"/>
      <c r="T83" s="1086" t="n"/>
      <c r="U83" s="1086" t="n"/>
      <c r="V83" s="1086" t="n"/>
      <c r="W83" s="1086" t="n"/>
      <c r="X83" s="1091" t="n"/>
      <c r="Y83" s="1091" t="n"/>
      <c r="Z83" s="1086" t="n"/>
      <c r="AA83" s="1086" t="n"/>
      <c r="AB83" s="1086" t="n"/>
      <c r="AC83" s="1086" t="n"/>
      <c r="AD83" s="1086" t="n"/>
      <c r="AE83" s="1091" t="n"/>
      <c r="AF83" s="1091" t="n"/>
      <c r="AG83" s="1086" t="n"/>
      <c r="AH83" s="1086" t="n"/>
      <c r="AI83" s="34">
        <f>COUNTA(E83:AH83)</f>
        <v/>
      </c>
      <c r="AK83" s="393">
        <f>+COUNTIF(E83:AH83,"*"&amp;"A"&amp;"*")</f>
        <v/>
      </c>
      <c r="AL83" s="37">
        <f>+COUNTIF(E83:AH83,"*"&amp;"B"&amp;"*")</f>
        <v/>
      </c>
      <c r="AM83" s="37">
        <f>+COUNTIF(E83:AH83,"*"&amp;"C"&amp;"*")</f>
        <v/>
      </c>
      <c r="AN83" s="37">
        <f>+COUNTIF(E83:AH83,"*"&amp;"D"&amp;"*")</f>
        <v/>
      </c>
      <c r="AO83" s="37">
        <f>+COUNTIF(E83:AH83,"*"&amp;"E"&amp;"*")</f>
        <v/>
      </c>
      <c r="AP83" s="37">
        <f>+COUNTIF(E83:AH83,"*"&amp;"F"&amp;"*")</f>
        <v/>
      </c>
      <c r="AQ83" s="37">
        <f>+COUNTIF(E83:AH83,"*"&amp;"G"&amp;"*")</f>
        <v/>
      </c>
      <c r="AR83" s="37">
        <f>+COUNTIF(E83:AH83,"*"&amp;"H"&amp;"*")</f>
        <v/>
      </c>
      <c r="AS83" s="37">
        <f>+COUNTIF(E83:AH83,"*"&amp;"I"&amp;"*")</f>
        <v/>
      </c>
      <c r="AT83" s="37">
        <f>+COUNTIF(E83:AH83,"*"&amp;"J"&amp;"*")</f>
        <v/>
      </c>
      <c r="AU83" s="37">
        <f>+COUNTIF(E83:AH83,"*"&amp;"K"&amp;"*")</f>
        <v/>
      </c>
      <c r="AV83" s="37">
        <f>+COUNTIF(E83:AH83,"*"&amp;"L"&amp;"*")</f>
        <v/>
      </c>
      <c r="AW83" s="37">
        <f>+COUNTIF(E83:AH83,"*"&amp;"M"&amp;"*")</f>
        <v/>
      </c>
      <c r="AX83" s="37">
        <f>+COUNTIF(E83:AH83,"*"&amp;"N"&amp;"*")</f>
        <v/>
      </c>
      <c r="AY83" s="396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306">
        <f>AY83*$B$25</f>
        <v/>
      </c>
    </row>
    <row r="84" ht="21" customHeight="1" thickBot="1">
      <c r="A84" s="389" t="inlineStr">
        <is>
          <t>Break</t>
        </is>
      </c>
      <c r="B84" s="390" t="inlineStr">
        <is>
          <t>20:45</t>
        </is>
      </c>
      <c r="C84" s="249" t="inlineStr">
        <is>
          <t>PT</t>
        </is>
      </c>
      <c r="D84" s="391" t="inlineStr">
        <is>
          <t>Mo - Su</t>
        </is>
      </c>
      <c r="E84" s="1086" t="n"/>
      <c r="F84" s="1086" t="n"/>
      <c r="G84" s="1086" t="n"/>
      <c r="H84" s="1086" t="n"/>
      <c r="I84" s="1086" t="n"/>
      <c r="J84" s="1091" t="n"/>
      <c r="K84" s="1091" t="n"/>
      <c r="L84" s="1086" t="n"/>
      <c r="M84" s="1086" t="n"/>
      <c r="N84" s="1086" t="n"/>
      <c r="O84" s="1086" t="n"/>
      <c r="P84" s="1086" t="n"/>
      <c r="Q84" s="1091" t="n"/>
      <c r="R84" s="1091" t="n"/>
      <c r="S84" s="1086" t="n"/>
      <c r="T84" s="1086" t="n"/>
      <c r="U84" s="1086" t="n"/>
      <c r="V84" s="1086" t="n"/>
      <c r="W84" s="1086" t="n"/>
      <c r="X84" s="1091" t="n"/>
      <c r="Y84" s="1091" t="n"/>
      <c r="Z84" s="1086" t="n"/>
      <c r="AA84" s="1086" t="n"/>
      <c r="AB84" s="1086" t="n"/>
      <c r="AC84" s="1086" t="n"/>
      <c r="AD84" s="1086" t="n"/>
      <c r="AE84" s="1091" t="n"/>
      <c r="AF84" s="1091" t="n"/>
      <c r="AG84" s="1086" t="n"/>
      <c r="AH84" s="1086" t="n"/>
      <c r="AI84" s="34">
        <f>COUNTA(E84:AH84)</f>
        <v/>
      </c>
      <c r="AK84" s="393">
        <f>+COUNTIF(E84:AH84,"*"&amp;"A"&amp;"*")</f>
        <v/>
      </c>
      <c r="AL84" s="37">
        <f>+COUNTIF(E84:AH84,"*"&amp;"B"&amp;"*")</f>
        <v/>
      </c>
      <c r="AM84" s="37">
        <f>+COUNTIF(E84:AH84,"*"&amp;"C"&amp;"*")</f>
        <v/>
      </c>
      <c r="AN84" s="37">
        <f>+COUNTIF(E84:AH84,"*"&amp;"D"&amp;"*")</f>
        <v/>
      </c>
      <c r="AO84" s="37">
        <f>+COUNTIF(E84:AH84,"*"&amp;"E"&amp;"*")</f>
        <v/>
      </c>
      <c r="AP84" s="37">
        <f>+COUNTIF(E84:AH84,"*"&amp;"F"&amp;"*")</f>
        <v/>
      </c>
      <c r="AQ84" s="37">
        <f>+COUNTIF(E84:AH84,"*"&amp;"G"&amp;"*")</f>
        <v/>
      </c>
      <c r="AR84" s="37">
        <f>+COUNTIF(E84:AH84,"*"&amp;"H"&amp;"*")</f>
        <v/>
      </c>
      <c r="AS84" s="37">
        <f>+COUNTIF(E84:AH84,"*"&amp;"I"&amp;"*")</f>
        <v/>
      </c>
      <c r="AT84" s="37">
        <f>+COUNTIF(E84:AH84,"*"&amp;"J"&amp;"*")</f>
        <v/>
      </c>
      <c r="AU84" s="37">
        <f>+COUNTIF(E84:AH84,"*"&amp;"K"&amp;"*")</f>
        <v/>
      </c>
      <c r="AV84" s="37">
        <f>+COUNTIF(E84:AH84,"*"&amp;"L"&amp;"*")</f>
        <v/>
      </c>
      <c r="AW84" s="37">
        <f>+COUNTIF(E84:AH84,"*"&amp;"M"&amp;"*")</f>
        <v/>
      </c>
      <c r="AX84" s="37">
        <f>+COUNTIF(E84:AH84,"*"&amp;"N"&amp;"*")</f>
        <v/>
      </c>
      <c r="AY84" s="396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306">
        <f>AY84*$B$25</f>
        <v/>
      </c>
    </row>
    <row r="85" ht="21" customHeight="1" thickBot="1">
      <c r="A85" s="389" t="inlineStr">
        <is>
          <t>Break</t>
        </is>
      </c>
      <c r="B85" s="390" t="inlineStr">
        <is>
          <t>21:00</t>
        </is>
      </c>
      <c r="C85" s="249" t="inlineStr">
        <is>
          <t>PT</t>
        </is>
      </c>
      <c r="D85" s="391" t="inlineStr">
        <is>
          <t>Mo - Su</t>
        </is>
      </c>
      <c r="E85" s="1086" t="n"/>
      <c r="F85" s="1086" t="n"/>
      <c r="G85" s="1086" t="n"/>
      <c r="H85" s="1086" t="n"/>
      <c r="I85" s="1086" t="n"/>
      <c r="J85" s="1091" t="n"/>
      <c r="K85" s="1091" t="n"/>
      <c r="L85" s="1086" t="n"/>
      <c r="M85" s="1086" t="n"/>
      <c r="N85" s="1086" t="n"/>
      <c r="O85" s="1086" t="n"/>
      <c r="P85" s="1086" t="n"/>
      <c r="Q85" s="1091" t="n"/>
      <c r="R85" s="1091" t="n"/>
      <c r="S85" s="1086" t="n"/>
      <c r="T85" s="1086" t="n"/>
      <c r="U85" s="1086" t="n"/>
      <c r="V85" s="1086" t="n"/>
      <c r="W85" s="1086" t="n"/>
      <c r="X85" s="1091" t="n"/>
      <c r="Y85" s="1091" t="n"/>
      <c r="Z85" s="1086" t="n"/>
      <c r="AA85" s="1086" t="n"/>
      <c r="AB85" s="1086" t="n"/>
      <c r="AC85" s="1086" t="n"/>
      <c r="AD85" s="1086" t="n"/>
      <c r="AE85" s="1091" t="n"/>
      <c r="AF85" s="1091" t="n"/>
      <c r="AG85" s="1086" t="n"/>
      <c r="AH85" s="1086" t="n"/>
      <c r="AI85" s="34">
        <f>COUNTA(E85:AH85)</f>
        <v/>
      </c>
      <c r="AK85" s="393">
        <f>+COUNTIF(E85:AH85,"*"&amp;"A"&amp;"*")</f>
        <v/>
      </c>
      <c r="AL85" s="37">
        <f>+COUNTIF(E85:AH85,"*"&amp;"B"&amp;"*")</f>
        <v/>
      </c>
      <c r="AM85" s="37">
        <f>+COUNTIF(E85:AH85,"*"&amp;"C"&amp;"*")</f>
        <v/>
      </c>
      <c r="AN85" s="37">
        <f>+COUNTIF(E85:AH85,"*"&amp;"D"&amp;"*")</f>
        <v/>
      </c>
      <c r="AO85" s="37">
        <f>+COUNTIF(E85:AH85,"*"&amp;"E"&amp;"*")</f>
        <v/>
      </c>
      <c r="AP85" s="37">
        <f>+COUNTIF(E85:AH85,"*"&amp;"F"&amp;"*")</f>
        <v/>
      </c>
      <c r="AQ85" s="37">
        <f>+COUNTIF(E85:AH85,"*"&amp;"G"&amp;"*")</f>
        <v/>
      </c>
      <c r="AR85" s="37">
        <f>+COUNTIF(E85:AH85,"*"&amp;"H"&amp;"*")</f>
        <v/>
      </c>
      <c r="AS85" s="37">
        <f>+COUNTIF(E85:AH85,"*"&amp;"I"&amp;"*")</f>
        <v/>
      </c>
      <c r="AT85" s="37">
        <f>+COUNTIF(E85:AH85,"*"&amp;"J"&amp;"*")</f>
        <v/>
      </c>
      <c r="AU85" s="37">
        <f>+COUNTIF(E85:AH85,"*"&amp;"K"&amp;"*")</f>
        <v/>
      </c>
      <c r="AV85" s="37">
        <f>+COUNTIF(E85:AH85,"*"&amp;"L"&amp;"*")</f>
        <v/>
      </c>
      <c r="AW85" s="37">
        <f>+COUNTIF(E85:AH85,"*"&amp;"M"&amp;"*")</f>
        <v/>
      </c>
      <c r="AX85" s="37">
        <f>+COUNTIF(E85:AH85,"*"&amp;"N"&amp;"*")</f>
        <v/>
      </c>
      <c r="AY85" s="396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306">
        <f>AY85*$B$25</f>
        <v/>
      </c>
    </row>
    <row r="86" ht="21" customHeight="1" thickBot="1">
      <c r="A86" s="389" t="inlineStr">
        <is>
          <t>Break</t>
        </is>
      </c>
      <c r="B86" s="390" t="inlineStr">
        <is>
          <t>21:15</t>
        </is>
      </c>
      <c r="C86" s="249" t="inlineStr">
        <is>
          <t>PT</t>
        </is>
      </c>
      <c r="D86" s="391" t="inlineStr">
        <is>
          <t>Mo - Su</t>
        </is>
      </c>
      <c r="E86" s="1086" t="n"/>
      <c r="F86" s="1086" t="n"/>
      <c r="G86" s="1086" t="n"/>
      <c r="H86" s="1086" t="n"/>
      <c r="I86" s="1086" t="n"/>
      <c r="J86" s="1091" t="n"/>
      <c r="K86" s="1091" t="n"/>
      <c r="L86" s="1086" t="n"/>
      <c r="M86" s="1086" t="n"/>
      <c r="N86" s="1086" t="n"/>
      <c r="O86" s="1086" t="n"/>
      <c r="P86" s="1086" t="n"/>
      <c r="Q86" s="1091" t="n"/>
      <c r="R86" s="1091" t="n"/>
      <c r="S86" s="1086" t="n"/>
      <c r="T86" s="1086" t="n"/>
      <c r="U86" s="1086" t="n"/>
      <c r="V86" s="1086" t="n"/>
      <c r="W86" s="1086" t="n"/>
      <c r="X86" s="1091" t="n"/>
      <c r="Y86" s="1091" t="n"/>
      <c r="Z86" s="1086" t="n"/>
      <c r="AA86" s="1086" t="n"/>
      <c r="AB86" s="1086" t="n"/>
      <c r="AC86" s="1086" t="n"/>
      <c r="AD86" s="1086" t="n"/>
      <c r="AE86" s="1091" t="n"/>
      <c r="AF86" s="1091" t="n"/>
      <c r="AG86" s="1086" t="n"/>
      <c r="AH86" s="1086" t="n"/>
      <c r="AI86" s="34">
        <f>COUNTA(E86:AH86)</f>
        <v/>
      </c>
      <c r="AK86" s="393">
        <f>+COUNTIF(E86:AH86,"*"&amp;"A"&amp;"*")</f>
        <v/>
      </c>
      <c r="AL86" s="37">
        <f>+COUNTIF(E86:AH86,"*"&amp;"B"&amp;"*")</f>
        <v/>
      </c>
      <c r="AM86" s="37">
        <f>+COUNTIF(E86:AH86,"*"&amp;"C"&amp;"*")</f>
        <v/>
      </c>
      <c r="AN86" s="37">
        <f>+COUNTIF(E86:AH86,"*"&amp;"D"&amp;"*")</f>
        <v/>
      </c>
      <c r="AO86" s="37">
        <f>+COUNTIF(E86:AH86,"*"&amp;"E"&amp;"*")</f>
        <v/>
      </c>
      <c r="AP86" s="37">
        <f>+COUNTIF(E86:AH86,"*"&amp;"F"&amp;"*")</f>
        <v/>
      </c>
      <c r="AQ86" s="37">
        <f>+COUNTIF(E86:AH86,"*"&amp;"G"&amp;"*")</f>
        <v/>
      </c>
      <c r="AR86" s="37">
        <f>+COUNTIF(E86:AH86,"*"&amp;"H"&amp;"*")</f>
        <v/>
      </c>
      <c r="AS86" s="37">
        <f>+COUNTIF(E86:AH86,"*"&amp;"I"&amp;"*")</f>
        <v/>
      </c>
      <c r="AT86" s="37">
        <f>+COUNTIF(E86:AH86,"*"&amp;"J"&amp;"*")</f>
        <v/>
      </c>
      <c r="AU86" s="37">
        <f>+COUNTIF(E86:AH86,"*"&amp;"K"&amp;"*")</f>
        <v/>
      </c>
      <c r="AV86" s="37">
        <f>+COUNTIF(E86:AH86,"*"&amp;"L"&amp;"*")</f>
        <v/>
      </c>
      <c r="AW86" s="37">
        <f>+COUNTIF(E86:AH86,"*"&amp;"M"&amp;"*")</f>
        <v/>
      </c>
      <c r="AX86" s="37">
        <f>+COUNTIF(E86:AH86,"*"&amp;"N"&amp;"*")</f>
        <v/>
      </c>
      <c r="AY86" s="396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306">
        <f>AY86*$B$25</f>
        <v/>
      </c>
    </row>
    <row r="87" ht="21" customHeight="1" thickBot="1">
      <c r="A87" s="389" t="inlineStr">
        <is>
          <t>Break</t>
        </is>
      </c>
      <c r="B87" s="390" t="inlineStr">
        <is>
          <t>21:30</t>
        </is>
      </c>
      <c r="C87" s="249" t="inlineStr">
        <is>
          <t>PT</t>
        </is>
      </c>
      <c r="D87" s="391" t="inlineStr">
        <is>
          <t>Mo - Su</t>
        </is>
      </c>
      <c r="E87" s="1086" t="n"/>
      <c r="F87" s="1086" t="n"/>
      <c r="G87" s="1086" t="n"/>
      <c r="H87" s="1086" t="n"/>
      <c r="I87" s="1086" t="n"/>
      <c r="J87" s="1091" t="n"/>
      <c r="K87" s="1091" t="n"/>
      <c r="L87" s="1086" t="n"/>
      <c r="M87" s="1086" t="n"/>
      <c r="N87" s="1086" t="n"/>
      <c r="O87" s="1086" t="n"/>
      <c r="P87" s="1086" t="n"/>
      <c r="Q87" s="1091" t="n"/>
      <c r="R87" s="1091" t="n"/>
      <c r="S87" s="1086" t="n"/>
      <c r="T87" s="1086" t="n"/>
      <c r="U87" s="1086" t="n"/>
      <c r="V87" s="1086" t="n"/>
      <c r="W87" s="1086" t="n"/>
      <c r="X87" s="1091" t="n"/>
      <c r="Y87" s="1091" t="n"/>
      <c r="Z87" s="1086" t="n"/>
      <c r="AA87" s="1086" t="n"/>
      <c r="AB87" s="1086" t="n"/>
      <c r="AC87" s="1086" t="n"/>
      <c r="AD87" s="1086" t="n"/>
      <c r="AE87" s="1091" t="n"/>
      <c r="AF87" s="1091" t="n"/>
      <c r="AG87" s="1086" t="n"/>
      <c r="AH87" s="1086" t="n"/>
      <c r="AI87" s="34">
        <f>COUNTA(E87:AH87)</f>
        <v/>
      </c>
      <c r="AK87" s="393">
        <f>+COUNTIF(E87:AH87,"*"&amp;"A"&amp;"*")</f>
        <v/>
      </c>
      <c r="AL87" s="37">
        <f>+COUNTIF(E87:AH87,"*"&amp;"B"&amp;"*")</f>
        <v/>
      </c>
      <c r="AM87" s="37">
        <f>+COUNTIF(E87:AH87,"*"&amp;"C"&amp;"*")</f>
        <v/>
      </c>
      <c r="AN87" s="37">
        <f>+COUNTIF(E87:AH87,"*"&amp;"D"&amp;"*")</f>
        <v/>
      </c>
      <c r="AO87" s="37">
        <f>+COUNTIF(E87:AH87,"*"&amp;"E"&amp;"*")</f>
        <v/>
      </c>
      <c r="AP87" s="37">
        <f>+COUNTIF(E87:AH87,"*"&amp;"F"&amp;"*")</f>
        <v/>
      </c>
      <c r="AQ87" s="37">
        <f>+COUNTIF(E87:AH87,"*"&amp;"G"&amp;"*")</f>
        <v/>
      </c>
      <c r="AR87" s="37">
        <f>+COUNTIF(E87:AH87,"*"&amp;"H"&amp;"*")</f>
        <v/>
      </c>
      <c r="AS87" s="37">
        <f>+COUNTIF(E87:AH87,"*"&amp;"I"&amp;"*")</f>
        <v/>
      </c>
      <c r="AT87" s="37">
        <f>+COUNTIF(E87:AH87,"*"&amp;"J"&amp;"*")</f>
        <v/>
      </c>
      <c r="AU87" s="37">
        <f>+COUNTIF(E87:AH87,"*"&amp;"K"&amp;"*")</f>
        <v/>
      </c>
      <c r="AV87" s="37">
        <f>+COUNTIF(E87:AH87,"*"&amp;"L"&amp;"*")</f>
        <v/>
      </c>
      <c r="AW87" s="37">
        <f>+COUNTIF(E87:AH87,"*"&amp;"M"&amp;"*")</f>
        <v/>
      </c>
      <c r="AX87" s="37">
        <f>+COUNTIF(E87:AH87,"*"&amp;"N"&amp;"*")</f>
        <v/>
      </c>
      <c r="AY87" s="396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306">
        <f>AY87*$B$25</f>
        <v/>
      </c>
    </row>
    <row r="88" ht="21" customHeight="1" thickBot="1">
      <c r="A88" s="389" t="inlineStr">
        <is>
          <t>Break</t>
        </is>
      </c>
      <c r="B88" s="390" t="inlineStr">
        <is>
          <t>21:45</t>
        </is>
      </c>
      <c r="C88" s="249" t="inlineStr">
        <is>
          <t>PT</t>
        </is>
      </c>
      <c r="D88" s="391" t="inlineStr">
        <is>
          <t>Mo - Su</t>
        </is>
      </c>
      <c r="E88" s="1086" t="n"/>
      <c r="F88" s="1086" t="n"/>
      <c r="G88" s="1086" t="n"/>
      <c r="H88" s="1086" t="n"/>
      <c r="I88" s="1086" t="n"/>
      <c r="J88" s="1091" t="n"/>
      <c r="K88" s="1091" t="n"/>
      <c r="L88" s="1086" t="n"/>
      <c r="M88" s="1086" t="n"/>
      <c r="N88" s="1086" t="n"/>
      <c r="O88" s="1086" t="n"/>
      <c r="P88" s="1086" t="n"/>
      <c r="Q88" s="1091" t="n"/>
      <c r="R88" s="1091" t="n"/>
      <c r="S88" s="1086" t="n"/>
      <c r="T88" s="1086" t="n"/>
      <c r="U88" s="1086" t="n"/>
      <c r="V88" s="1086" t="n"/>
      <c r="W88" s="1086" t="n"/>
      <c r="X88" s="1091" t="n"/>
      <c r="Y88" s="1091" t="n"/>
      <c r="Z88" s="1086" t="n"/>
      <c r="AA88" s="1086" t="n"/>
      <c r="AB88" s="1086" t="n"/>
      <c r="AC88" s="1086" t="n"/>
      <c r="AD88" s="1086" t="n"/>
      <c r="AE88" s="1091" t="n"/>
      <c r="AF88" s="1091" t="n"/>
      <c r="AG88" s="1086" t="n"/>
      <c r="AH88" s="1086" t="n"/>
      <c r="AI88" s="34">
        <f>COUNTA(E88:AH88)</f>
        <v/>
      </c>
      <c r="AK88" s="393">
        <f>+COUNTIF(E88:AH88,"*"&amp;"A"&amp;"*")</f>
        <v/>
      </c>
      <c r="AL88" s="37">
        <f>+COUNTIF(E88:AH88,"*"&amp;"B"&amp;"*")</f>
        <v/>
      </c>
      <c r="AM88" s="37">
        <f>+COUNTIF(E88:AH88,"*"&amp;"C"&amp;"*")</f>
        <v/>
      </c>
      <c r="AN88" s="37">
        <f>+COUNTIF(E88:AH88,"*"&amp;"D"&amp;"*")</f>
        <v/>
      </c>
      <c r="AO88" s="37">
        <f>+COUNTIF(E88:AH88,"*"&amp;"E"&amp;"*")</f>
        <v/>
      </c>
      <c r="AP88" s="37">
        <f>+COUNTIF(E88:AH88,"*"&amp;"F"&amp;"*")</f>
        <v/>
      </c>
      <c r="AQ88" s="37">
        <f>+COUNTIF(E88:AH88,"*"&amp;"G"&amp;"*")</f>
        <v/>
      </c>
      <c r="AR88" s="37">
        <f>+COUNTIF(E88:AH88,"*"&amp;"H"&amp;"*")</f>
        <v/>
      </c>
      <c r="AS88" s="37">
        <f>+COUNTIF(E88:AH88,"*"&amp;"I"&amp;"*")</f>
        <v/>
      </c>
      <c r="AT88" s="37">
        <f>+COUNTIF(E88:AH88,"*"&amp;"J"&amp;"*")</f>
        <v/>
      </c>
      <c r="AU88" s="37">
        <f>+COUNTIF(E88:AH88,"*"&amp;"K"&amp;"*")</f>
        <v/>
      </c>
      <c r="AV88" s="37">
        <f>+COUNTIF(E88:AH88,"*"&amp;"L"&amp;"*")</f>
        <v/>
      </c>
      <c r="AW88" s="37">
        <f>+COUNTIF(E88:AH88,"*"&amp;"M"&amp;"*")</f>
        <v/>
      </c>
      <c r="AX88" s="37">
        <f>+COUNTIF(E88:AH88,"*"&amp;"N"&amp;"*")</f>
        <v/>
      </c>
      <c r="AY88" s="396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306">
        <f>AY88*$B$25</f>
        <v/>
      </c>
    </row>
    <row r="89" ht="21" customHeight="1" thickBot="1">
      <c r="A89" s="389" t="inlineStr">
        <is>
          <t>Break</t>
        </is>
      </c>
      <c r="B89" s="390" t="inlineStr">
        <is>
          <t>22:00</t>
        </is>
      </c>
      <c r="C89" s="249" t="inlineStr">
        <is>
          <t>PT</t>
        </is>
      </c>
      <c r="D89" s="391" t="inlineStr">
        <is>
          <t>Mo - Su</t>
        </is>
      </c>
      <c r="E89" s="1086" t="n"/>
      <c r="F89" s="1086" t="n"/>
      <c r="G89" s="1086" t="n"/>
      <c r="H89" s="1086" t="n"/>
      <c r="I89" s="1086" t="n"/>
      <c r="J89" s="1091" t="n"/>
      <c r="K89" s="1091" t="n"/>
      <c r="L89" s="1086" t="n"/>
      <c r="M89" s="1086" t="n"/>
      <c r="N89" s="1086" t="n"/>
      <c r="O89" s="1086" t="n"/>
      <c r="P89" s="1086" t="n"/>
      <c r="Q89" s="1091" t="n"/>
      <c r="R89" s="1091" t="n"/>
      <c r="S89" s="1086" t="n"/>
      <c r="T89" s="1086" t="n"/>
      <c r="U89" s="1086" t="n"/>
      <c r="V89" s="1086" t="n"/>
      <c r="W89" s="1086" t="n"/>
      <c r="X89" s="1091" t="n"/>
      <c r="Y89" s="1091" t="n"/>
      <c r="Z89" s="1086" t="n"/>
      <c r="AA89" s="1086" t="n"/>
      <c r="AB89" s="1086" t="n"/>
      <c r="AC89" s="1086" t="n"/>
      <c r="AD89" s="1086" t="n"/>
      <c r="AE89" s="1091" t="n"/>
      <c r="AF89" s="1091" t="n"/>
      <c r="AG89" s="1086" t="n"/>
      <c r="AH89" s="1086" t="n"/>
      <c r="AI89" s="34">
        <f>COUNTA(E89:AH89)</f>
        <v/>
      </c>
      <c r="AK89" s="393">
        <f>+COUNTIF(E89:AH89,"*"&amp;"A"&amp;"*")</f>
        <v/>
      </c>
      <c r="AL89" s="37">
        <f>+COUNTIF(E89:AH89,"*"&amp;"B"&amp;"*")</f>
        <v/>
      </c>
      <c r="AM89" s="37">
        <f>+COUNTIF(E89:AH89,"*"&amp;"C"&amp;"*")</f>
        <v/>
      </c>
      <c r="AN89" s="37">
        <f>+COUNTIF(E89:AH89,"*"&amp;"D"&amp;"*")</f>
        <v/>
      </c>
      <c r="AO89" s="37">
        <f>+COUNTIF(E89:AH89,"*"&amp;"E"&amp;"*")</f>
        <v/>
      </c>
      <c r="AP89" s="37">
        <f>+COUNTIF(E89:AH89,"*"&amp;"F"&amp;"*")</f>
        <v/>
      </c>
      <c r="AQ89" s="37">
        <f>+COUNTIF(E89:AH89,"*"&amp;"G"&amp;"*")</f>
        <v/>
      </c>
      <c r="AR89" s="37">
        <f>+COUNTIF(E89:AH89,"*"&amp;"H"&amp;"*")</f>
        <v/>
      </c>
      <c r="AS89" s="37">
        <f>+COUNTIF(E89:AH89,"*"&amp;"I"&amp;"*")</f>
        <v/>
      </c>
      <c r="AT89" s="37">
        <f>+COUNTIF(E89:AH89,"*"&amp;"J"&amp;"*")</f>
        <v/>
      </c>
      <c r="AU89" s="37">
        <f>+COUNTIF(E89:AH89,"*"&amp;"K"&amp;"*")</f>
        <v/>
      </c>
      <c r="AV89" s="37">
        <f>+COUNTIF(E89:AH89,"*"&amp;"L"&amp;"*")</f>
        <v/>
      </c>
      <c r="AW89" s="37">
        <f>+COUNTIF(E89:AH89,"*"&amp;"M"&amp;"*")</f>
        <v/>
      </c>
      <c r="AX89" s="37">
        <f>+COUNTIF(E89:AH89,"*"&amp;"N"&amp;"*")</f>
        <v/>
      </c>
      <c r="AY89" s="396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306">
        <f>AY89*$B$25</f>
        <v/>
      </c>
    </row>
    <row r="90" ht="21" customHeight="1" thickBot="1">
      <c r="A90" s="389" t="inlineStr">
        <is>
          <t>Break</t>
        </is>
      </c>
      <c r="B90" s="390" t="inlineStr">
        <is>
          <t>22:15</t>
        </is>
      </c>
      <c r="C90" s="249" t="inlineStr">
        <is>
          <t>PT</t>
        </is>
      </c>
      <c r="D90" s="391" t="inlineStr">
        <is>
          <t>Mo - Su</t>
        </is>
      </c>
      <c r="E90" s="1086" t="n"/>
      <c r="F90" s="1086" t="n"/>
      <c r="G90" s="1086" t="n"/>
      <c r="H90" s="1086" t="n"/>
      <c r="I90" s="1086" t="n"/>
      <c r="J90" s="1091" t="n"/>
      <c r="K90" s="1091" t="n"/>
      <c r="L90" s="1086" t="n"/>
      <c r="M90" s="1086" t="n"/>
      <c r="N90" s="1086" t="n"/>
      <c r="O90" s="1086" t="n"/>
      <c r="P90" s="1086" t="n"/>
      <c r="Q90" s="1091" t="n"/>
      <c r="R90" s="1091" t="n"/>
      <c r="S90" s="1086" t="n"/>
      <c r="T90" s="1086" t="n"/>
      <c r="U90" s="1086" t="n"/>
      <c r="V90" s="1086" t="n"/>
      <c r="W90" s="1086" t="n"/>
      <c r="X90" s="1091" t="n"/>
      <c r="Y90" s="1091" t="n"/>
      <c r="Z90" s="1086" t="n"/>
      <c r="AA90" s="1086" t="n"/>
      <c r="AB90" s="1086" t="n"/>
      <c r="AC90" s="1086" t="n"/>
      <c r="AD90" s="1086" t="n"/>
      <c r="AE90" s="1091" t="n"/>
      <c r="AF90" s="1091" t="n"/>
      <c r="AG90" s="1086" t="n"/>
      <c r="AH90" s="1086" t="n"/>
      <c r="AI90" s="34">
        <f>COUNTA(E90:AH90)</f>
        <v/>
      </c>
      <c r="AK90" s="393">
        <f>+COUNTIF(E90:AH90,"*"&amp;"A"&amp;"*")</f>
        <v/>
      </c>
      <c r="AL90" s="37">
        <f>+COUNTIF(E90:AH90,"*"&amp;"B"&amp;"*")</f>
        <v/>
      </c>
      <c r="AM90" s="37">
        <f>+COUNTIF(E90:AH90,"*"&amp;"C"&amp;"*")</f>
        <v/>
      </c>
      <c r="AN90" s="37">
        <f>+COUNTIF(E90:AH90,"*"&amp;"D"&amp;"*")</f>
        <v/>
      </c>
      <c r="AO90" s="37">
        <f>+COUNTIF(E90:AH90,"*"&amp;"E"&amp;"*")</f>
        <v/>
      </c>
      <c r="AP90" s="37">
        <f>+COUNTIF(E90:AH90,"*"&amp;"F"&amp;"*")</f>
        <v/>
      </c>
      <c r="AQ90" s="37">
        <f>+COUNTIF(E90:AH90,"*"&amp;"G"&amp;"*")</f>
        <v/>
      </c>
      <c r="AR90" s="37">
        <f>+COUNTIF(E90:AH90,"*"&amp;"H"&amp;"*")</f>
        <v/>
      </c>
      <c r="AS90" s="37">
        <f>+COUNTIF(E90:AH90,"*"&amp;"I"&amp;"*")</f>
        <v/>
      </c>
      <c r="AT90" s="37">
        <f>+COUNTIF(E90:AH90,"*"&amp;"J"&amp;"*")</f>
        <v/>
      </c>
      <c r="AU90" s="37">
        <f>+COUNTIF(E90:AH90,"*"&amp;"K"&amp;"*")</f>
        <v/>
      </c>
      <c r="AV90" s="37">
        <f>+COUNTIF(E90:AH90,"*"&amp;"L"&amp;"*")</f>
        <v/>
      </c>
      <c r="AW90" s="37">
        <f>+COUNTIF(E90:AH90,"*"&amp;"M"&amp;"*")</f>
        <v/>
      </c>
      <c r="AX90" s="37">
        <f>+COUNTIF(E90:AH90,"*"&amp;"N"&amp;"*")</f>
        <v/>
      </c>
      <c r="AY90" s="396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306">
        <f>AY90*$B$25</f>
        <v/>
      </c>
    </row>
    <row r="91" ht="21" customHeight="1" thickBot="1">
      <c r="A91" s="389" t="inlineStr">
        <is>
          <t>Break</t>
        </is>
      </c>
      <c r="B91" s="390" t="inlineStr">
        <is>
          <t>22:30</t>
        </is>
      </c>
      <c r="C91" s="249" t="inlineStr">
        <is>
          <t>PT</t>
        </is>
      </c>
      <c r="D91" s="391" t="inlineStr">
        <is>
          <t>Mo - Su</t>
        </is>
      </c>
      <c r="E91" s="1086" t="n"/>
      <c r="F91" s="1086" t="n"/>
      <c r="G91" s="1086" t="n"/>
      <c r="H91" s="1086" t="n"/>
      <c r="I91" s="1086" t="n"/>
      <c r="J91" s="1091" t="n"/>
      <c r="K91" s="1091" t="n"/>
      <c r="L91" s="1086" t="n"/>
      <c r="M91" s="1086" t="n"/>
      <c r="N91" s="1086" t="n"/>
      <c r="O91" s="1086" t="n"/>
      <c r="P91" s="1086" t="n"/>
      <c r="Q91" s="1091" t="n"/>
      <c r="R91" s="1091" t="n"/>
      <c r="S91" s="1086" t="n"/>
      <c r="T91" s="1086" t="n"/>
      <c r="U91" s="1086" t="n"/>
      <c r="V91" s="1086" t="n"/>
      <c r="W91" s="1086" t="n"/>
      <c r="X91" s="1091" t="n"/>
      <c r="Y91" s="1091" t="n"/>
      <c r="Z91" s="1086" t="n"/>
      <c r="AA91" s="1086" t="n"/>
      <c r="AB91" s="1086" t="n"/>
      <c r="AC91" s="1086" t="n"/>
      <c r="AD91" s="1086" t="n"/>
      <c r="AE91" s="1091" t="n"/>
      <c r="AF91" s="1091" t="n"/>
      <c r="AG91" s="1086" t="n"/>
      <c r="AH91" s="1086" t="n"/>
      <c r="AI91" s="34">
        <f>COUNTA(E91:AH91)</f>
        <v/>
      </c>
      <c r="AK91" s="393">
        <f>+COUNTIF(E91:AH91,"*"&amp;"A"&amp;"*")</f>
        <v/>
      </c>
      <c r="AL91" s="37">
        <f>+COUNTIF(E91:AH91,"*"&amp;"B"&amp;"*")</f>
        <v/>
      </c>
      <c r="AM91" s="37">
        <f>+COUNTIF(E91:AH91,"*"&amp;"C"&amp;"*")</f>
        <v/>
      </c>
      <c r="AN91" s="37">
        <f>+COUNTIF(E91:AH91,"*"&amp;"D"&amp;"*")</f>
        <v/>
      </c>
      <c r="AO91" s="37">
        <f>+COUNTIF(E91:AH91,"*"&amp;"E"&amp;"*")</f>
        <v/>
      </c>
      <c r="AP91" s="37">
        <f>+COUNTIF(E91:AH91,"*"&amp;"F"&amp;"*")</f>
        <v/>
      </c>
      <c r="AQ91" s="37">
        <f>+COUNTIF(E91:AH91,"*"&amp;"G"&amp;"*")</f>
        <v/>
      </c>
      <c r="AR91" s="37">
        <f>+COUNTIF(E91:AH91,"*"&amp;"H"&amp;"*")</f>
        <v/>
      </c>
      <c r="AS91" s="37">
        <f>+COUNTIF(E91:AH91,"*"&amp;"I"&amp;"*")</f>
        <v/>
      </c>
      <c r="AT91" s="37">
        <f>+COUNTIF(E91:AH91,"*"&amp;"J"&amp;"*")</f>
        <v/>
      </c>
      <c r="AU91" s="37">
        <f>+COUNTIF(E91:AH91,"*"&amp;"K"&amp;"*")</f>
        <v/>
      </c>
      <c r="AV91" s="37">
        <f>+COUNTIF(E91:AH91,"*"&amp;"L"&amp;"*")</f>
        <v/>
      </c>
      <c r="AW91" s="37">
        <f>+COUNTIF(E91:AH91,"*"&amp;"M"&amp;"*")</f>
        <v/>
      </c>
      <c r="AX91" s="37">
        <f>+COUNTIF(E91:AH91,"*"&amp;"N"&amp;"*")</f>
        <v/>
      </c>
      <c r="AY91" s="396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306">
        <f>AY91*$B$25</f>
        <v/>
      </c>
    </row>
    <row r="92" ht="21" customHeight="1" thickBot="1">
      <c r="A92" s="389" t="inlineStr">
        <is>
          <t>Break</t>
        </is>
      </c>
      <c r="B92" s="390" t="inlineStr">
        <is>
          <t>22:45</t>
        </is>
      </c>
      <c r="C92" s="249" t="inlineStr">
        <is>
          <t>PT</t>
        </is>
      </c>
      <c r="D92" s="391" t="inlineStr">
        <is>
          <t>Mo - Su</t>
        </is>
      </c>
      <c r="E92" s="1086" t="n"/>
      <c r="F92" s="1086" t="n"/>
      <c r="G92" s="1086" t="n"/>
      <c r="H92" s="1086" t="n"/>
      <c r="I92" s="1086" t="n"/>
      <c r="J92" s="1091" t="n"/>
      <c r="K92" s="1091" t="n"/>
      <c r="L92" s="1086" t="n"/>
      <c r="M92" s="1086" t="n"/>
      <c r="N92" s="1086" t="n"/>
      <c r="O92" s="1086" t="n"/>
      <c r="P92" s="1086" t="n"/>
      <c r="Q92" s="1091" t="n"/>
      <c r="R92" s="1091" t="n"/>
      <c r="S92" s="1086" t="n"/>
      <c r="T92" s="1086" t="n"/>
      <c r="U92" s="1086" t="n"/>
      <c r="V92" s="1086" t="n"/>
      <c r="W92" s="1086" t="n"/>
      <c r="X92" s="1091" t="n"/>
      <c r="Y92" s="1091" t="n"/>
      <c r="Z92" s="1086" t="n"/>
      <c r="AA92" s="1086" t="n"/>
      <c r="AB92" s="1086" t="n"/>
      <c r="AC92" s="1086" t="n"/>
      <c r="AD92" s="1086" t="n"/>
      <c r="AE92" s="1091" t="n"/>
      <c r="AF92" s="1091" t="n"/>
      <c r="AG92" s="1086" t="n"/>
      <c r="AH92" s="1086" t="n"/>
      <c r="AI92" s="34">
        <f>COUNTA(E92:AH92)</f>
        <v/>
      </c>
      <c r="AK92" s="393">
        <f>+COUNTIF(E92:AH92,"*"&amp;"A"&amp;"*")</f>
        <v/>
      </c>
      <c r="AL92" s="37">
        <f>+COUNTIF(E92:AH92,"*"&amp;"B"&amp;"*")</f>
        <v/>
      </c>
      <c r="AM92" s="37">
        <f>+COUNTIF(E92:AH92,"*"&amp;"C"&amp;"*")</f>
        <v/>
      </c>
      <c r="AN92" s="37">
        <f>+COUNTIF(E92:AH92,"*"&amp;"D"&amp;"*")</f>
        <v/>
      </c>
      <c r="AO92" s="37">
        <f>+COUNTIF(E92:AH92,"*"&amp;"E"&amp;"*")</f>
        <v/>
      </c>
      <c r="AP92" s="37">
        <f>+COUNTIF(E92:AH92,"*"&amp;"F"&amp;"*")</f>
        <v/>
      </c>
      <c r="AQ92" s="37">
        <f>+COUNTIF(E92:AH92,"*"&amp;"G"&amp;"*")</f>
        <v/>
      </c>
      <c r="AR92" s="37">
        <f>+COUNTIF(E92:AH92,"*"&amp;"H"&amp;"*")</f>
        <v/>
      </c>
      <c r="AS92" s="37">
        <f>+COUNTIF(E92:AH92,"*"&amp;"I"&amp;"*")</f>
        <v/>
      </c>
      <c r="AT92" s="37">
        <f>+COUNTIF(E92:AH92,"*"&amp;"J"&amp;"*")</f>
        <v/>
      </c>
      <c r="AU92" s="37">
        <f>+COUNTIF(E92:AH92,"*"&amp;"K"&amp;"*")</f>
        <v/>
      </c>
      <c r="AV92" s="37">
        <f>+COUNTIF(E92:AH92,"*"&amp;"L"&amp;"*")</f>
        <v/>
      </c>
      <c r="AW92" s="37">
        <f>+COUNTIF(E92:AH92,"*"&amp;"M"&amp;"*")</f>
        <v/>
      </c>
      <c r="AX92" s="37">
        <f>+COUNTIF(E92:AH92,"*"&amp;"N"&amp;"*")</f>
        <v/>
      </c>
      <c r="AY92" s="396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306">
        <f>AY92*$B$25</f>
        <v/>
      </c>
    </row>
    <row r="93" ht="21" customHeight="1" thickBot="1">
      <c r="A93" s="389" t="inlineStr">
        <is>
          <t>Break</t>
        </is>
      </c>
      <c r="B93" s="390" t="inlineStr">
        <is>
          <t>23:00</t>
        </is>
      </c>
      <c r="C93" s="249" t="inlineStr">
        <is>
          <t>PT</t>
        </is>
      </c>
      <c r="D93" s="391" t="inlineStr">
        <is>
          <t>Mo - Su</t>
        </is>
      </c>
      <c r="E93" s="1086" t="n"/>
      <c r="F93" s="1086" t="n"/>
      <c r="G93" s="1086" t="n"/>
      <c r="H93" s="1086" t="n"/>
      <c r="I93" s="1086" t="n"/>
      <c r="J93" s="1091" t="n"/>
      <c r="K93" s="1091" t="n"/>
      <c r="L93" s="1086" t="n"/>
      <c r="M93" s="1086" t="n"/>
      <c r="N93" s="1086" t="n"/>
      <c r="O93" s="1086" t="n"/>
      <c r="P93" s="1086" t="n"/>
      <c r="Q93" s="1091" t="n"/>
      <c r="R93" s="1091" t="n"/>
      <c r="S93" s="1086" t="n"/>
      <c r="T93" s="1086" t="n"/>
      <c r="U93" s="1086" t="n"/>
      <c r="V93" s="1086" t="n"/>
      <c r="W93" s="1086" t="n"/>
      <c r="X93" s="1091" t="n"/>
      <c r="Y93" s="1091" t="n"/>
      <c r="Z93" s="1086" t="n"/>
      <c r="AA93" s="1086" t="n"/>
      <c r="AB93" s="1086" t="n"/>
      <c r="AC93" s="1086" t="n"/>
      <c r="AD93" s="1086" t="n"/>
      <c r="AE93" s="1091" t="n"/>
      <c r="AF93" s="1091" t="n"/>
      <c r="AG93" s="1086" t="n"/>
      <c r="AH93" s="1086" t="n"/>
      <c r="AI93" s="34">
        <f>COUNTA(E93:AH93)</f>
        <v/>
      </c>
      <c r="AK93" s="393">
        <f>+COUNTIF(E93:AH93,"*"&amp;"A"&amp;"*")</f>
        <v/>
      </c>
      <c r="AL93" s="37">
        <f>+COUNTIF(E93:AH93,"*"&amp;"B"&amp;"*")</f>
        <v/>
      </c>
      <c r="AM93" s="37">
        <f>+COUNTIF(E93:AH93,"*"&amp;"C"&amp;"*")</f>
        <v/>
      </c>
      <c r="AN93" s="37">
        <f>+COUNTIF(E93:AH93,"*"&amp;"D"&amp;"*")</f>
        <v/>
      </c>
      <c r="AO93" s="37">
        <f>+COUNTIF(E93:AH93,"*"&amp;"E"&amp;"*")</f>
        <v/>
      </c>
      <c r="AP93" s="37">
        <f>+COUNTIF(E93:AH93,"*"&amp;"F"&amp;"*")</f>
        <v/>
      </c>
      <c r="AQ93" s="37">
        <f>+COUNTIF(E93:AH93,"*"&amp;"G"&amp;"*")</f>
        <v/>
      </c>
      <c r="AR93" s="37">
        <f>+COUNTIF(E93:AH93,"*"&amp;"H"&amp;"*")</f>
        <v/>
      </c>
      <c r="AS93" s="37">
        <f>+COUNTIF(E93:AH93,"*"&amp;"I"&amp;"*")</f>
        <v/>
      </c>
      <c r="AT93" s="37">
        <f>+COUNTIF(E93:AH93,"*"&amp;"J"&amp;"*")</f>
        <v/>
      </c>
      <c r="AU93" s="37">
        <f>+COUNTIF(E93:AH93,"*"&amp;"K"&amp;"*")</f>
        <v/>
      </c>
      <c r="AV93" s="37">
        <f>+COUNTIF(E93:AH93,"*"&amp;"L"&amp;"*")</f>
        <v/>
      </c>
      <c r="AW93" s="37">
        <f>+COUNTIF(E93:AH93,"*"&amp;"M"&amp;"*")</f>
        <v/>
      </c>
      <c r="AX93" s="37">
        <f>+COUNTIF(E93:AH93,"*"&amp;"N"&amp;"*")</f>
        <v/>
      </c>
      <c r="AY93" s="396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306">
        <f>AY93*$B$25</f>
        <v/>
      </c>
    </row>
    <row r="94" ht="21" customHeight="1" thickBot="1">
      <c r="A94" s="389" t="inlineStr">
        <is>
          <t>Break</t>
        </is>
      </c>
      <c r="B94" s="390" t="inlineStr">
        <is>
          <t>23:15</t>
        </is>
      </c>
      <c r="C94" s="249" t="inlineStr">
        <is>
          <t>NPT</t>
        </is>
      </c>
      <c r="D94" s="391" t="inlineStr">
        <is>
          <t>Mo - Su</t>
        </is>
      </c>
      <c r="E94" s="1086" t="n"/>
      <c r="F94" s="1086" t="n"/>
      <c r="G94" s="1086" t="n"/>
      <c r="H94" s="1086" t="n"/>
      <c r="I94" s="1086" t="n"/>
      <c r="J94" s="1091" t="n"/>
      <c r="K94" s="1091" t="n"/>
      <c r="L94" s="1086" t="n"/>
      <c r="M94" s="1086" t="n"/>
      <c r="N94" s="1086" t="n"/>
      <c r="O94" s="1086" t="n"/>
      <c r="P94" s="1086" t="n"/>
      <c r="Q94" s="1091" t="n"/>
      <c r="R94" s="1091" t="n"/>
      <c r="S94" s="1086" t="n"/>
      <c r="T94" s="1086" t="n"/>
      <c r="U94" s="1086" t="n"/>
      <c r="V94" s="1086" t="n"/>
      <c r="W94" s="1086" t="n"/>
      <c r="X94" s="1091" t="n"/>
      <c r="Y94" s="1091" t="n"/>
      <c r="Z94" s="1086" t="n"/>
      <c r="AA94" s="1086" t="n"/>
      <c r="AB94" s="1086" t="n"/>
      <c r="AC94" s="1086" t="n"/>
      <c r="AD94" s="1086" t="n"/>
      <c r="AE94" s="1091" t="n"/>
      <c r="AF94" s="1091" t="n"/>
      <c r="AG94" s="1086" t="n"/>
      <c r="AH94" s="1086" t="n"/>
      <c r="AI94" s="34">
        <f>COUNTA(E94:AH94)</f>
        <v/>
      </c>
      <c r="AK94" s="393">
        <f>+COUNTIF(E94:AH94,"*"&amp;"A"&amp;"*")</f>
        <v/>
      </c>
      <c r="AL94" s="37">
        <f>+COUNTIF(E94:AH94,"*"&amp;"B"&amp;"*")</f>
        <v/>
      </c>
      <c r="AM94" s="37">
        <f>+COUNTIF(E94:AH94,"*"&amp;"C"&amp;"*")</f>
        <v/>
      </c>
      <c r="AN94" s="37">
        <f>+COUNTIF(E94:AH94,"*"&amp;"D"&amp;"*")</f>
        <v/>
      </c>
      <c r="AO94" s="37">
        <f>+COUNTIF(E94:AH94,"*"&amp;"E"&amp;"*")</f>
        <v/>
      </c>
      <c r="AP94" s="37">
        <f>+COUNTIF(E94:AH94,"*"&amp;"F"&amp;"*")</f>
        <v/>
      </c>
      <c r="AQ94" s="37">
        <f>+COUNTIF(E94:AH94,"*"&amp;"G"&amp;"*")</f>
        <v/>
      </c>
      <c r="AR94" s="37">
        <f>+COUNTIF(E94:AH94,"*"&amp;"H"&amp;"*")</f>
        <v/>
      </c>
      <c r="AS94" s="37">
        <f>+COUNTIF(E94:AH94,"*"&amp;"I"&amp;"*")</f>
        <v/>
      </c>
      <c r="AT94" s="37">
        <f>+COUNTIF(E94:AH94,"*"&amp;"J"&amp;"*")</f>
        <v/>
      </c>
      <c r="AU94" s="37">
        <f>+COUNTIF(E94:AH94,"*"&amp;"K"&amp;"*")</f>
        <v/>
      </c>
      <c r="AV94" s="37">
        <f>+COUNTIF(E94:AH94,"*"&amp;"L"&amp;"*")</f>
        <v/>
      </c>
      <c r="AW94" s="37">
        <f>+COUNTIF(E94:AH94,"*"&amp;"M"&amp;"*")</f>
        <v/>
      </c>
      <c r="AX94" s="37">
        <f>+COUNTIF(E94:AH94,"*"&amp;"N"&amp;"*")</f>
        <v/>
      </c>
      <c r="AY94" s="396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306">
        <f>AY94*$B$25</f>
        <v/>
      </c>
    </row>
    <row r="95" ht="21" customHeight="1" thickBot="1">
      <c r="A95" s="389" t="inlineStr">
        <is>
          <t>Break</t>
        </is>
      </c>
      <c r="B95" s="390" t="inlineStr">
        <is>
          <t>23:30</t>
        </is>
      </c>
      <c r="C95" s="249" t="inlineStr">
        <is>
          <t>NPT</t>
        </is>
      </c>
      <c r="D95" s="391" t="inlineStr">
        <is>
          <t>Mo - Su</t>
        </is>
      </c>
      <c r="E95" s="1086" t="n"/>
      <c r="F95" s="1086" t="n"/>
      <c r="G95" s="1086" t="n"/>
      <c r="H95" s="1086" t="n"/>
      <c r="I95" s="1086" t="n"/>
      <c r="J95" s="1091" t="n"/>
      <c r="K95" s="1091" t="n"/>
      <c r="L95" s="1086" t="n"/>
      <c r="M95" s="1086" t="n"/>
      <c r="N95" s="1086" t="n"/>
      <c r="O95" s="1086" t="n"/>
      <c r="P95" s="1086" t="n"/>
      <c r="Q95" s="1091" t="n"/>
      <c r="R95" s="1091" t="n"/>
      <c r="S95" s="1086" t="n"/>
      <c r="T95" s="1086" t="n"/>
      <c r="U95" s="1086" t="n"/>
      <c r="V95" s="1086" t="n"/>
      <c r="W95" s="1086" t="n"/>
      <c r="X95" s="1091" t="n"/>
      <c r="Y95" s="1091" t="n"/>
      <c r="Z95" s="1086" t="n"/>
      <c r="AA95" s="1086" t="n"/>
      <c r="AB95" s="1086" t="n"/>
      <c r="AC95" s="1086" t="n"/>
      <c r="AD95" s="1086" t="n"/>
      <c r="AE95" s="1091" t="n"/>
      <c r="AF95" s="1091" t="n"/>
      <c r="AG95" s="1086" t="n"/>
      <c r="AH95" s="1086" t="n"/>
      <c r="AI95" s="34">
        <f>COUNTA(E95:AH95)</f>
        <v/>
      </c>
      <c r="AK95" s="393">
        <f>+COUNTIF(E95:AH95,"*"&amp;"A"&amp;"*")</f>
        <v/>
      </c>
      <c r="AL95" s="37">
        <f>+COUNTIF(E95:AH95,"*"&amp;"B"&amp;"*")</f>
        <v/>
      </c>
      <c r="AM95" s="37">
        <f>+COUNTIF(E95:AH95,"*"&amp;"C"&amp;"*")</f>
        <v/>
      </c>
      <c r="AN95" s="37">
        <f>+COUNTIF(E95:AH95,"*"&amp;"D"&amp;"*")</f>
        <v/>
      </c>
      <c r="AO95" s="37">
        <f>+COUNTIF(E95:AH95,"*"&amp;"E"&amp;"*")</f>
        <v/>
      </c>
      <c r="AP95" s="37">
        <f>+COUNTIF(E95:AH95,"*"&amp;"F"&amp;"*")</f>
        <v/>
      </c>
      <c r="AQ95" s="37">
        <f>+COUNTIF(E95:AH95,"*"&amp;"G"&amp;"*")</f>
        <v/>
      </c>
      <c r="AR95" s="37">
        <f>+COUNTIF(E95:AH95,"*"&amp;"H"&amp;"*")</f>
        <v/>
      </c>
      <c r="AS95" s="37">
        <f>+COUNTIF(E95:AH95,"*"&amp;"I"&amp;"*")</f>
        <v/>
      </c>
      <c r="AT95" s="37">
        <f>+COUNTIF(E95:AH95,"*"&amp;"J"&amp;"*")</f>
        <v/>
      </c>
      <c r="AU95" s="37">
        <f>+COUNTIF(E95:AH95,"*"&amp;"K"&amp;"*")</f>
        <v/>
      </c>
      <c r="AV95" s="37">
        <f>+COUNTIF(E95:AH95,"*"&amp;"L"&amp;"*")</f>
        <v/>
      </c>
      <c r="AW95" s="37">
        <f>+COUNTIF(E95:AH95,"*"&amp;"M"&amp;"*")</f>
        <v/>
      </c>
      <c r="AX95" s="37">
        <f>+COUNTIF(E95:AH95,"*"&amp;"N"&amp;"*")</f>
        <v/>
      </c>
      <c r="AY95" s="396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306">
        <f>AY95*$B$25</f>
        <v/>
      </c>
    </row>
    <row r="96" ht="21" customHeight="1">
      <c r="A96" s="389" t="inlineStr">
        <is>
          <t>Break</t>
        </is>
      </c>
      <c r="B96" s="390" t="inlineStr">
        <is>
          <t>23:45</t>
        </is>
      </c>
      <c r="C96" s="249" t="inlineStr">
        <is>
          <t>NPT</t>
        </is>
      </c>
      <c r="D96" s="391" t="inlineStr">
        <is>
          <t>Mo - Su</t>
        </is>
      </c>
      <c r="E96" s="1086" t="n"/>
      <c r="F96" s="1086" t="n"/>
      <c r="G96" s="1086" t="n"/>
      <c r="H96" s="1086" t="n"/>
      <c r="I96" s="1086" t="n"/>
      <c r="J96" s="1091" t="n"/>
      <c r="K96" s="1091" t="n"/>
      <c r="L96" s="1086" t="n"/>
      <c r="M96" s="1086" t="n"/>
      <c r="N96" s="1086" t="n"/>
      <c r="O96" s="1086" t="n"/>
      <c r="P96" s="1086" t="n"/>
      <c r="Q96" s="1091" t="n"/>
      <c r="R96" s="1091" t="n"/>
      <c r="S96" s="1086" t="n"/>
      <c r="T96" s="1086" t="n"/>
      <c r="U96" s="1086" t="n"/>
      <c r="V96" s="1086" t="n"/>
      <c r="W96" s="1086" t="n"/>
      <c r="X96" s="1091" t="n"/>
      <c r="Y96" s="1091" t="n"/>
      <c r="Z96" s="1086" t="n"/>
      <c r="AA96" s="1086" t="n"/>
      <c r="AB96" s="1086" t="n"/>
      <c r="AC96" s="1086" t="n"/>
      <c r="AD96" s="1086" t="n"/>
      <c r="AE96" s="1091" t="n"/>
      <c r="AF96" s="1091" t="n"/>
      <c r="AG96" s="1086" t="n"/>
      <c r="AH96" s="1086" t="n"/>
      <c r="AI96" s="34">
        <f>COUNTA(E96:AH96)</f>
        <v/>
      </c>
      <c r="AK96" s="393">
        <f>+COUNTIF(E96:AH96,"*"&amp;"A"&amp;"*")</f>
        <v/>
      </c>
      <c r="AL96" s="37">
        <f>+COUNTIF(E96:AH96,"*"&amp;"B"&amp;"*")</f>
        <v/>
      </c>
      <c r="AM96" s="37">
        <f>+COUNTIF(E96:AH96,"*"&amp;"C"&amp;"*")</f>
        <v/>
      </c>
      <c r="AN96" s="37">
        <f>+COUNTIF(E96:AH96,"*"&amp;"D"&amp;"*")</f>
        <v/>
      </c>
      <c r="AO96" s="37">
        <f>+COUNTIF(E96:AH96,"*"&amp;"E"&amp;"*")</f>
        <v/>
      </c>
      <c r="AP96" s="37">
        <f>+COUNTIF(E96:AH96,"*"&amp;"F"&amp;"*")</f>
        <v/>
      </c>
      <c r="AQ96" s="37">
        <f>+COUNTIF(E96:AH96,"*"&amp;"G"&amp;"*")</f>
        <v/>
      </c>
      <c r="AR96" s="37">
        <f>+COUNTIF(E96:AH96,"*"&amp;"H"&amp;"*")</f>
        <v/>
      </c>
      <c r="AS96" s="37">
        <f>+COUNTIF(E96:AH96,"*"&amp;"I"&amp;"*")</f>
        <v/>
      </c>
      <c r="AT96" s="37">
        <f>+COUNTIF(E96:AH96,"*"&amp;"J"&amp;"*")</f>
        <v/>
      </c>
      <c r="AU96" s="37">
        <f>+COUNTIF(E96:AH96,"*"&amp;"K"&amp;"*")</f>
        <v/>
      </c>
      <c r="AV96" s="37">
        <f>+COUNTIF(E96:AH96,"*"&amp;"L"&amp;"*")</f>
        <v/>
      </c>
      <c r="AW96" s="37">
        <f>+COUNTIF(E96:AH96,"*"&amp;"M"&amp;"*")</f>
        <v/>
      </c>
      <c r="AX96" s="37">
        <f>+COUNTIF(E96:AH96,"*"&amp;"N"&amp;"*")</f>
        <v/>
      </c>
      <c r="AY96" s="396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306">
        <f>AY96*$B$25</f>
        <v/>
      </c>
    </row>
    <row r="97" ht="21" customHeight="1" thickBot="1">
      <c r="A97" s="307" t="n"/>
      <c r="B97" s="308" t="n"/>
      <c r="C97" s="308" t="n"/>
      <c r="AK97" s="38" t="n"/>
      <c r="AL97" s="38" t="n"/>
      <c r="AM97" s="38" t="n"/>
      <c r="AN97" s="38" t="n"/>
      <c r="AO97" s="38" t="n"/>
      <c r="AP97" s="38" t="n"/>
      <c r="AQ97" s="38" t="n"/>
      <c r="AR97" s="38" t="n"/>
      <c r="AS97" s="38" t="n"/>
      <c r="AT97" s="38" t="n"/>
      <c r="AU97" s="38" t="n"/>
      <c r="AV97" s="38" t="n"/>
      <c r="AW97" s="38" t="n"/>
      <c r="AX97" s="38" t="n"/>
      <c r="AY97" s="38" t="n"/>
      <c r="BQ97" s="35" t="n"/>
    </row>
    <row r="98" ht="21.75" customHeight="1" thickBot="1">
      <c r="A98" s="38" t="n"/>
      <c r="B98" s="38" t="n"/>
      <c r="C98" s="38" t="n"/>
      <c r="D98" s="38" t="n"/>
      <c r="E98" s="309">
        <f>COUNTA(E40:E96)</f>
        <v/>
      </c>
      <c r="F98" s="309">
        <f>COUNTA(F33:F96)</f>
        <v/>
      </c>
      <c r="G98" s="309">
        <f>COUNTA(G33:G96)</f>
        <v/>
      </c>
      <c r="H98" s="309">
        <f>COUNTA(H33:H96)</f>
        <v/>
      </c>
      <c r="I98" s="309">
        <f>COUNTA(I33:I96)</f>
        <v/>
      </c>
      <c r="J98" s="309">
        <f>COUNTA(J33:J96)</f>
        <v/>
      </c>
      <c r="K98" s="309">
        <f>COUNTA(K33:K96)</f>
        <v/>
      </c>
      <c r="L98" s="309">
        <f>COUNTA(L33:L96)</f>
        <v/>
      </c>
      <c r="M98" s="309">
        <f>COUNTA(M33:M96)</f>
        <v/>
      </c>
      <c r="N98" s="309">
        <f>COUNTA(N33:N96)</f>
        <v/>
      </c>
      <c r="O98" s="309">
        <f>COUNTA(O33:O96)</f>
        <v/>
      </c>
      <c r="P98" s="309">
        <f>COUNTA(P33:P96)</f>
        <v/>
      </c>
      <c r="Q98" s="309">
        <f>COUNTA(Q33:Q96)</f>
        <v/>
      </c>
      <c r="R98" s="309">
        <f>COUNTA(R33:R96)</f>
        <v/>
      </c>
      <c r="S98" s="309">
        <f>COUNTA(S33:S96)</f>
        <v/>
      </c>
      <c r="T98" s="309">
        <f>COUNTA(T33:T96)</f>
        <v/>
      </c>
      <c r="U98" s="309">
        <f>COUNTA(U33:U96)</f>
        <v/>
      </c>
      <c r="V98" s="309">
        <f>COUNTA(V33:V96)</f>
        <v/>
      </c>
      <c r="W98" s="309">
        <f>COUNTA(W33:W96)</f>
        <v/>
      </c>
      <c r="X98" s="309">
        <f>COUNTA(X33:X96)</f>
        <v/>
      </c>
      <c r="Y98" s="309">
        <f>COUNTA(Y33:Y96)</f>
        <v/>
      </c>
      <c r="Z98" s="309">
        <f>COUNTA(Z33:Z96)</f>
        <v/>
      </c>
      <c r="AA98" s="309">
        <f>COUNTA(AA33:AA96)</f>
        <v/>
      </c>
      <c r="AB98" s="309">
        <f>COUNTA(AB33:AB96)</f>
        <v/>
      </c>
      <c r="AC98" s="309">
        <f>COUNTA(AC33:AC96)</f>
        <v/>
      </c>
      <c r="AD98" s="309">
        <f>COUNTA(AD33:AD96)</f>
        <v/>
      </c>
      <c r="AE98" s="309">
        <f>COUNTA(AE33:AE96)</f>
        <v/>
      </c>
      <c r="AF98" s="309">
        <f>COUNTA(AF33:AF96)</f>
        <v/>
      </c>
      <c r="AG98" s="309">
        <f>COUNTA(AG33:AG96)</f>
        <v/>
      </c>
      <c r="AH98" s="309">
        <f>COUNTA(AH33:AH96)</f>
        <v/>
      </c>
      <c r="AI98" s="309">
        <f>SUM(AI33:AI96)</f>
        <v/>
      </c>
      <c r="AK98" s="398">
        <f>SUM(AK33:AK96)</f>
        <v/>
      </c>
      <c r="AL98" s="398">
        <f>SUM(AL33:AL96)</f>
        <v/>
      </c>
      <c r="AM98" s="398">
        <f>SUM(AM33:AM96)</f>
        <v/>
      </c>
      <c r="AN98" s="398">
        <f>SUM(AN33:AN96)</f>
        <v/>
      </c>
      <c r="AO98" s="398">
        <f>SUM(AO33:AO96)</f>
        <v/>
      </c>
      <c r="AP98" s="398">
        <f>SUM(AP33:AP96)</f>
        <v/>
      </c>
      <c r="AQ98" s="398">
        <f>SUM(AQ33:AQ96)</f>
        <v/>
      </c>
      <c r="AR98" s="398">
        <f>SUM(AR33:AR96)</f>
        <v/>
      </c>
      <c r="AS98" s="398">
        <f>SUM(AS33:AS96)</f>
        <v/>
      </c>
      <c r="AT98" s="398">
        <f>SUM(AT33:AT96)</f>
        <v/>
      </c>
      <c r="AU98" s="398">
        <f>SUM(AU33:AU96)</f>
        <v/>
      </c>
      <c r="AV98" s="398">
        <f>SUM(AV33:AV96)</f>
        <v/>
      </c>
      <c r="AW98" s="398">
        <f>SUM(AW33:AW96)</f>
        <v/>
      </c>
      <c r="AX98" s="398">
        <f>SUM(AX33:AX96)</f>
        <v/>
      </c>
      <c r="AY98" s="398">
        <f>SUM(AY33:AY96)</f>
        <v/>
      </c>
      <c r="BA98" s="311">
        <f>SUM(BA33:BA96)</f>
        <v/>
      </c>
      <c r="BB98" s="311">
        <f>SUM(BB33:BB96)</f>
        <v/>
      </c>
      <c r="BC98" s="311">
        <f>SUM(BC33:BC96)</f>
        <v/>
      </c>
      <c r="BD98" s="311">
        <f>SUM(BD33:BD96)</f>
        <v/>
      </c>
      <c r="BE98" s="311">
        <f>SUM(BE33:BE96)</f>
        <v/>
      </c>
      <c r="BF98" s="311">
        <f>SUM(BF33:BF96)</f>
        <v/>
      </c>
      <c r="BG98" s="311">
        <f>SUM(BG33:BG96)</f>
        <v/>
      </c>
      <c r="BH98" s="311">
        <f>SUM(BH33:BH96)</f>
        <v/>
      </c>
      <c r="BI98" s="311">
        <f>SUM(BI33:BI96)</f>
        <v/>
      </c>
      <c r="BJ98" s="311">
        <f>SUM(BJ33:BJ96)</f>
        <v/>
      </c>
      <c r="BK98" s="311">
        <f>SUM(BK33:BK96)</f>
        <v/>
      </c>
      <c r="BL98" s="311">
        <f>SUM(BL33:BL96)</f>
        <v/>
      </c>
      <c r="BM98" s="311">
        <f>SUM(BM33:BM96)</f>
        <v/>
      </c>
      <c r="BN98" s="311">
        <f>SUM(BN33:BN96)</f>
        <v/>
      </c>
      <c r="BO98" s="311">
        <f>SUM(BO33:BO96)</f>
        <v/>
      </c>
      <c r="BP98" s="311">
        <f>SUM(BP33:BP96)</f>
        <v/>
      </c>
      <c r="BQ98" s="311">
        <f>SUM(BQ33:BQ96)</f>
        <v/>
      </c>
    </row>
    <row r="99">
      <c r="A99" s="38" t="n"/>
      <c r="B99" s="38" t="n"/>
      <c r="C99" s="38" t="n"/>
      <c r="D99" s="38" t="n"/>
      <c r="E99" s="38" t="n"/>
      <c r="F99" s="38" t="n"/>
      <c r="G99" s="38" t="n"/>
      <c r="H99" s="38" t="n"/>
      <c r="I99" s="38" t="n"/>
      <c r="J99" s="38" t="n"/>
      <c r="K99" s="38" t="n"/>
      <c r="L99" s="38" t="n"/>
      <c r="M99" s="38" t="n"/>
      <c r="N99" s="38" t="n"/>
      <c r="O99" s="38" t="n"/>
      <c r="P99" s="38" t="n"/>
      <c r="Q99" s="38" t="n"/>
      <c r="R99" s="38" t="n"/>
      <c r="S99" s="38" t="n"/>
      <c r="T99" s="38" t="n"/>
      <c r="U99" s="38" t="n"/>
      <c r="V99" s="38" t="n"/>
      <c r="W99" s="38" t="n"/>
      <c r="X99" s="38" t="n"/>
      <c r="Y99" s="38" t="n"/>
      <c r="Z99" s="38" t="n"/>
      <c r="AA99" s="38" t="n"/>
      <c r="AB99" s="38" t="n"/>
      <c r="AC99" s="38" t="n"/>
      <c r="AD99" s="38" t="n"/>
      <c r="AE99" s="38" t="n"/>
      <c r="AF99" s="38" t="n"/>
      <c r="AG99" s="38" t="n"/>
      <c r="AH99" s="38" t="n"/>
      <c r="AI99" s="38" t="n"/>
      <c r="AJ99" s="38" t="n"/>
      <c r="AY99" s="38" t="n"/>
      <c r="BQ99" s="35" t="n"/>
    </row>
    <row r="100" customFormat="1" s="38">
      <c r="AK100" s="373" t="n"/>
      <c r="AL100" s="373" t="n"/>
      <c r="AM100" s="373" t="n"/>
      <c r="AN100" s="373" t="n"/>
      <c r="AO100" s="373" t="n"/>
      <c r="AP100" s="373" t="n"/>
      <c r="AQ100" s="373" t="n"/>
      <c r="AR100" s="373" t="n"/>
      <c r="AS100" s="373" t="n"/>
      <c r="AT100" s="373" t="n"/>
      <c r="AU100" s="373" t="n"/>
      <c r="AV100" s="373" t="n"/>
      <c r="AW100" s="373" t="n"/>
      <c r="AX100" s="373" t="n"/>
    </row>
    <row r="101" customFormat="1" s="38">
      <c r="AK101" s="373" t="n"/>
      <c r="AL101" s="373" t="n"/>
      <c r="AM101" s="373" t="n"/>
      <c r="AN101" s="373" t="n"/>
      <c r="AO101" s="373" t="n"/>
      <c r="AP101" s="373" t="n"/>
      <c r="AQ101" s="373" t="n"/>
      <c r="AR101" s="373" t="n"/>
      <c r="AS101" s="373" t="n"/>
      <c r="AT101" s="373" t="n"/>
      <c r="AU101" s="373" t="n"/>
      <c r="AV101" s="373" t="n"/>
      <c r="AW101" s="373" t="n"/>
      <c r="AX101" s="373" t="n"/>
    </row>
    <row r="102" ht="21.75" customFormat="1" customHeight="1" s="38" thickBot="1">
      <c r="AK102" s="373" t="n"/>
      <c r="AL102" s="373" t="n"/>
      <c r="AM102" s="373" t="n"/>
      <c r="AN102" s="373" t="n"/>
      <c r="AO102" s="373" t="n"/>
      <c r="AP102" s="373" t="n"/>
      <c r="AQ102" s="373" t="n"/>
      <c r="AR102" s="373" t="n"/>
      <c r="AS102" s="373" t="n"/>
      <c r="AT102" s="373" t="n"/>
      <c r="AU102" s="373" t="n"/>
      <c r="AV102" s="373" t="n"/>
      <c r="AW102" s="373" t="n"/>
      <c r="AX102" s="373" t="n"/>
    </row>
    <row r="103" ht="27.75" customFormat="1" customHeight="1" s="38" thickBot="1" thickTop="1">
      <c r="A103" s="253" t="inlineStr">
        <is>
          <t xml:space="preserve">By daypart </t>
        </is>
      </c>
      <c r="B103" s="1195" t="inlineStr">
        <is>
          <t>Ins</t>
        </is>
      </c>
      <c r="C103" s="1196" t="inlineStr">
        <is>
          <t>%</t>
        </is>
      </c>
      <c r="AK103" s="373" t="n"/>
      <c r="AL103" s="373" t="n"/>
      <c r="AM103" s="373" t="n"/>
      <c r="AN103" s="373" t="n"/>
      <c r="AO103" s="373" t="n"/>
      <c r="AP103" s="373" t="n"/>
      <c r="AQ103" s="373" t="n"/>
      <c r="AR103" s="373" t="n"/>
      <c r="AS103" s="373" t="n"/>
      <c r="AT103" s="373" t="n"/>
      <c r="AU103" s="373" t="n"/>
      <c r="AV103" s="373" t="n"/>
      <c r="AW103" s="373" t="n"/>
      <c r="AX103" s="373" t="n"/>
    </row>
    <row r="104" ht="27" customFormat="1" customHeight="1" s="38" thickTop="1">
      <c r="A104" s="254" t="inlineStr">
        <is>
          <t>NPT</t>
        </is>
      </c>
      <c r="B104" s="56">
        <f>BA98</f>
        <v/>
      </c>
      <c r="C104" s="57">
        <f>B104/$B$106</f>
        <v/>
      </c>
      <c r="AK104" s="373" t="n"/>
      <c r="AL104" s="373" t="n"/>
      <c r="AM104" s="373" t="n"/>
      <c r="AN104" s="373" t="n"/>
      <c r="AO104" s="373" t="n"/>
      <c r="AP104" s="373" t="n"/>
      <c r="AQ104" s="373" t="n"/>
      <c r="AR104" s="373" t="n"/>
      <c r="AS104" s="373" t="n"/>
      <c r="AT104" s="373" t="n"/>
      <c r="AU104" s="373" t="n"/>
      <c r="AV104" s="373" t="n"/>
      <c r="AW104" s="373" t="n"/>
      <c r="AX104" s="373" t="n"/>
    </row>
    <row r="105" ht="26.25" customFormat="1" customHeight="1" s="38">
      <c r="A105" s="255" t="inlineStr">
        <is>
          <t>PT</t>
        </is>
      </c>
      <c r="B105" s="58">
        <f>BB98</f>
        <v/>
      </c>
      <c r="C105" s="57">
        <f>B105/$B$106</f>
        <v/>
      </c>
      <c r="AK105" s="373" t="n"/>
      <c r="AL105" s="373" t="n"/>
      <c r="AM105" s="373" t="n"/>
      <c r="AN105" s="373" t="n"/>
      <c r="AO105" s="373" t="n"/>
      <c r="AP105" s="373" t="n"/>
      <c r="AQ105" s="373" t="n"/>
      <c r="AR105" s="373" t="n"/>
      <c r="AS105" s="373" t="n"/>
      <c r="AT105" s="373" t="n"/>
      <c r="AU105" s="373" t="n"/>
      <c r="AV105" s="373" t="n"/>
      <c r="AW105" s="373" t="n"/>
      <c r="AX105" s="373" t="n"/>
    </row>
    <row r="106" ht="27" customFormat="1" customHeight="1" s="38" thickBot="1">
      <c r="A106" s="256" t="inlineStr">
        <is>
          <t>TOTAL</t>
        </is>
      </c>
      <c r="B106" s="59">
        <f>SUM(B104:B105)</f>
        <v/>
      </c>
      <c r="C106" s="60">
        <f>SUM(C104:C105)</f>
        <v/>
      </c>
      <c r="AK106" s="373" t="n"/>
      <c r="AL106" s="373" t="n"/>
      <c r="AM106" s="373" t="n"/>
      <c r="AN106" s="373" t="n"/>
      <c r="AO106" s="373" t="n"/>
      <c r="AP106" s="373" t="n"/>
      <c r="AQ106" s="373" t="n"/>
      <c r="AR106" s="373" t="n"/>
      <c r="AS106" s="373" t="n"/>
      <c r="AT106" s="373" t="n"/>
      <c r="AU106" s="373" t="n"/>
      <c r="AV106" s="373" t="n"/>
      <c r="AW106" s="373" t="n"/>
      <c r="AX106" s="373" t="n"/>
    </row>
    <row r="107" ht="21.75" customFormat="1" customHeight="1" s="38" thickTop="1">
      <c r="AK107" s="373" t="n"/>
      <c r="AL107" s="373" t="n"/>
      <c r="AM107" s="373" t="n"/>
      <c r="AN107" s="373" t="n"/>
      <c r="AO107" s="373" t="n"/>
      <c r="AP107" s="373" t="n"/>
      <c r="AQ107" s="373" t="n"/>
      <c r="AR107" s="373" t="n"/>
      <c r="AS107" s="373" t="n"/>
      <c r="AT107" s="373" t="n"/>
      <c r="AU107" s="373" t="n"/>
      <c r="AV107" s="373" t="n"/>
      <c r="AW107" s="373" t="n"/>
      <c r="AX107" s="373" t="n"/>
    </row>
    <row r="108" customFormat="1" s="38">
      <c r="AK108" s="373" t="n"/>
      <c r="AL108" s="373" t="n"/>
      <c r="AM108" s="373" t="n"/>
      <c r="AN108" s="373" t="n"/>
      <c r="AO108" s="373" t="n"/>
      <c r="AP108" s="373" t="n"/>
      <c r="AQ108" s="373" t="n"/>
      <c r="AR108" s="373" t="n"/>
      <c r="AS108" s="373" t="n"/>
      <c r="AT108" s="373" t="n"/>
      <c r="AU108" s="373" t="n"/>
      <c r="AV108" s="373" t="n"/>
      <c r="AW108" s="373" t="n"/>
      <c r="AX108" s="373" t="n"/>
    </row>
    <row r="109" ht="21.75" customFormat="1" customHeight="1" s="38" thickBot="1">
      <c r="AK109" s="373" t="n"/>
      <c r="AL109" s="373" t="n"/>
      <c r="AM109" s="373" t="n"/>
      <c r="AN109" s="373" t="n"/>
      <c r="AO109" s="373" t="n"/>
      <c r="AP109" s="373" t="n"/>
      <c r="AQ109" s="373" t="n"/>
      <c r="AR109" s="373" t="n"/>
      <c r="AS109" s="373" t="n"/>
      <c r="AT109" s="373" t="n"/>
      <c r="AU109" s="373" t="n"/>
      <c r="AV109" s="373" t="n"/>
      <c r="AW109" s="373" t="n"/>
      <c r="AX109" s="373" t="n"/>
    </row>
    <row r="110" ht="27.75" customFormat="1" customHeight="1" s="38" thickBot="1" thickTop="1">
      <c r="A110" s="259" t="inlineStr">
        <is>
          <t>Duration</t>
        </is>
      </c>
      <c r="B110" s="312">
        <f>SUM(BC98:BQ98)</f>
        <v/>
      </c>
      <c r="AK110" s="373" t="n"/>
      <c r="AL110" s="373" t="n"/>
      <c r="AM110" s="373" t="n"/>
      <c r="AN110" s="373" t="n"/>
      <c r="AO110" s="373" t="n"/>
      <c r="AP110" s="373" t="n"/>
      <c r="AQ110" s="373" t="n"/>
      <c r="AR110" s="373" t="n"/>
      <c r="AS110" s="373" t="n"/>
      <c r="AT110" s="373" t="n"/>
      <c r="AU110" s="373" t="n"/>
      <c r="AV110" s="373" t="n"/>
      <c r="AW110" s="373" t="n"/>
      <c r="AX110" s="373" t="n"/>
    </row>
    <row r="111" ht="21.75" customFormat="1" customHeight="1" s="38" thickTop="1">
      <c r="AK111" s="373" t="n"/>
      <c r="AL111" s="373" t="n"/>
      <c r="AM111" s="373" t="n"/>
      <c r="AN111" s="373" t="n"/>
      <c r="AO111" s="373" t="n"/>
      <c r="AP111" s="373" t="n"/>
      <c r="AQ111" s="373" t="n"/>
      <c r="AR111" s="373" t="n"/>
      <c r="AS111" s="373" t="n"/>
      <c r="AT111" s="373" t="n"/>
      <c r="AU111" s="373" t="n"/>
      <c r="AV111" s="373" t="n"/>
      <c r="AW111" s="373" t="n"/>
      <c r="AX111" s="373" t="n"/>
    </row>
    <row r="112" customFormat="1" s="38">
      <c r="AK112" s="373" t="n"/>
      <c r="AL112" s="373" t="n"/>
      <c r="AM112" s="373" t="n"/>
      <c r="AN112" s="373" t="n"/>
      <c r="AO112" s="373" t="n"/>
      <c r="AP112" s="373" t="n"/>
      <c r="AQ112" s="373" t="n"/>
      <c r="AR112" s="373" t="n"/>
      <c r="AS112" s="373" t="n"/>
      <c r="AT112" s="373" t="n"/>
      <c r="AU112" s="373" t="n"/>
      <c r="AV112" s="373" t="n"/>
      <c r="AW112" s="373" t="n"/>
      <c r="AX112" s="373" t="n"/>
    </row>
    <row r="113" customFormat="1" s="38">
      <c r="AK113" s="373" t="n"/>
      <c r="AL113" s="373" t="n"/>
      <c r="AM113" s="373" t="n"/>
      <c r="AN113" s="373" t="n"/>
      <c r="AO113" s="373" t="n"/>
      <c r="AP113" s="373" t="n"/>
      <c r="AQ113" s="373" t="n"/>
      <c r="AR113" s="373" t="n"/>
      <c r="AS113" s="373" t="n"/>
      <c r="AT113" s="373" t="n"/>
      <c r="AU113" s="373" t="n"/>
      <c r="AV113" s="373" t="n"/>
      <c r="AW113" s="373" t="n"/>
      <c r="AX113" s="373" t="n"/>
    </row>
    <row r="114" customFormat="1" s="38">
      <c r="AK114" s="373" t="n"/>
      <c r="AL114" s="373" t="n"/>
      <c r="AM114" s="373" t="n"/>
      <c r="AN114" s="373" t="n"/>
      <c r="AO114" s="373" t="n"/>
      <c r="AP114" s="373" t="n"/>
      <c r="AQ114" s="373" t="n"/>
      <c r="AR114" s="373" t="n"/>
      <c r="AS114" s="373" t="n"/>
      <c r="AT114" s="373" t="n"/>
      <c r="AU114" s="373" t="n"/>
      <c r="AV114" s="373" t="n"/>
      <c r="AW114" s="373" t="n"/>
      <c r="AX114" s="373" t="n"/>
    </row>
    <row r="115" customFormat="1" s="38">
      <c r="AK115" s="373" t="n"/>
      <c r="AL115" s="373" t="n"/>
      <c r="AM115" s="373" t="n"/>
      <c r="AN115" s="373" t="n"/>
      <c r="AO115" s="373" t="n"/>
      <c r="AP115" s="373" t="n"/>
      <c r="AQ115" s="373" t="n"/>
      <c r="AR115" s="373" t="n"/>
      <c r="AS115" s="373" t="n"/>
      <c r="AT115" s="373" t="n"/>
      <c r="AU115" s="373" t="n"/>
      <c r="AV115" s="373" t="n"/>
      <c r="AW115" s="373" t="n"/>
      <c r="AX115" s="373" t="n"/>
    </row>
    <row r="116" customFormat="1" s="38">
      <c r="AK116" s="373" t="n"/>
      <c r="AL116" s="373" t="n"/>
      <c r="AM116" s="373" t="n"/>
      <c r="AN116" s="373" t="n"/>
      <c r="AO116" s="373" t="n"/>
      <c r="AP116" s="373" t="n"/>
      <c r="AQ116" s="373" t="n"/>
      <c r="AR116" s="373" t="n"/>
      <c r="AS116" s="373" t="n"/>
      <c r="AT116" s="373" t="n"/>
      <c r="AU116" s="373" t="n"/>
      <c r="AV116" s="373" t="n"/>
      <c r="AW116" s="373" t="n"/>
      <c r="AX116" s="373" t="n"/>
    </row>
    <row r="117" customFormat="1" s="38">
      <c r="AK117" s="373" t="n"/>
      <c r="AL117" s="373" t="n"/>
      <c r="AM117" s="373" t="n"/>
      <c r="AN117" s="373" t="n"/>
      <c r="AO117" s="373" t="n"/>
      <c r="AP117" s="373" t="n"/>
      <c r="AQ117" s="373" t="n"/>
      <c r="AR117" s="373" t="n"/>
      <c r="AS117" s="373" t="n"/>
      <c r="AT117" s="373" t="n"/>
      <c r="AU117" s="373" t="n"/>
      <c r="AV117" s="373" t="n"/>
      <c r="AW117" s="373" t="n"/>
      <c r="AX117" s="373" t="n"/>
    </row>
    <row r="118" customFormat="1" s="38">
      <c r="AK118" s="373" t="n"/>
      <c r="AL118" s="373" t="n"/>
      <c r="AM118" s="373" t="n"/>
      <c r="AN118" s="373" t="n"/>
      <c r="AO118" s="373" t="n"/>
      <c r="AP118" s="373" t="n"/>
      <c r="AQ118" s="373" t="n"/>
      <c r="AR118" s="373" t="n"/>
      <c r="AS118" s="373" t="n"/>
      <c r="AT118" s="373" t="n"/>
      <c r="AU118" s="373" t="n"/>
      <c r="AV118" s="373" t="n"/>
      <c r="AW118" s="373" t="n"/>
      <c r="AX118" s="373" t="n"/>
    </row>
    <row r="119" customFormat="1" s="38">
      <c r="AK119" s="373" t="n"/>
      <c r="AL119" s="373" t="n"/>
      <c r="AM119" s="373" t="n"/>
      <c r="AN119" s="373" t="n"/>
      <c r="AO119" s="373" t="n"/>
      <c r="AP119" s="373" t="n"/>
      <c r="AQ119" s="373" t="n"/>
      <c r="AR119" s="373" t="n"/>
      <c r="AS119" s="373" t="n"/>
      <c r="AT119" s="373" t="n"/>
      <c r="AU119" s="373" t="n"/>
      <c r="AV119" s="373" t="n"/>
      <c r="AW119" s="373" t="n"/>
      <c r="AX119" s="373" t="n"/>
    </row>
    <row r="120" customFormat="1" s="38">
      <c r="AK120" s="373" t="n"/>
      <c r="AL120" s="373" t="n"/>
      <c r="AM120" s="373" t="n"/>
      <c r="AN120" s="373" t="n"/>
      <c r="AO120" s="373" t="n"/>
      <c r="AP120" s="373" t="n"/>
      <c r="AQ120" s="373" t="n"/>
      <c r="AR120" s="373" t="n"/>
      <c r="AS120" s="373" t="n"/>
      <c r="AT120" s="373" t="n"/>
      <c r="AU120" s="373" t="n"/>
      <c r="AV120" s="373" t="n"/>
      <c r="AW120" s="373" t="n"/>
      <c r="AX120" s="373" t="n"/>
    </row>
    <row r="121" customFormat="1" s="38">
      <c r="AK121" s="373" t="n"/>
      <c r="AL121" s="373" t="n"/>
      <c r="AM121" s="373" t="n"/>
      <c r="AN121" s="373" t="n"/>
      <c r="AO121" s="373" t="n"/>
      <c r="AP121" s="373" t="n"/>
      <c r="AQ121" s="373" t="n"/>
      <c r="AR121" s="373" t="n"/>
      <c r="AS121" s="373" t="n"/>
      <c r="AT121" s="373" t="n"/>
      <c r="AU121" s="373" t="n"/>
      <c r="AV121" s="373" t="n"/>
      <c r="AW121" s="373" t="n"/>
      <c r="AX121" s="373" t="n"/>
    </row>
    <row r="122" customFormat="1" s="38">
      <c r="AK122" s="373" t="n"/>
      <c r="AL122" s="373" t="n"/>
      <c r="AM122" s="373" t="n"/>
      <c r="AN122" s="373" t="n"/>
      <c r="AO122" s="373" t="n"/>
      <c r="AP122" s="373" t="n"/>
      <c r="AQ122" s="373" t="n"/>
      <c r="AR122" s="373" t="n"/>
      <c r="AS122" s="373" t="n"/>
      <c r="AT122" s="373" t="n"/>
      <c r="AU122" s="373" t="n"/>
      <c r="AV122" s="373" t="n"/>
      <c r="AW122" s="373" t="n"/>
      <c r="AX122" s="373" t="n"/>
    </row>
    <row r="123" customFormat="1" s="38">
      <c r="AK123" s="373" t="n"/>
      <c r="AL123" s="373" t="n"/>
      <c r="AM123" s="373" t="n"/>
      <c r="AN123" s="373" t="n"/>
      <c r="AO123" s="373" t="n"/>
      <c r="AP123" s="373" t="n"/>
      <c r="AQ123" s="373" t="n"/>
      <c r="AR123" s="373" t="n"/>
      <c r="AS123" s="373" t="n"/>
      <c r="AT123" s="373" t="n"/>
      <c r="AU123" s="373" t="n"/>
      <c r="AV123" s="373" t="n"/>
      <c r="AW123" s="373" t="n"/>
      <c r="AX123" s="373" t="n"/>
    </row>
    <row r="124" customFormat="1" s="38">
      <c r="AK124" s="373" t="n"/>
      <c r="AL124" s="373" t="n"/>
      <c r="AM124" s="373" t="n"/>
      <c r="AN124" s="373" t="n"/>
      <c r="AO124" s="373" t="n"/>
      <c r="AP124" s="373" t="n"/>
      <c r="AQ124" s="373" t="n"/>
      <c r="AR124" s="373" t="n"/>
      <c r="AS124" s="373" t="n"/>
      <c r="AT124" s="373" t="n"/>
      <c r="AU124" s="373" t="n"/>
      <c r="AV124" s="373" t="n"/>
      <c r="AW124" s="373" t="n"/>
      <c r="AX124" s="373" t="n"/>
    </row>
    <row r="125" customFormat="1" s="38">
      <c r="AK125" s="373" t="n"/>
      <c r="AL125" s="373" t="n"/>
      <c r="AM125" s="373" t="n"/>
      <c r="AN125" s="373" t="n"/>
      <c r="AO125" s="373" t="n"/>
      <c r="AP125" s="373" t="n"/>
      <c r="AQ125" s="373" t="n"/>
      <c r="AR125" s="373" t="n"/>
      <c r="AS125" s="373" t="n"/>
      <c r="AT125" s="373" t="n"/>
      <c r="AU125" s="373" t="n"/>
      <c r="AV125" s="373" t="n"/>
      <c r="AW125" s="373" t="n"/>
      <c r="AX125" s="373" t="n"/>
    </row>
    <row r="126" customFormat="1" s="38">
      <c r="AK126" s="373" t="n"/>
      <c r="AL126" s="373" t="n"/>
      <c r="AM126" s="373" t="n"/>
      <c r="AN126" s="373" t="n"/>
      <c r="AO126" s="373" t="n"/>
      <c r="AP126" s="373" t="n"/>
      <c r="AQ126" s="373" t="n"/>
      <c r="AR126" s="373" t="n"/>
      <c r="AS126" s="373" t="n"/>
      <c r="AT126" s="373" t="n"/>
      <c r="AU126" s="373" t="n"/>
      <c r="AV126" s="373" t="n"/>
      <c r="AW126" s="373" t="n"/>
      <c r="AX126" s="373" t="n"/>
    </row>
    <row r="127" customFormat="1" s="38">
      <c r="AK127" s="373" t="n"/>
      <c r="AL127" s="373" t="n"/>
      <c r="AM127" s="373" t="n"/>
      <c r="AN127" s="373" t="n"/>
      <c r="AO127" s="373" t="n"/>
      <c r="AP127" s="373" t="n"/>
      <c r="AQ127" s="373" t="n"/>
      <c r="AR127" s="373" t="n"/>
      <c r="AS127" s="373" t="n"/>
      <c r="AT127" s="373" t="n"/>
      <c r="AU127" s="373" t="n"/>
      <c r="AV127" s="373" t="n"/>
      <c r="AW127" s="373" t="n"/>
      <c r="AX127" s="373" t="n"/>
    </row>
    <row r="128" customFormat="1" s="38">
      <c r="AK128" s="373" t="n"/>
      <c r="AL128" s="373" t="n"/>
      <c r="AM128" s="373" t="n"/>
      <c r="AN128" s="373" t="n"/>
      <c r="AO128" s="373" t="n"/>
      <c r="AP128" s="373" t="n"/>
      <c r="AQ128" s="373" t="n"/>
      <c r="AR128" s="373" t="n"/>
      <c r="AS128" s="373" t="n"/>
      <c r="AT128" s="373" t="n"/>
      <c r="AU128" s="373" t="n"/>
      <c r="AV128" s="373" t="n"/>
      <c r="AW128" s="373" t="n"/>
      <c r="AX128" s="373" t="n"/>
    </row>
    <row r="129" customFormat="1" s="38">
      <c r="AK129" s="373" t="n"/>
      <c r="AL129" s="373" t="n"/>
      <c r="AM129" s="373" t="n"/>
      <c r="AN129" s="373" t="n"/>
      <c r="AO129" s="373" t="n"/>
      <c r="AP129" s="373" t="n"/>
      <c r="AQ129" s="373" t="n"/>
      <c r="AR129" s="373" t="n"/>
      <c r="AS129" s="373" t="n"/>
      <c r="AT129" s="373" t="n"/>
      <c r="AU129" s="373" t="n"/>
      <c r="AV129" s="373" t="n"/>
      <c r="AW129" s="373" t="n"/>
      <c r="AX129" s="373" t="n"/>
      <c r="AY129" s="373" t="n"/>
    </row>
    <row r="130" customFormat="1" s="38">
      <c r="AK130" s="373" t="n"/>
      <c r="AL130" s="373" t="n"/>
      <c r="AM130" s="373" t="n"/>
      <c r="AN130" s="373" t="n"/>
      <c r="AO130" s="373" t="n"/>
      <c r="AP130" s="373" t="n"/>
      <c r="AQ130" s="373" t="n"/>
      <c r="AR130" s="373" t="n"/>
      <c r="AS130" s="373" t="n"/>
      <c r="AT130" s="373" t="n"/>
      <c r="AU130" s="373" t="n"/>
      <c r="AV130" s="373" t="n"/>
      <c r="AW130" s="373" t="n"/>
      <c r="AX130" s="373" t="n"/>
      <c r="AY130" s="373" t="n"/>
    </row>
    <row r="131" customFormat="1" s="38">
      <c r="AK131" s="373" t="n"/>
      <c r="AL131" s="373" t="n"/>
      <c r="AM131" s="373" t="n"/>
      <c r="AN131" s="373" t="n"/>
      <c r="AO131" s="373" t="n"/>
      <c r="AP131" s="373" t="n"/>
      <c r="AQ131" s="373" t="n"/>
      <c r="AR131" s="373" t="n"/>
      <c r="AS131" s="373" t="n"/>
      <c r="AT131" s="373" t="n"/>
      <c r="AU131" s="373" t="n"/>
      <c r="AV131" s="373" t="n"/>
      <c r="AW131" s="373" t="n"/>
      <c r="AX131" s="373" t="n"/>
      <c r="AY131" s="373" t="n"/>
    </row>
    <row r="132" customFormat="1" s="38">
      <c r="AK132" s="373" t="n"/>
      <c r="AL132" s="373" t="n"/>
      <c r="AM132" s="373" t="n"/>
      <c r="AN132" s="373" t="n"/>
      <c r="AO132" s="373" t="n"/>
      <c r="AP132" s="373" t="n"/>
      <c r="AQ132" s="373" t="n"/>
      <c r="AR132" s="373" t="n"/>
      <c r="AS132" s="373" t="n"/>
      <c r="AT132" s="373" t="n"/>
      <c r="AU132" s="373" t="n"/>
      <c r="AV132" s="373" t="n"/>
      <c r="AW132" s="373" t="n"/>
      <c r="AX132" s="373" t="n"/>
      <c r="AY132" s="373" t="n"/>
    </row>
    <row r="133" customFormat="1" s="38">
      <c r="AK133" s="373" t="n"/>
      <c r="AL133" s="373" t="n"/>
      <c r="AM133" s="373" t="n"/>
      <c r="AN133" s="373" t="n"/>
      <c r="AO133" s="373" t="n"/>
      <c r="AP133" s="373" t="n"/>
      <c r="AQ133" s="373" t="n"/>
      <c r="AR133" s="373" t="n"/>
      <c r="AS133" s="373" t="n"/>
      <c r="AT133" s="373" t="n"/>
      <c r="AU133" s="373" t="n"/>
      <c r="AV133" s="373" t="n"/>
      <c r="AW133" s="373" t="n"/>
      <c r="AX133" s="373" t="n"/>
      <c r="AY133" s="373" t="n"/>
    </row>
    <row r="134" customFormat="1" s="38">
      <c r="AK134" s="373" t="n"/>
      <c r="AL134" s="373" t="n"/>
      <c r="AM134" s="373" t="n"/>
      <c r="AN134" s="373" t="n"/>
      <c r="AO134" s="373" t="n"/>
      <c r="AP134" s="373" t="n"/>
      <c r="AQ134" s="373" t="n"/>
      <c r="AR134" s="373" t="n"/>
      <c r="AS134" s="373" t="n"/>
      <c r="AT134" s="373" t="n"/>
      <c r="AU134" s="373" t="n"/>
      <c r="AV134" s="373" t="n"/>
      <c r="AW134" s="373" t="n"/>
      <c r="AX134" s="373" t="n"/>
      <c r="AY134" s="373" t="n"/>
    </row>
    <row r="135" customFormat="1" s="38">
      <c r="AK135" s="373" t="n"/>
      <c r="AL135" s="373" t="n"/>
      <c r="AM135" s="373" t="n"/>
      <c r="AN135" s="373" t="n"/>
      <c r="AO135" s="373" t="n"/>
      <c r="AP135" s="373" t="n"/>
      <c r="AQ135" s="373" t="n"/>
      <c r="AR135" s="373" t="n"/>
      <c r="AS135" s="373" t="n"/>
      <c r="AT135" s="373" t="n"/>
      <c r="AU135" s="373" t="n"/>
      <c r="AV135" s="373" t="n"/>
      <c r="AW135" s="373" t="n"/>
      <c r="AX135" s="373" t="n"/>
      <c r="AY135" s="373" t="n"/>
    </row>
    <row r="136" customFormat="1" s="38">
      <c r="AK136" s="373" t="n"/>
      <c r="AL136" s="373" t="n"/>
      <c r="AM136" s="373" t="n"/>
      <c r="AN136" s="373" t="n"/>
      <c r="AO136" s="373" t="n"/>
      <c r="AP136" s="373" t="n"/>
      <c r="AQ136" s="373" t="n"/>
      <c r="AR136" s="373" t="n"/>
      <c r="AS136" s="373" t="n"/>
      <c r="AT136" s="373" t="n"/>
      <c r="AU136" s="373" t="n"/>
      <c r="AV136" s="373" t="n"/>
      <c r="AW136" s="373" t="n"/>
      <c r="AX136" s="373" t="n"/>
      <c r="AY136" s="373" t="n"/>
    </row>
    <row r="137" customFormat="1" s="38">
      <c r="AK137" s="373" t="n"/>
      <c r="AL137" s="373" t="n"/>
      <c r="AM137" s="373" t="n"/>
      <c r="AN137" s="373" t="n"/>
      <c r="AO137" s="373" t="n"/>
      <c r="AP137" s="373" t="n"/>
      <c r="AQ137" s="373" t="n"/>
      <c r="AR137" s="373" t="n"/>
      <c r="AS137" s="373" t="n"/>
      <c r="AT137" s="373" t="n"/>
      <c r="AU137" s="373" t="n"/>
      <c r="AV137" s="373" t="n"/>
      <c r="AW137" s="373" t="n"/>
      <c r="AX137" s="373" t="n"/>
      <c r="AY137" s="373" t="n"/>
    </row>
    <row r="138" customFormat="1" s="38">
      <c r="AK138" s="373" t="n"/>
      <c r="AL138" s="373" t="n"/>
      <c r="AM138" s="373" t="n"/>
      <c r="AN138" s="373" t="n"/>
      <c r="AO138" s="373" t="n"/>
      <c r="AP138" s="373" t="n"/>
      <c r="AQ138" s="373" t="n"/>
      <c r="AR138" s="373" t="n"/>
      <c r="AS138" s="373" t="n"/>
      <c r="AT138" s="373" t="n"/>
      <c r="AU138" s="373" t="n"/>
      <c r="AV138" s="373" t="n"/>
      <c r="AW138" s="373" t="n"/>
      <c r="AX138" s="373" t="n"/>
      <c r="AY138" s="373" t="n"/>
    </row>
    <row r="139" customFormat="1" s="38">
      <c r="AK139" s="373" t="n"/>
      <c r="AL139" s="373" t="n"/>
      <c r="AM139" s="373" t="n"/>
      <c r="AN139" s="373" t="n"/>
      <c r="AO139" s="373" t="n"/>
      <c r="AP139" s="373" t="n"/>
      <c r="AQ139" s="373" t="n"/>
      <c r="AR139" s="373" t="n"/>
      <c r="AS139" s="373" t="n"/>
      <c r="AT139" s="373" t="n"/>
      <c r="AU139" s="373" t="n"/>
      <c r="AV139" s="373" t="n"/>
      <c r="AW139" s="373" t="n"/>
      <c r="AX139" s="373" t="n"/>
      <c r="AY139" s="373" t="n"/>
    </row>
    <row r="140" customFormat="1" s="38">
      <c r="AK140" s="373" t="n"/>
      <c r="AL140" s="373" t="n"/>
      <c r="AM140" s="373" t="n"/>
      <c r="AN140" s="373" t="n"/>
      <c r="AO140" s="373" t="n"/>
      <c r="AP140" s="373" t="n"/>
      <c r="AQ140" s="373" t="n"/>
      <c r="AR140" s="373" t="n"/>
      <c r="AS140" s="373" t="n"/>
      <c r="AT140" s="373" t="n"/>
      <c r="AU140" s="373" t="n"/>
      <c r="AV140" s="373" t="n"/>
      <c r="AW140" s="373" t="n"/>
      <c r="AX140" s="373" t="n"/>
      <c r="AY140" s="373" t="n"/>
    </row>
    <row r="141" customFormat="1" s="38">
      <c r="AK141" s="373" t="n"/>
      <c r="AL141" s="373" t="n"/>
      <c r="AM141" s="373" t="n"/>
      <c r="AN141" s="373" t="n"/>
      <c r="AO141" s="373" t="n"/>
      <c r="AP141" s="373" t="n"/>
      <c r="AQ141" s="373" t="n"/>
      <c r="AR141" s="373" t="n"/>
      <c r="AS141" s="373" t="n"/>
      <c r="AT141" s="373" t="n"/>
      <c r="AU141" s="373" t="n"/>
      <c r="AV141" s="373" t="n"/>
      <c r="AW141" s="373" t="n"/>
      <c r="AX141" s="373" t="n"/>
      <c r="AY141" s="373" t="n"/>
    </row>
    <row r="142" customFormat="1" s="38">
      <c r="AK142" s="373" t="n"/>
      <c r="AL142" s="373" t="n"/>
      <c r="AM142" s="373" t="n"/>
      <c r="AN142" s="373" t="n"/>
      <c r="AO142" s="373" t="n"/>
      <c r="AP142" s="373" t="n"/>
      <c r="AQ142" s="373" t="n"/>
      <c r="AR142" s="373" t="n"/>
      <c r="AS142" s="373" t="n"/>
      <c r="AT142" s="373" t="n"/>
      <c r="AU142" s="373" t="n"/>
      <c r="AV142" s="373" t="n"/>
      <c r="AW142" s="373" t="n"/>
      <c r="AX142" s="373" t="n"/>
      <c r="AY142" s="373" t="n"/>
    </row>
    <row r="143" customFormat="1" s="38">
      <c r="AK143" s="373" t="n"/>
      <c r="AL143" s="373" t="n"/>
      <c r="AM143" s="373" t="n"/>
      <c r="AN143" s="373" t="n"/>
      <c r="AO143" s="373" t="n"/>
      <c r="AP143" s="373" t="n"/>
      <c r="AQ143" s="373" t="n"/>
      <c r="AR143" s="373" t="n"/>
      <c r="AS143" s="373" t="n"/>
      <c r="AT143" s="373" t="n"/>
      <c r="AU143" s="373" t="n"/>
      <c r="AV143" s="373" t="n"/>
      <c r="AW143" s="373" t="n"/>
      <c r="AX143" s="373" t="n"/>
      <c r="AY143" s="373" t="n"/>
    </row>
    <row r="144" customFormat="1" s="38">
      <c r="AK144" s="373" t="n"/>
      <c r="AL144" s="373" t="n"/>
      <c r="AM144" s="373" t="n"/>
      <c r="AN144" s="373" t="n"/>
      <c r="AO144" s="373" t="n"/>
      <c r="AP144" s="373" t="n"/>
      <c r="AQ144" s="373" t="n"/>
      <c r="AR144" s="373" t="n"/>
      <c r="AS144" s="373" t="n"/>
      <c r="AT144" s="373" t="n"/>
      <c r="AU144" s="373" t="n"/>
      <c r="AV144" s="373" t="n"/>
      <c r="AW144" s="373" t="n"/>
      <c r="AX144" s="373" t="n"/>
      <c r="AY144" s="373" t="n"/>
    </row>
    <row r="145" customFormat="1" s="38">
      <c r="AK145" s="373" t="n"/>
      <c r="AL145" s="373" t="n"/>
      <c r="AM145" s="373" t="n"/>
      <c r="AN145" s="373" t="n"/>
      <c r="AO145" s="373" t="n"/>
      <c r="AP145" s="373" t="n"/>
      <c r="AQ145" s="373" t="n"/>
      <c r="AR145" s="373" t="n"/>
      <c r="AS145" s="373" t="n"/>
      <c r="AT145" s="373" t="n"/>
      <c r="AU145" s="373" t="n"/>
      <c r="AV145" s="373" t="n"/>
      <c r="AW145" s="373" t="n"/>
      <c r="AX145" s="373" t="n"/>
      <c r="AY145" s="373" t="n"/>
    </row>
    <row r="146" customFormat="1" s="38">
      <c r="AK146" s="373" t="n"/>
      <c r="AL146" s="373" t="n"/>
      <c r="AM146" s="373" t="n"/>
      <c r="AN146" s="373" t="n"/>
      <c r="AO146" s="373" t="n"/>
      <c r="AP146" s="373" t="n"/>
      <c r="AQ146" s="373" t="n"/>
      <c r="AR146" s="373" t="n"/>
      <c r="AS146" s="373" t="n"/>
      <c r="AT146" s="373" t="n"/>
      <c r="AU146" s="373" t="n"/>
      <c r="AV146" s="373" t="n"/>
      <c r="AW146" s="373" t="n"/>
      <c r="AX146" s="373" t="n"/>
      <c r="AY146" s="373" t="n"/>
    </row>
    <row r="147" customFormat="1" s="38">
      <c r="AK147" s="373" t="n"/>
      <c r="AL147" s="373" t="n"/>
      <c r="AM147" s="373" t="n"/>
      <c r="AN147" s="373" t="n"/>
      <c r="AO147" s="373" t="n"/>
      <c r="AP147" s="373" t="n"/>
      <c r="AQ147" s="373" t="n"/>
      <c r="AR147" s="373" t="n"/>
      <c r="AS147" s="373" t="n"/>
      <c r="AT147" s="373" t="n"/>
      <c r="AU147" s="373" t="n"/>
      <c r="AV147" s="373" t="n"/>
      <c r="AW147" s="373" t="n"/>
      <c r="AX147" s="373" t="n"/>
      <c r="AY147" s="373" t="n"/>
    </row>
    <row r="148" customFormat="1" s="38">
      <c r="AK148" s="373" t="n"/>
      <c r="AL148" s="373" t="n"/>
      <c r="AM148" s="373" t="n"/>
      <c r="AN148" s="373" t="n"/>
      <c r="AO148" s="373" t="n"/>
      <c r="AP148" s="373" t="n"/>
      <c r="AQ148" s="373" t="n"/>
      <c r="AR148" s="373" t="n"/>
      <c r="AS148" s="373" t="n"/>
      <c r="AT148" s="373" t="n"/>
      <c r="AU148" s="373" t="n"/>
      <c r="AV148" s="373" t="n"/>
      <c r="AW148" s="373" t="n"/>
      <c r="AX148" s="373" t="n"/>
      <c r="AY148" s="373" t="n"/>
    </row>
    <row r="149" customFormat="1" s="38">
      <c r="AK149" s="373" t="n"/>
      <c r="AL149" s="373" t="n"/>
      <c r="AM149" s="373" t="n"/>
      <c r="AN149" s="373" t="n"/>
      <c r="AO149" s="373" t="n"/>
      <c r="AP149" s="373" t="n"/>
      <c r="AQ149" s="373" t="n"/>
      <c r="AR149" s="373" t="n"/>
      <c r="AS149" s="373" t="n"/>
      <c r="AT149" s="373" t="n"/>
      <c r="AU149" s="373" t="n"/>
      <c r="AV149" s="373" t="n"/>
      <c r="AW149" s="373" t="n"/>
      <c r="AX149" s="373" t="n"/>
      <c r="AY149" s="373" t="n"/>
    </row>
    <row r="150" customFormat="1" s="38">
      <c r="AK150" s="373" t="n"/>
      <c r="AL150" s="373" t="n"/>
      <c r="AM150" s="373" t="n"/>
      <c r="AN150" s="373" t="n"/>
      <c r="AO150" s="373" t="n"/>
      <c r="AP150" s="373" t="n"/>
      <c r="AQ150" s="373" t="n"/>
      <c r="AR150" s="373" t="n"/>
      <c r="AS150" s="373" t="n"/>
      <c r="AT150" s="373" t="n"/>
      <c r="AU150" s="373" t="n"/>
      <c r="AV150" s="373" t="n"/>
      <c r="AW150" s="373" t="n"/>
      <c r="AX150" s="373" t="n"/>
      <c r="AY150" s="373" t="n"/>
    </row>
    <row r="151" customFormat="1" s="38">
      <c r="AK151" s="373" t="n"/>
      <c r="AL151" s="373" t="n"/>
      <c r="AM151" s="373" t="n"/>
      <c r="AN151" s="373" t="n"/>
      <c r="AO151" s="373" t="n"/>
      <c r="AP151" s="373" t="n"/>
      <c r="AQ151" s="373" t="n"/>
      <c r="AR151" s="373" t="n"/>
      <c r="AS151" s="373" t="n"/>
      <c r="AT151" s="373" t="n"/>
      <c r="AU151" s="373" t="n"/>
      <c r="AV151" s="373" t="n"/>
      <c r="AW151" s="373" t="n"/>
      <c r="AX151" s="373" t="n"/>
      <c r="AY151" s="373" t="n"/>
    </row>
    <row r="152" customFormat="1" s="38">
      <c r="AK152" s="373" t="n"/>
      <c r="AL152" s="373" t="n"/>
      <c r="AM152" s="373" t="n"/>
      <c r="AN152" s="373" t="n"/>
      <c r="AO152" s="373" t="n"/>
      <c r="AP152" s="373" t="n"/>
      <c r="AQ152" s="373" t="n"/>
      <c r="AR152" s="373" t="n"/>
      <c r="AS152" s="373" t="n"/>
      <c r="AT152" s="373" t="n"/>
      <c r="AU152" s="373" t="n"/>
      <c r="AV152" s="373" t="n"/>
      <c r="AW152" s="373" t="n"/>
      <c r="AX152" s="373" t="n"/>
      <c r="AY152" s="373" t="n"/>
    </row>
    <row r="153" customFormat="1" s="38">
      <c r="AK153" s="373" t="n"/>
      <c r="AL153" s="373" t="n"/>
      <c r="AM153" s="373" t="n"/>
      <c r="AN153" s="373" t="n"/>
      <c r="AO153" s="373" t="n"/>
      <c r="AP153" s="373" t="n"/>
      <c r="AQ153" s="373" t="n"/>
      <c r="AR153" s="373" t="n"/>
      <c r="AS153" s="373" t="n"/>
      <c r="AT153" s="373" t="n"/>
      <c r="AU153" s="373" t="n"/>
      <c r="AV153" s="373" t="n"/>
      <c r="AW153" s="373" t="n"/>
      <c r="AX153" s="373" t="n"/>
      <c r="AY153" s="373" t="n"/>
    </row>
    <row r="154" customFormat="1" s="38">
      <c r="AK154" s="373" t="n"/>
      <c r="AL154" s="373" t="n"/>
      <c r="AM154" s="373" t="n"/>
      <c r="AN154" s="373" t="n"/>
      <c r="AO154" s="373" t="n"/>
      <c r="AP154" s="373" t="n"/>
      <c r="AQ154" s="373" t="n"/>
      <c r="AR154" s="373" t="n"/>
      <c r="AS154" s="373" t="n"/>
      <c r="AT154" s="373" t="n"/>
      <c r="AU154" s="373" t="n"/>
      <c r="AV154" s="373" t="n"/>
      <c r="AW154" s="373" t="n"/>
      <c r="AX154" s="373" t="n"/>
      <c r="AY154" s="373" t="n"/>
    </row>
    <row r="155" customFormat="1" s="38">
      <c r="AK155" s="373" t="n"/>
      <c r="AL155" s="373" t="n"/>
      <c r="AM155" s="373" t="n"/>
      <c r="AN155" s="373" t="n"/>
      <c r="AO155" s="373" t="n"/>
      <c r="AP155" s="373" t="n"/>
      <c r="AQ155" s="373" t="n"/>
      <c r="AR155" s="373" t="n"/>
      <c r="AS155" s="373" t="n"/>
      <c r="AT155" s="373" t="n"/>
      <c r="AU155" s="373" t="n"/>
      <c r="AV155" s="373" t="n"/>
      <c r="AW155" s="373" t="n"/>
      <c r="AX155" s="373" t="n"/>
      <c r="AY155" s="373" t="n"/>
    </row>
    <row r="156" customFormat="1" s="38">
      <c r="AK156" s="373" t="n"/>
      <c r="AL156" s="373" t="n"/>
      <c r="AM156" s="373" t="n"/>
      <c r="AN156" s="373" t="n"/>
      <c r="AO156" s="373" t="n"/>
      <c r="AP156" s="373" t="n"/>
      <c r="AQ156" s="373" t="n"/>
      <c r="AR156" s="373" t="n"/>
      <c r="AS156" s="373" t="n"/>
      <c r="AT156" s="373" t="n"/>
      <c r="AU156" s="373" t="n"/>
      <c r="AV156" s="373" t="n"/>
      <c r="AW156" s="373" t="n"/>
      <c r="AX156" s="373" t="n"/>
      <c r="AY156" s="373" t="n"/>
    </row>
    <row r="157" customFormat="1" s="38">
      <c r="AK157" s="373" t="n"/>
      <c r="AL157" s="373" t="n"/>
      <c r="AM157" s="373" t="n"/>
      <c r="AN157" s="373" t="n"/>
      <c r="AO157" s="373" t="n"/>
      <c r="AP157" s="373" t="n"/>
      <c r="AQ157" s="373" t="n"/>
      <c r="AR157" s="373" t="n"/>
      <c r="AS157" s="373" t="n"/>
      <c r="AT157" s="373" t="n"/>
      <c r="AU157" s="373" t="n"/>
      <c r="AV157" s="373" t="n"/>
      <c r="AW157" s="373" t="n"/>
      <c r="AX157" s="373" t="n"/>
      <c r="AY157" s="373" t="n"/>
    </row>
    <row r="158" customFormat="1" s="38">
      <c r="AK158" s="373" t="n"/>
      <c r="AL158" s="373" t="n"/>
      <c r="AM158" s="373" t="n"/>
      <c r="AN158" s="373" t="n"/>
      <c r="AO158" s="373" t="n"/>
      <c r="AP158" s="373" t="n"/>
      <c r="AQ158" s="373" t="n"/>
      <c r="AR158" s="373" t="n"/>
      <c r="AS158" s="373" t="n"/>
      <c r="AT158" s="373" t="n"/>
      <c r="AU158" s="373" t="n"/>
      <c r="AV158" s="373" t="n"/>
      <c r="AW158" s="373" t="n"/>
      <c r="AX158" s="373" t="n"/>
      <c r="AY158" s="373" t="n"/>
    </row>
    <row r="159" customFormat="1" s="38">
      <c r="AK159" s="373" t="n"/>
      <c r="AL159" s="373" t="n"/>
      <c r="AM159" s="373" t="n"/>
      <c r="AN159" s="373" t="n"/>
      <c r="AO159" s="373" t="n"/>
      <c r="AP159" s="373" t="n"/>
      <c r="AQ159" s="373" t="n"/>
      <c r="AR159" s="373" t="n"/>
      <c r="AS159" s="373" t="n"/>
      <c r="AT159" s="373" t="n"/>
      <c r="AU159" s="373" t="n"/>
      <c r="AV159" s="373" t="n"/>
      <c r="AW159" s="373" t="n"/>
      <c r="AX159" s="373" t="n"/>
      <c r="AY159" s="373" t="n"/>
    </row>
    <row r="160" customFormat="1" s="38">
      <c r="AK160" s="373" t="n"/>
      <c r="AL160" s="373" t="n"/>
      <c r="AM160" s="373" t="n"/>
      <c r="AN160" s="373" t="n"/>
      <c r="AO160" s="373" t="n"/>
      <c r="AP160" s="373" t="n"/>
      <c r="AQ160" s="373" t="n"/>
      <c r="AR160" s="373" t="n"/>
      <c r="AS160" s="373" t="n"/>
      <c r="AT160" s="373" t="n"/>
      <c r="AU160" s="373" t="n"/>
      <c r="AV160" s="373" t="n"/>
      <c r="AW160" s="373" t="n"/>
      <c r="AX160" s="373" t="n"/>
      <c r="AY160" s="373" t="n"/>
    </row>
    <row r="161" customFormat="1" s="38">
      <c r="AK161" s="373" t="n"/>
      <c r="AL161" s="373" t="n"/>
      <c r="AM161" s="373" t="n"/>
      <c r="AN161" s="373" t="n"/>
      <c r="AO161" s="373" t="n"/>
      <c r="AP161" s="373" t="n"/>
      <c r="AQ161" s="373" t="n"/>
      <c r="AR161" s="373" t="n"/>
      <c r="AS161" s="373" t="n"/>
      <c r="AT161" s="373" t="n"/>
      <c r="AU161" s="373" t="n"/>
      <c r="AV161" s="373" t="n"/>
      <c r="AW161" s="373" t="n"/>
      <c r="AX161" s="373" t="n"/>
      <c r="AY161" s="373" t="n"/>
    </row>
    <row r="162" customFormat="1" s="38">
      <c r="AK162" s="373" t="n"/>
      <c r="AL162" s="373" t="n"/>
      <c r="AM162" s="373" t="n"/>
      <c r="AN162" s="373" t="n"/>
      <c r="AO162" s="373" t="n"/>
      <c r="AP162" s="373" t="n"/>
      <c r="AQ162" s="373" t="n"/>
      <c r="AR162" s="373" t="n"/>
      <c r="AS162" s="373" t="n"/>
      <c r="AT162" s="373" t="n"/>
      <c r="AU162" s="373" t="n"/>
      <c r="AV162" s="373" t="n"/>
      <c r="AW162" s="373" t="n"/>
      <c r="AX162" s="373" t="n"/>
      <c r="AY162" s="373" t="n"/>
    </row>
    <row r="163" customFormat="1" s="38">
      <c r="AK163" s="373" t="n"/>
      <c r="AL163" s="373" t="n"/>
      <c r="AM163" s="373" t="n"/>
      <c r="AN163" s="373" t="n"/>
      <c r="AO163" s="373" t="n"/>
      <c r="AP163" s="373" t="n"/>
      <c r="AQ163" s="373" t="n"/>
      <c r="AR163" s="373" t="n"/>
      <c r="AS163" s="373" t="n"/>
      <c r="AT163" s="373" t="n"/>
      <c r="AU163" s="373" t="n"/>
      <c r="AV163" s="373" t="n"/>
      <c r="AW163" s="373" t="n"/>
      <c r="AX163" s="373" t="n"/>
      <c r="AY163" s="373" t="n"/>
    </row>
    <row r="164" customFormat="1" s="38">
      <c r="AK164" s="373" t="n"/>
      <c r="AL164" s="373" t="n"/>
      <c r="AM164" s="373" t="n"/>
      <c r="AN164" s="373" t="n"/>
      <c r="AO164" s="373" t="n"/>
      <c r="AP164" s="373" t="n"/>
      <c r="AQ164" s="373" t="n"/>
      <c r="AR164" s="373" t="n"/>
      <c r="AS164" s="373" t="n"/>
      <c r="AT164" s="373" t="n"/>
      <c r="AU164" s="373" t="n"/>
      <c r="AV164" s="373" t="n"/>
      <c r="AW164" s="373" t="n"/>
      <c r="AX164" s="373" t="n"/>
      <c r="AY164" s="373" t="n"/>
    </row>
    <row r="165" customFormat="1" s="38">
      <c r="AK165" s="373" t="n"/>
      <c r="AL165" s="373" t="n"/>
      <c r="AM165" s="373" t="n"/>
      <c r="AN165" s="373" t="n"/>
      <c r="AO165" s="373" t="n"/>
      <c r="AP165" s="373" t="n"/>
      <c r="AQ165" s="373" t="n"/>
      <c r="AR165" s="373" t="n"/>
      <c r="AS165" s="373" t="n"/>
      <c r="AT165" s="373" t="n"/>
      <c r="AU165" s="373" t="n"/>
      <c r="AV165" s="373" t="n"/>
      <c r="AW165" s="373" t="n"/>
      <c r="AX165" s="373" t="n"/>
      <c r="AY165" s="373" t="n"/>
    </row>
    <row r="166" customFormat="1" s="38">
      <c r="AK166" s="373" t="n"/>
      <c r="AL166" s="373" t="n"/>
      <c r="AM166" s="373" t="n"/>
      <c r="AN166" s="373" t="n"/>
      <c r="AO166" s="373" t="n"/>
      <c r="AP166" s="373" t="n"/>
      <c r="AQ166" s="373" t="n"/>
      <c r="AR166" s="373" t="n"/>
      <c r="AS166" s="373" t="n"/>
      <c r="AT166" s="373" t="n"/>
      <c r="AU166" s="373" t="n"/>
      <c r="AV166" s="373" t="n"/>
      <c r="AW166" s="373" t="n"/>
      <c r="AX166" s="373" t="n"/>
      <c r="AY166" s="373" t="n"/>
    </row>
    <row r="167" customFormat="1" s="38">
      <c r="AK167" s="373" t="n"/>
      <c r="AL167" s="373" t="n"/>
      <c r="AM167" s="373" t="n"/>
      <c r="AN167" s="373" t="n"/>
      <c r="AO167" s="373" t="n"/>
      <c r="AP167" s="373" t="n"/>
      <c r="AQ167" s="373" t="n"/>
      <c r="AR167" s="373" t="n"/>
      <c r="AS167" s="373" t="n"/>
      <c r="AT167" s="373" t="n"/>
      <c r="AU167" s="373" t="n"/>
      <c r="AV167" s="373" t="n"/>
      <c r="AW167" s="373" t="n"/>
      <c r="AX167" s="373" t="n"/>
      <c r="AY167" s="373" t="n"/>
    </row>
    <row r="168" customFormat="1" s="38">
      <c r="AK168" s="373" t="n"/>
      <c r="AL168" s="373" t="n"/>
      <c r="AM168" s="373" t="n"/>
      <c r="AN168" s="373" t="n"/>
      <c r="AO168" s="373" t="n"/>
      <c r="AP168" s="373" t="n"/>
      <c r="AQ168" s="373" t="n"/>
      <c r="AR168" s="373" t="n"/>
      <c r="AS168" s="373" t="n"/>
      <c r="AT168" s="373" t="n"/>
      <c r="AU168" s="373" t="n"/>
      <c r="AV168" s="373" t="n"/>
      <c r="AW168" s="373" t="n"/>
      <c r="AX168" s="373" t="n"/>
      <c r="AY168" s="373" t="n"/>
    </row>
    <row r="169" customFormat="1" s="38">
      <c r="AK169" s="373" t="n"/>
      <c r="AL169" s="373" t="n"/>
      <c r="AM169" s="373" t="n"/>
      <c r="AN169" s="373" t="n"/>
      <c r="AO169" s="373" t="n"/>
      <c r="AP169" s="373" t="n"/>
      <c r="AQ169" s="373" t="n"/>
      <c r="AR169" s="373" t="n"/>
      <c r="AS169" s="373" t="n"/>
      <c r="AT169" s="373" t="n"/>
      <c r="AU169" s="373" t="n"/>
      <c r="AV169" s="373" t="n"/>
      <c r="AW169" s="373" t="n"/>
      <c r="AX169" s="373" t="n"/>
      <c r="AY169" s="373" t="n"/>
    </row>
    <row r="170" customFormat="1" s="38">
      <c r="AK170" s="373" t="n"/>
      <c r="AL170" s="373" t="n"/>
      <c r="AM170" s="373" t="n"/>
      <c r="AN170" s="373" t="n"/>
      <c r="AO170" s="373" t="n"/>
      <c r="AP170" s="373" t="n"/>
      <c r="AQ170" s="373" t="n"/>
      <c r="AR170" s="373" t="n"/>
      <c r="AS170" s="373" t="n"/>
      <c r="AT170" s="373" t="n"/>
      <c r="AU170" s="373" t="n"/>
      <c r="AV170" s="373" t="n"/>
      <c r="AW170" s="373" t="n"/>
      <c r="AX170" s="373" t="n"/>
      <c r="AY170" s="373" t="n"/>
    </row>
    <row r="171" customFormat="1" s="38">
      <c r="AK171" s="373" t="n"/>
      <c r="AL171" s="373" t="n"/>
      <c r="AM171" s="373" t="n"/>
      <c r="AN171" s="373" t="n"/>
      <c r="AO171" s="373" t="n"/>
      <c r="AP171" s="373" t="n"/>
      <c r="AQ171" s="373" t="n"/>
      <c r="AR171" s="373" t="n"/>
      <c r="AS171" s="373" t="n"/>
      <c r="AT171" s="373" t="n"/>
      <c r="AU171" s="373" t="n"/>
      <c r="AV171" s="373" t="n"/>
      <c r="AW171" s="373" t="n"/>
      <c r="AX171" s="373" t="n"/>
      <c r="AY171" s="373" t="n"/>
    </row>
    <row r="172" customFormat="1" s="38">
      <c r="AK172" s="373" t="n"/>
      <c r="AL172" s="373" t="n"/>
      <c r="AM172" s="373" t="n"/>
      <c r="AN172" s="373" t="n"/>
      <c r="AO172" s="373" t="n"/>
      <c r="AP172" s="373" t="n"/>
      <c r="AQ172" s="373" t="n"/>
      <c r="AR172" s="373" t="n"/>
      <c r="AS172" s="373" t="n"/>
      <c r="AT172" s="373" t="n"/>
      <c r="AU172" s="373" t="n"/>
      <c r="AV172" s="373" t="n"/>
      <c r="AW172" s="373" t="n"/>
      <c r="AX172" s="373" t="n"/>
      <c r="AY172" s="373" t="n"/>
    </row>
    <row r="173" customFormat="1" s="38">
      <c r="AK173" s="373" t="n"/>
      <c r="AL173" s="373" t="n"/>
      <c r="AM173" s="373" t="n"/>
      <c r="AN173" s="373" t="n"/>
      <c r="AO173" s="373" t="n"/>
      <c r="AP173" s="373" t="n"/>
      <c r="AQ173" s="373" t="n"/>
      <c r="AR173" s="373" t="n"/>
      <c r="AS173" s="373" t="n"/>
      <c r="AT173" s="373" t="n"/>
      <c r="AU173" s="373" t="n"/>
      <c r="AV173" s="373" t="n"/>
      <c r="AW173" s="373" t="n"/>
      <c r="AX173" s="373" t="n"/>
      <c r="AY173" s="373" t="n"/>
    </row>
    <row r="174" customFormat="1" s="38">
      <c r="AK174" s="373" t="n"/>
      <c r="AL174" s="373" t="n"/>
      <c r="AM174" s="373" t="n"/>
      <c r="AN174" s="373" t="n"/>
      <c r="AO174" s="373" t="n"/>
      <c r="AP174" s="373" t="n"/>
      <c r="AQ174" s="373" t="n"/>
      <c r="AR174" s="373" t="n"/>
      <c r="AS174" s="373" t="n"/>
      <c r="AT174" s="373" t="n"/>
      <c r="AU174" s="373" t="n"/>
      <c r="AV174" s="373" t="n"/>
      <c r="AW174" s="373" t="n"/>
      <c r="AX174" s="373" t="n"/>
      <c r="AY174" s="373" t="n"/>
    </row>
    <row r="175" customFormat="1" s="38">
      <c r="AK175" s="373" t="n"/>
      <c r="AL175" s="373" t="n"/>
      <c r="AM175" s="373" t="n"/>
      <c r="AN175" s="373" t="n"/>
      <c r="AO175" s="373" t="n"/>
      <c r="AP175" s="373" t="n"/>
      <c r="AQ175" s="373" t="n"/>
      <c r="AR175" s="373" t="n"/>
      <c r="AS175" s="373" t="n"/>
      <c r="AT175" s="373" t="n"/>
      <c r="AU175" s="373" t="n"/>
      <c r="AV175" s="373" t="n"/>
      <c r="AW175" s="373" t="n"/>
      <c r="AX175" s="373" t="n"/>
      <c r="AY175" s="373" t="n"/>
    </row>
    <row r="176" customFormat="1" s="38">
      <c r="AK176" s="373" t="n"/>
      <c r="AL176" s="373" t="n"/>
      <c r="AM176" s="373" t="n"/>
      <c r="AN176" s="373" t="n"/>
      <c r="AO176" s="373" t="n"/>
      <c r="AP176" s="373" t="n"/>
      <c r="AQ176" s="373" t="n"/>
      <c r="AR176" s="373" t="n"/>
      <c r="AS176" s="373" t="n"/>
      <c r="AT176" s="373" t="n"/>
      <c r="AU176" s="373" t="n"/>
      <c r="AV176" s="373" t="n"/>
      <c r="AW176" s="373" t="n"/>
      <c r="AX176" s="373" t="n"/>
      <c r="AY176" s="373" t="n"/>
    </row>
    <row r="177" customFormat="1" s="38">
      <c r="AK177" s="373" t="n"/>
      <c r="AL177" s="373" t="n"/>
      <c r="AM177" s="373" t="n"/>
      <c r="AN177" s="373" t="n"/>
      <c r="AO177" s="373" t="n"/>
      <c r="AP177" s="373" t="n"/>
      <c r="AQ177" s="373" t="n"/>
      <c r="AR177" s="373" t="n"/>
      <c r="AS177" s="373" t="n"/>
      <c r="AT177" s="373" t="n"/>
      <c r="AU177" s="373" t="n"/>
      <c r="AV177" s="373" t="n"/>
      <c r="AW177" s="373" t="n"/>
      <c r="AX177" s="373" t="n"/>
      <c r="AY177" s="373" t="n"/>
    </row>
    <row r="178" customFormat="1" s="38">
      <c r="AK178" s="373" t="n"/>
      <c r="AL178" s="373" t="n"/>
      <c r="AM178" s="373" t="n"/>
      <c r="AN178" s="373" t="n"/>
      <c r="AO178" s="373" t="n"/>
      <c r="AP178" s="373" t="n"/>
      <c r="AQ178" s="373" t="n"/>
      <c r="AR178" s="373" t="n"/>
      <c r="AS178" s="373" t="n"/>
      <c r="AT178" s="373" t="n"/>
      <c r="AU178" s="373" t="n"/>
      <c r="AV178" s="373" t="n"/>
      <c r="AW178" s="373" t="n"/>
      <c r="AX178" s="373" t="n"/>
      <c r="AY178" s="373" t="n"/>
    </row>
    <row r="179" customFormat="1" s="38">
      <c r="AK179" s="373" t="n"/>
      <c r="AL179" s="373" t="n"/>
      <c r="AM179" s="373" t="n"/>
      <c r="AN179" s="373" t="n"/>
      <c r="AO179" s="373" t="n"/>
      <c r="AP179" s="373" t="n"/>
      <c r="AQ179" s="373" t="n"/>
      <c r="AR179" s="373" t="n"/>
      <c r="AS179" s="373" t="n"/>
      <c r="AT179" s="373" t="n"/>
      <c r="AU179" s="373" t="n"/>
      <c r="AV179" s="373" t="n"/>
      <c r="AW179" s="373" t="n"/>
      <c r="AX179" s="373" t="n"/>
      <c r="AY179" s="373" t="n"/>
    </row>
    <row r="180" customFormat="1" s="38">
      <c r="AK180" s="373" t="n"/>
      <c r="AL180" s="373" t="n"/>
      <c r="AM180" s="373" t="n"/>
      <c r="AN180" s="373" t="n"/>
      <c r="AO180" s="373" t="n"/>
      <c r="AP180" s="373" t="n"/>
      <c r="AQ180" s="373" t="n"/>
      <c r="AR180" s="373" t="n"/>
      <c r="AS180" s="373" t="n"/>
      <c r="AT180" s="373" t="n"/>
      <c r="AU180" s="373" t="n"/>
      <c r="AV180" s="373" t="n"/>
      <c r="AW180" s="373" t="n"/>
      <c r="AX180" s="373" t="n"/>
      <c r="AY180" s="373" t="n"/>
    </row>
    <row r="181" customFormat="1" s="38">
      <c r="AK181" s="373" t="n"/>
      <c r="AL181" s="373" t="n"/>
      <c r="AM181" s="373" t="n"/>
      <c r="AN181" s="373" t="n"/>
      <c r="AO181" s="373" t="n"/>
      <c r="AP181" s="373" t="n"/>
      <c r="AQ181" s="373" t="n"/>
      <c r="AR181" s="373" t="n"/>
      <c r="AS181" s="373" t="n"/>
      <c r="AT181" s="373" t="n"/>
      <c r="AU181" s="373" t="n"/>
      <c r="AV181" s="373" t="n"/>
      <c r="AW181" s="373" t="n"/>
      <c r="AX181" s="373" t="n"/>
      <c r="AY181" s="373" t="n"/>
    </row>
    <row r="182" customFormat="1" s="38">
      <c r="AK182" s="373" t="n"/>
      <c r="AL182" s="373" t="n"/>
      <c r="AM182" s="373" t="n"/>
      <c r="AN182" s="373" t="n"/>
      <c r="AO182" s="373" t="n"/>
      <c r="AP182" s="373" t="n"/>
      <c r="AQ182" s="373" t="n"/>
      <c r="AR182" s="373" t="n"/>
      <c r="AS182" s="373" t="n"/>
      <c r="AT182" s="373" t="n"/>
      <c r="AU182" s="373" t="n"/>
      <c r="AV182" s="373" t="n"/>
      <c r="AW182" s="373" t="n"/>
      <c r="AX182" s="373" t="n"/>
      <c r="AY182" s="373" t="n"/>
    </row>
    <row r="183" customFormat="1" s="38">
      <c r="AK183" s="373" t="n"/>
      <c r="AL183" s="373" t="n"/>
      <c r="AM183" s="373" t="n"/>
      <c r="AN183" s="373" t="n"/>
      <c r="AO183" s="373" t="n"/>
      <c r="AP183" s="373" t="n"/>
      <c r="AQ183" s="373" t="n"/>
      <c r="AR183" s="373" t="n"/>
      <c r="AS183" s="373" t="n"/>
      <c r="AT183" s="373" t="n"/>
      <c r="AU183" s="373" t="n"/>
      <c r="AV183" s="373" t="n"/>
      <c r="AW183" s="373" t="n"/>
      <c r="AX183" s="373" t="n"/>
      <c r="AY183" s="373" t="n"/>
    </row>
    <row r="184" customFormat="1" s="38">
      <c r="AK184" s="373" t="n"/>
      <c r="AL184" s="373" t="n"/>
      <c r="AM184" s="373" t="n"/>
      <c r="AN184" s="373" t="n"/>
      <c r="AO184" s="373" t="n"/>
      <c r="AP184" s="373" t="n"/>
      <c r="AQ184" s="373" t="n"/>
      <c r="AR184" s="373" t="n"/>
      <c r="AS184" s="373" t="n"/>
      <c r="AT184" s="373" t="n"/>
      <c r="AU184" s="373" t="n"/>
      <c r="AV184" s="373" t="n"/>
      <c r="AW184" s="373" t="n"/>
      <c r="AX184" s="373" t="n"/>
      <c r="AY184" s="373" t="n"/>
    </row>
    <row r="185" customFormat="1" s="38">
      <c r="AK185" s="373" t="n"/>
      <c r="AL185" s="373" t="n"/>
      <c r="AM185" s="373" t="n"/>
      <c r="AN185" s="373" t="n"/>
      <c r="AO185" s="373" t="n"/>
      <c r="AP185" s="373" t="n"/>
      <c r="AQ185" s="373" t="n"/>
      <c r="AR185" s="373" t="n"/>
      <c r="AS185" s="373" t="n"/>
      <c r="AT185" s="373" t="n"/>
      <c r="AU185" s="373" t="n"/>
      <c r="AV185" s="373" t="n"/>
      <c r="AW185" s="373" t="n"/>
      <c r="AX185" s="373" t="n"/>
      <c r="AY185" s="373" t="n"/>
    </row>
    <row r="186" customFormat="1" s="38">
      <c r="AK186" s="373" t="n"/>
      <c r="AL186" s="373" t="n"/>
      <c r="AM186" s="373" t="n"/>
      <c r="AN186" s="373" t="n"/>
      <c r="AO186" s="373" t="n"/>
      <c r="AP186" s="373" t="n"/>
      <c r="AQ186" s="373" t="n"/>
      <c r="AR186" s="373" t="n"/>
      <c r="AS186" s="373" t="n"/>
      <c r="AT186" s="373" t="n"/>
      <c r="AU186" s="373" t="n"/>
      <c r="AV186" s="373" t="n"/>
      <c r="AW186" s="373" t="n"/>
      <c r="AX186" s="373" t="n"/>
      <c r="AY186" s="373" t="n"/>
    </row>
    <row r="187" customFormat="1" s="38">
      <c r="AK187" s="373" t="n"/>
      <c r="AL187" s="373" t="n"/>
      <c r="AM187" s="373" t="n"/>
      <c r="AN187" s="373" t="n"/>
      <c r="AO187" s="373" t="n"/>
      <c r="AP187" s="373" t="n"/>
      <c r="AQ187" s="373" t="n"/>
      <c r="AR187" s="373" t="n"/>
      <c r="AS187" s="373" t="n"/>
      <c r="AT187" s="373" t="n"/>
      <c r="AU187" s="373" t="n"/>
      <c r="AV187" s="373" t="n"/>
      <c r="AW187" s="373" t="n"/>
      <c r="AX187" s="373" t="n"/>
      <c r="AY187" s="373" t="n"/>
    </row>
    <row r="188" customFormat="1" s="38">
      <c r="AK188" s="373" t="n"/>
      <c r="AL188" s="373" t="n"/>
      <c r="AM188" s="373" t="n"/>
      <c r="AN188" s="373" t="n"/>
      <c r="AO188" s="373" t="n"/>
      <c r="AP188" s="373" t="n"/>
      <c r="AQ188" s="373" t="n"/>
      <c r="AR188" s="373" t="n"/>
      <c r="AS188" s="373" t="n"/>
      <c r="AT188" s="373" t="n"/>
      <c r="AU188" s="373" t="n"/>
      <c r="AV188" s="373" t="n"/>
      <c r="AW188" s="373" t="n"/>
      <c r="AX188" s="373" t="n"/>
      <c r="AY188" s="373" t="n"/>
    </row>
    <row r="189" customFormat="1" s="38">
      <c r="AK189" s="373" t="n"/>
      <c r="AL189" s="373" t="n"/>
      <c r="AM189" s="373" t="n"/>
      <c r="AN189" s="373" t="n"/>
      <c r="AO189" s="373" t="n"/>
      <c r="AP189" s="373" t="n"/>
      <c r="AQ189" s="373" t="n"/>
      <c r="AR189" s="373" t="n"/>
      <c r="AS189" s="373" t="n"/>
      <c r="AT189" s="373" t="n"/>
      <c r="AU189" s="373" t="n"/>
      <c r="AV189" s="373" t="n"/>
      <c r="AW189" s="373" t="n"/>
      <c r="AX189" s="373" t="n"/>
      <c r="AY189" s="373" t="n"/>
    </row>
    <row r="190" customFormat="1" s="38">
      <c r="AK190" s="373" t="n"/>
      <c r="AL190" s="373" t="n"/>
      <c r="AM190" s="373" t="n"/>
      <c r="AN190" s="373" t="n"/>
      <c r="AO190" s="373" t="n"/>
      <c r="AP190" s="373" t="n"/>
      <c r="AQ190" s="373" t="n"/>
      <c r="AR190" s="373" t="n"/>
      <c r="AS190" s="373" t="n"/>
      <c r="AT190" s="373" t="n"/>
      <c r="AU190" s="373" t="n"/>
      <c r="AV190" s="373" t="n"/>
      <c r="AW190" s="373" t="n"/>
      <c r="AX190" s="373" t="n"/>
      <c r="AY190" s="373" t="n"/>
    </row>
    <row r="191" customFormat="1" s="38">
      <c r="AK191" s="373" t="n"/>
      <c r="AL191" s="373" t="n"/>
      <c r="AM191" s="373" t="n"/>
      <c r="AN191" s="373" t="n"/>
      <c r="AO191" s="373" t="n"/>
      <c r="AP191" s="373" t="n"/>
      <c r="AQ191" s="373" t="n"/>
      <c r="AR191" s="373" t="n"/>
      <c r="AS191" s="373" t="n"/>
      <c r="AT191" s="373" t="n"/>
      <c r="AU191" s="373" t="n"/>
      <c r="AV191" s="373" t="n"/>
      <c r="AW191" s="373" t="n"/>
      <c r="AX191" s="373" t="n"/>
      <c r="AY191" s="373" t="n"/>
    </row>
    <row r="192" customFormat="1" s="38">
      <c r="AK192" s="373" t="n"/>
      <c r="AL192" s="373" t="n"/>
      <c r="AM192" s="373" t="n"/>
      <c r="AN192" s="373" t="n"/>
      <c r="AO192" s="373" t="n"/>
      <c r="AP192" s="373" t="n"/>
      <c r="AQ192" s="373" t="n"/>
      <c r="AR192" s="373" t="n"/>
      <c r="AS192" s="373" t="n"/>
      <c r="AT192" s="373" t="n"/>
      <c r="AU192" s="373" t="n"/>
      <c r="AV192" s="373" t="n"/>
      <c r="AW192" s="373" t="n"/>
      <c r="AX192" s="373" t="n"/>
      <c r="AY192" s="373" t="n"/>
    </row>
    <row r="193" customFormat="1" s="38">
      <c r="AK193" s="373" t="n"/>
      <c r="AL193" s="373" t="n"/>
      <c r="AM193" s="373" t="n"/>
      <c r="AN193" s="373" t="n"/>
      <c r="AO193" s="373" t="n"/>
      <c r="AP193" s="373" t="n"/>
      <c r="AQ193" s="373" t="n"/>
      <c r="AR193" s="373" t="n"/>
      <c r="AS193" s="373" t="n"/>
      <c r="AT193" s="373" t="n"/>
      <c r="AU193" s="373" t="n"/>
      <c r="AV193" s="373" t="n"/>
      <c r="AW193" s="373" t="n"/>
      <c r="AX193" s="373" t="n"/>
      <c r="AY193" s="373" t="n"/>
    </row>
    <row r="194" customFormat="1" s="38">
      <c r="AK194" s="373" t="n"/>
      <c r="AL194" s="373" t="n"/>
      <c r="AM194" s="373" t="n"/>
      <c r="AN194" s="373" t="n"/>
      <c r="AO194" s="373" t="n"/>
      <c r="AP194" s="373" t="n"/>
      <c r="AQ194" s="373" t="n"/>
      <c r="AR194" s="373" t="n"/>
      <c r="AS194" s="373" t="n"/>
      <c r="AT194" s="373" t="n"/>
      <c r="AU194" s="373" t="n"/>
      <c r="AV194" s="373" t="n"/>
      <c r="AW194" s="373" t="n"/>
      <c r="AX194" s="373" t="n"/>
      <c r="AY194" s="373" t="n"/>
    </row>
    <row r="195" customFormat="1" s="38">
      <c r="AK195" s="373" t="n"/>
      <c r="AL195" s="373" t="n"/>
      <c r="AM195" s="373" t="n"/>
      <c r="AN195" s="373" t="n"/>
      <c r="AO195" s="373" t="n"/>
      <c r="AP195" s="373" t="n"/>
      <c r="AQ195" s="373" t="n"/>
      <c r="AR195" s="373" t="n"/>
      <c r="AS195" s="373" t="n"/>
      <c r="AT195" s="373" t="n"/>
      <c r="AU195" s="373" t="n"/>
      <c r="AV195" s="373" t="n"/>
      <c r="AW195" s="373" t="n"/>
      <c r="AX195" s="373" t="n"/>
      <c r="AY195" s="373" t="n"/>
    </row>
    <row r="196" customFormat="1" s="38">
      <c r="AK196" s="373" t="n"/>
      <c r="AL196" s="373" t="n"/>
      <c r="AM196" s="373" t="n"/>
      <c r="AN196" s="373" t="n"/>
      <c r="AO196" s="373" t="n"/>
      <c r="AP196" s="373" t="n"/>
      <c r="AQ196" s="373" t="n"/>
      <c r="AR196" s="373" t="n"/>
      <c r="AS196" s="373" t="n"/>
      <c r="AT196" s="373" t="n"/>
      <c r="AU196" s="373" t="n"/>
      <c r="AV196" s="373" t="n"/>
      <c r="AW196" s="373" t="n"/>
      <c r="AX196" s="373" t="n"/>
      <c r="AY196" s="373" t="n"/>
    </row>
    <row r="197" customFormat="1" s="38">
      <c r="AK197" s="373" t="n"/>
      <c r="AL197" s="373" t="n"/>
      <c r="AM197" s="373" t="n"/>
      <c r="AN197" s="373" t="n"/>
      <c r="AO197" s="373" t="n"/>
      <c r="AP197" s="373" t="n"/>
      <c r="AQ197" s="373" t="n"/>
      <c r="AR197" s="373" t="n"/>
      <c r="AS197" s="373" t="n"/>
      <c r="AT197" s="373" t="n"/>
      <c r="AU197" s="373" t="n"/>
      <c r="AV197" s="373" t="n"/>
      <c r="AW197" s="373" t="n"/>
      <c r="AX197" s="373" t="n"/>
      <c r="AY197" s="373" t="n"/>
    </row>
    <row r="198" customFormat="1" s="38">
      <c r="AK198" s="373" t="n"/>
      <c r="AL198" s="373" t="n"/>
      <c r="AM198" s="373" t="n"/>
      <c r="AN198" s="373" t="n"/>
      <c r="AO198" s="373" t="n"/>
      <c r="AP198" s="373" t="n"/>
      <c r="AQ198" s="373" t="n"/>
      <c r="AR198" s="373" t="n"/>
      <c r="AS198" s="373" t="n"/>
      <c r="AT198" s="373" t="n"/>
      <c r="AU198" s="373" t="n"/>
      <c r="AV198" s="373" t="n"/>
      <c r="AW198" s="373" t="n"/>
      <c r="AX198" s="373" t="n"/>
      <c r="AY198" s="373" t="n"/>
    </row>
    <row r="199" customFormat="1" s="38">
      <c r="AK199" s="373" t="n"/>
      <c r="AL199" s="373" t="n"/>
      <c r="AM199" s="373" t="n"/>
      <c r="AN199" s="373" t="n"/>
      <c r="AO199" s="373" t="n"/>
      <c r="AP199" s="373" t="n"/>
      <c r="AQ199" s="373" t="n"/>
      <c r="AR199" s="373" t="n"/>
      <c r="AS199" s="373" t="n"/>
      <c r="AT199" s="373" t="n"/>
      <c r="AU199" s="373" t="n"/>
      <c r="AV199" s="373" t="n"/>
      <c r="AW199" s="373" t="n"/>
      <c r="AX199" s="373" t="n"/>
      <c r="AY199" s="373" t="n"/>
    </row>
    <row r="200" customFormat="1" s="38">
      <c r="AK200" s="373" t="n"/>
      <c r="AL200" s="373" t="n"/>
      <c r="AM200" s="373" t="n"/>
      <c r="AN200" s="373" t="n"/>
      <c r="AO200" s="373" t="n"/>
      <c r="AP200" s="373" t="n"/>
      <c r="AQ200" s="373" t="n"/>
      <c r="AR200" s="373" t="n"/>
      <c r="AS200" s="373" t="n"/>
      <c r="AT200" s="373" t="n"/>
      <c r="AU200" s="373" t="n"/>
      <c r="AV200" s="373" t="n"/>
      <c r="AW200" s="373" t="n"/>
      <c r="AX200" s="373" t="n"/>
      <c r="AY200" s="373" t="n"/>
    </row>
    <row r="201" customFormat="1" s="38">
      <c r="AK201" s="373" t="n"/>
      <c r="AL201" s="373" t="n"/>
      <c r="AM201" s="373" t="n"/>
      <c r="AN201" s="373" t="n"/>
      <c r="AO201" s="373" t="n"/>
      <c r="AP201" s="373" t="n"/>
      <c r="AQ201" s="373" t="n"/>
      <c r="AR201" s="373" t="n"/>
      <c r="AS201" s="373" t="n"/>
      <c r="AT201" s="373" t="n"/>
      <c r="AU201" s="373" t="n"/>
      <c r="AV201" s="373" t="n"/>
      <c r="AW201" s="373" t="n"/>
      <c r="AX201" s="373" t="n"/>
      <c r="AY201" s="373" t="n"/>
    </row>
    <row r="202" customFormat="1" s="38">
      <c r="AK202" s="373" t="n"/>
      <c r="AL202" s="373" t="n"/>
      <c r="AM202" s="373" t="n"/>
      <c r="AN202" s="373" t="n"/>
      <c r="AO202" s="373" t="n"/>
      <c r="AP202" s="373" t="n"/>
      <c r="AQ202" s="373" t="n"/>
      <c r="AR202" s="373" t="n"/>
      <c r="AS202" s="373" t="n"/>
      <c r="AT202" s="373" t="n"/>
      <c r="AU202" s="373" t="n"/>
      <c r="AV202" s="373" t="n"/>
      <c r="AW202" s="373" t="n"/>
      <c r="AX202" s="373" t="n"/>
      <c r="AY202" s="373" t="n"/>
    </row>
    <row r="203" customFormat="1" s="38">
      <c r="AK203" s="373" t="n"/>
      <c r="AL203" s="373" t="n"/>
      <c r="AM203" s="373" t="n"/>
      <c r="AN203" s="373" t="n"/>
      <c r="AO203" s="373" t="n"/>
      <c r="AP203" s="373" t="n"/>
      <c r="AQ203" s="373" t="n"/>
      <c r="AR203" s="373" t="n"/>
      <c r="AS203" s="373" t="n"/>
      <c r="AT203" s="373" t="n"/>
      <c r="AU203" s="373" t="n"/>
      <c r="AV203" s="373" t="n"/>
      <c r="AW203" s="373" t="n"/>
      <c r="AX203" s="373" t="n"/>
      <c r="AY203" s="373" t="n"/>
    </row>
    <row r="204" customFormat="1" s="38">
      <c r="AK204" s="373" t="n"/>
      <c r="AL204" s="373" t="n"/>
      <c r="AM204" s="373" t="n"/>
      <c r="AN204" s="373" t="n"/>
      <c r="AO204" s="373" t="n"/>
      <c r="AP204" s="373" t="n"/>
      <c r="AQ204" s="373" t="n"/>
      <c r="AR204" s="373" t="n"/>
      <c r="AS204" s="373" t="n"/>
      <c r="AT204" s="373" t="n"/>
      <c r="AU204" s="373" t="n"/>
      <c r="AV204" s="373" t="n"/>
      <c r="AW204" s="373" t="n"/>
      <c r="AX204" s="373" t="n"/>
      <c r="AY204" s="373" t="n"/>
    </row>
    <row r="205" customFormat="1" s="38">
      <c r="AK205" s="373" t="n"/>
      <c r="AL205" s="373" t="n"/>
      <c r="AM205" s="373" t="n"/>
      <c r="AN205" s="373" t="n"/>
      <c r="AO205" s="373" t="n"/>
      <c r="AP205" s="373" t="n"/>
      <c r="AQ205" s="373" t="n"/>
      <c r="AR205" s="373" t="n"/>
      <c r="AS205" s="373" t="n"/>
      <c r="AT205" s="373" t="n"/>
      <c r="AU205" s="373" t="n"/>
      <c r="AV205" s="373" t="n"/>
      <c r="AW205" s="373" t="n"/>
      <c r="AX205" s="373" t="n"/>
      <c r="AY205" s="373" t="n"/>
    </row>
    <row r="206" customFormat="1" s="38">
      <c r="AK206" s="373" t="n"/>
      <c r="AL206" s="373" t="n"/>
      <c r="AM206" s="373" t="n"/>
      <c r="AN206" s="373" t="n"/>
      <c r="AO206" s="373" t="n"/>
      <c r="AP206" s="373" t="n"/>
      <c r="AQ206" s="373" t="n"/>
      <c r="AR206" s="373" t="n"/>
      <c r="AS206" s="373" t="n"/>
      <c r="AT206" s="373" t="n"/>
      <c r="AU206" s="373" t="n"/>
      <c r="AV206" s="373" t="n"/>
      <c r="AW206" s="373" t="n"/>
      <c r="AX206" s="373" t="n"/>
      <c r="AY206" s="373" t="n"/>
    </row>
    <row r="207" customFormat="1" s="38">
      <c r="AK207" s="373" t="n"/>
      <c r="AL207" s="373" t="n"/>
      <c r="AM207" s="373" t="n"/>
      <c r="AN207" s="373" t="n"/>
      <c r="AO207" s="373" t="n"/>
      <c r="AP207" s="373" t="n"/>
      <c r="AQ207" s="373" t="n"/>
      <c r="AR207" s="373" t="n"/>
      <c r="AS207" s="373" t="n"/>
      <c r="AT207" s="373" t="n"/>
      <c r="AU207" s="373" t="n"/>
      <c r="AV207" s="373" t="n"/>
      <c r="AW207" s="373" t="n"/>
      <c r="AX207" s="373" t="n"/>
      <c r="AY207" s="373" t="n"/>
    </row>
    <row r="208" customFormat="1" s="38">
      <c r="AK208" s="373" t="n"/>
      <c r="AL208" s="373" t="n"/>
      <c r="AM208" s="373" t="n"/>
      <c r="AN208" s="373" t="n"/>
      <c r="AO208" s="373" t="n"/>
      <c r="AP208" s="373" t="n"/>
      <c r="AQ208" s="373" t="n"/>
      <c r="AR208" s="373" t="n"/>
      <c r="AS208" s="373" t="n"/>
      <c r="AT208" s="373" t="n"/>
      <c r="AU208" s="373" t="n"/>
      <c r="AV208" s="373" t="n"/>
      <c r="AW208" s="373" t="n"/>
      <c r="AX208" s="373" t="n"/>
      <c r="AY208" s="373" t="n"/>
    </row>
    <row r="209" customFormat="1" s="38">
      <c r="AK209" s="373" t="n"/>
      <c r="AL209" s="373" t="n"/>
      <c r="AM209" s="373" t="n"/>
      <c r="AN209" s="373" t="n"/>
      <c r="AO209" s="373" t="n"/>
      <c r="AP209" s="373" t="n"/>
      <c r="AQ209" s="373" t="n"/>
      <c r="AR209" s="373" t="n"/>
      <c r="AS209" s="373" t="n"/>
      <c r="AT209" s="373" t="n"/>
      <c r="AU209" s="373" t="n"/>
      <c r="AV209" s="373" t="n"/>
      <c r="AW209" s="373" t="n"/>
      <c r="AX209" s="373" t="n"/>
      <c r="AY209" s="373" t="n"/>
    </row>
    <row r="210" customFormat="1" s="38">
      <c r="AK210" s="373" t="n"/>
      <c r="AL210" s="373" t="n"/>
      <c r="AM210" s="373" t="n"/>
      <c r="AN210" s="373" t="n"/>
      <c r="AO210" s="373" t="n"/>
      <c r="AP210" s="373" t="n"/>
      <c r="AQ210" s="373" t="n"/>
      <c r="AR210" s="373" t="n"/>
      <c r="AS210" s="373" t="n"/>
      <c r="AT210" s="373" t="n"/>
      <c r="AU210" s="373" t="n"/>
      <c r="AV210" s="373" t="n"/>
      <c r="AW210" s="373" t="n"/>
      <c r="AX210" s="373" t="n"/>
      <c r="AY210" s="373" t="n"/>
    </row>
    <row r="211" customFormat="1" s="38">
      <c r="AK211" s="373" t="n"/>
      <c r="AL211" s="373" t="n"/>
      <c r="AM211" s="373" t="n"/>
      <c r="AN211" s="373" t="n"/>
      <c r="AO211" s="373" t="n"/>
      <c r="AP211" s="373" t="n"/>
      <c r="AQ211" s="373" t="n"/>
      <c r="AR211" s="373" t="n"/>
      <c r="AS211" s="373" t="n"/>
      <c r="AT211" s="373" t="n"/>
      <c r="AU211" s="373" t="n"/>
      <c r="AV211" s="373" t="n"/>
      <c r="AW211" s="373" t="n"/>
      <c r="AX211" s="373" t="n"/>
      <c r="AY211" s="373" t="n"/>
    </row>
    <row r="212" customFormat="1" s="38">
      <c r="AK212" s="373" t="n"/>
      <c r="AL212" s="373" t="n"/>
      <c r="AM212" s="373" t="n"/>
      <c r="AN212" s="373" t="n"/>
      <c r="AO212" s="373" t="n"/>
      <c r="AP212" s="373" t="n"/>
      <c r="AQ212" s="373" t="n"/>
      <c r="AR212" s="373" t="n"/>
      <c r="AS212" s="373" t="n"/>
      <c r="AT212" s="373" t="n"/>
      <c r="AU212" s="373" t="n"/>
      <c r="AV212" s="373" t="n"/>
      <c r="AW212" s="373" t="n"/>
      <c r="AX212" s="373" t="n"/>
      <c r="AY212" s="373" t="n"/>
    </row>
    <row r="213" customFormat="1" s="38">
      <c r="AK213" s="373" t="n"/>
      <c r="AL213" s="373" t="n"/>
      <c r="AM213" s="373" t="n"/>
      <c r="AN213" s="373" t="n"/>
      <c r="AO213" s="373" t="n"/>
      <c r="AP213" s="373" t="n"/>
      <c r="AQ213" s="373" t="n"/>
      <c r="AR213" s="373" t="n"/>
      <c r="AS213" s="373" t="n"/>
      <c r="AT213" s="373" t="n"/>
      <c r="AU213" s="373" t="n"/>
      <c r="AV213" s="373" t="n"/>
      <c r="AW213" s="373" t="n"/>
      <c r="AX213" s="373" t="n"/>
      <c r="AY213" s="373" t="n"/>
    </row>
    <row r="214" customFormat="1" s="38">
      <c r="AK214" s="373" t="n"/>
      <c r="AL214" s="373" t="n"/>
      <c r="AM214" s="373" t="n"/>
      <c r="AN214" s="373" t="n"/>
      <c r="AO214" s="373" t="n"/>
      <c r="AP214" s="373" t="n"/>
      <c r="AQ214" s="373" t="n"/>
      <c r="AR214" s="373" t="n"/>
      <c r="AS214" s="373" t="n"/>
      <c r="AT214" s="373" t="n"/>
      <c r="AU214" s="373" t="n"/>
      <c r="AV214" s="373" t="n"/>
      <c r="AW214" s="373" t="n"/>
      <c r="AX214" s="373" t="n"/>
      <c r="AY214" s="373" t="n"/>
    </row>
    <row r="215" customFormat="1" s="38">
      <c r="AK215" s="373" t="n"/>
      <c r="AL215" s="373" t="n"/>
      <c r="AM215" s="373" t="n"/>
      <c r="AN215" s="373" t="n"/>
      <c r="AO215" s="373" t="n"/>
      <c r="AP215" s="373" t="n"/>
      <c r="AQ215" s="373" t="n"/>
      <c r="AR215" s="373" t="n"/>
      <c r="AS215" s="373" t="n"/>
      <c r="AT215" s="373" t="n"/>
      <c r="AU215" s="373" t="n"/>
      <c r="AV215" s="373" t="n"/>
      <c r="AW215" s="373" t="n"/>
      <c r="AX215" s="373" t="n"/>
      <c r="AY215" s="373" t="n"/>
    </row>
    <row r="216" customFormat="1" s="38">
      <c r="AK216" s="373" t="n"/>
      <c r="AL216" s="373" t="n"/>
      <c r="AM216" s="373" t="n"/>
      <c r="AN216" s="373" t="n"/>
      <c r="AO216" s="373" t="n"/>
      <c r="AP216" s="373" t="n"/>
      <c r="AQ216" s="373" t="n"/>
      <c r="AR216" s="373" t="n"/>
      <c r="AS216" s="373" t="n"/>
      <c r="AT216" s="373" t="n"/>
      <c r="AU216" s="373" t="n"/>
      <c r="AV216" s="373" t="n"/>
      <c r="AW216" s="373" t="n"/>
      <c r="AX216" s="373" t="n"/>
      <c r="AY216" s="373" t="n"/>
    </row>
    <row r="217" customFormat="1" s="38">
      <c r="AK217" s="373" t="n"/>
      <c r="AL217" s="373" t="n"/>
      <c r="AM217" s="373" t="n"/>
      <c r="AN217" s="373" t="n"/>
      <c r="AO217" s="373" t="n"/>
      <c r="AP217" s="373" t="n"/>
      <c r="AQ217" s="373" t="n"/>
      <c r="AR217" s="373" t="n"/>
      <c r="AS217" s="373" t="n"/>
      <c r="AT217" s="373" t="n"/>
      <c r="AU217" s="373" t="n"/>
      <c r="AV217" s="373" t="n"/>
      <c r="AW217" s="373" t="n"/>
      <c r="AX217" s="373" t="n"/>
      <c r="AY217" s="373" t="n"/>
    </row>
    <row r="218" customFormat="1" s="38">
      <c r="AK218" s="373" t="n"/>
      <c r="AL218" s="373" t="n"/>
      <c r="AM218" s="373" t="n"/>
      <c r="AN218" s="373" t="n"/>
      <c r="AO218" s="373" t="n"/>
      <c r="AP218" s="373" t="n"/>
      <c r="AQ218" s="373" t="n"/>
      <c r="AR218" s="373" t="n"/>
      <c r="AS218" s="373" t="n"/>
      <c r="AT218" s="373" t="n"/>
      <c r="AU218" s="373" t="n"/>
      <c r="AV218" s="373" t="n"/>
      <c r="AW218" s="373" t="n"/>
      <c r="AX218" s="373" t="n"/>
      <c r="AY218" s="373" t="n"/>
    </row>
    <row r="219" customFormat="1" s="38">
      <c r="AK219" s="373" t="n"/>
      <c r="AL219" s="373" t="n"/>
      <c r="AM219" s="373" t="n"/>
      <c r="AN219" s="373" t="n"/>
      <c r="AO219" s="373" t="n"/>
      <c r="AP219" s="373" t="n"/>
      <c r="AQ219" s="373" t="n"/>
      <c r="AR219" s="373" t="n"/>
      <c r="AS219" s="373" t="n"/>
      <c r="AT219" s="373" t="n"/>
      <c r="AU219" s="373" t="n"/>
      <c r="AV219" s="373" t="n"/>
      <c r="AW219" s="373" t="n"/>
      <c r="AX219" s="373" t="n"/>
      <c r="AY219" s="373" t="n"/>
    </row>
    <row r="220" customFormat="1" s="38">
      <c r="AK220" s="373" t="n"/>
      <c r="AL220" s="373" t="n"/>
      <c r="AM220" s="373" t="n"/>
      <c r="AN220" s="373" t="n"/>
      <c r="AO220" s="373" t="n"/>
      <c r="AP220" s="373" t="n"/>
      <c r="AQ220" s="373" t="n"/>
      <c r="AR220" s="373" t="n"/>
      <c r="AS220" s="373" t="n"/>
      <c r="AT220" s="373" t="n"/>
      <c r="AU220" s="373" t="n"/>
      <c r="AV220" s="373" t="n"/>
      <c r="AW220" s="373" t="n"/>
      <c r="AX220" s="373" t="n"/>
      <c r="AY220" s="373" t="n"/>
    </row>
    <row r="221" customFormat="1" s="38">
      <c r="AK221" s="373" t="n"/>
      <c r="AL221" s="373" t="n"/>
      <c r="AM221" s="373" t="n"/>
      <c r="AN221" s="373" t="n"/>
      <c r="AO221" s="373" t="n"/>
      <c r="AP221" s="373" t="n"/>
      <c r="AQ221" s="373" t="n"/>
      <c r="AR221" s="373" t="n"/>
      <c r="AS221" s="373" t="n"/>
      <c r="AT221" s="373" t="n"/>
      <c r="AU221" s="373" t="n"/>
      <c r="AV221" s="373" t="n"/>
      <c r="AW221" s="373" t="n"/>
      <c r="AX221" s="373" t="n"/>
      <c r="AY221" s="373" t="n"/>
    </row>
    <row r="222" customFormat="1" s="38">
      <c r="AK222" s="373" t="n"/>
      <c r="AL222" s="373" t="n"/>
      <c r="AM222" s="373" t="n"/>
      <c r="AN222" s="373" t="n"/>
      <c r="AO222" s="373" t="n"/>
      <c r="AP222" s="373" t="n"/>
      <c r="AQ222" s="373" t="n"/>
      <c r="AR222" s="373" t="n"/>
      <c r="AS222" s="373" t="n"/>
      <c r="AT222" s="373" t="n"/>
      <c r="AU222" s="373" t="n"/>
      <c r="AV222" s="373" t="n"/>
      <c r="AW222" s="373" t="n"/>
      <c r="AX222" s="373" t="n"/>
      <c r="AY222" s="373" t="n"/>
    </row>
    <row r="223" customFormat="1" s="38">
      <c r="AK223" s="373" t="n"/>
      <c r="AL223" s="373" t="n"/>
      <c r="AM223" s="373" t="n"/>
      <c r="AN223" s="373" t="n"/>
      <c r="AO223" s="373" t="n"/>
      <c r="AP223" s="373" t="n"/>
      <c r="AQ223" s="373" t="n"/>
      <c r="AR223" s="373" t="n"/>
      <c r="AS223" s="373" t="n"/>
      <c r="AT223" s="373" t="n"/>
      <c r="AU223" s="373" t="n"/>
      <c r="AV223" s="373" t="n"/>
      <c r="AW223" s="373" t="n"/>
      <c r="AX223" s="373" t="n"/>
      <c r="AY223" s="373" t="n"/>
    </row>
    <row r="224" customFormat="1" s="38">
      <c r="AK224" s="373" t="n"/>
      <c r="AL224" s="373" t="n"/>
      <c r="AM224" s="373" t="n"/>
      <c r="AN224" s="373" t="n"/>
      <c r="AO224" s="373" t="n"/>
      <c r="AP224" s="373" t="n"/>
      <c r="AQ224" s="373" t="n"/>
      <c r="AR224" s="373" t="n"/>
      <c r="AS224" s="373" t="n"/>
      <c r="AT224" s="373" t="n"/>
      <c r="AU224" s="373" t="n"/>
      <c r="AV224" s="373" t="n"/>
      <c r="AW224" s="373" t="n"/>
      <c r="AX224" s="373" t="n"/>
      <c r="AY224" s="373" t="n"/>
    </row>
    <row r="225" customFormat="1" s="38">
      <c r="AK225" s="373" t="n"/>
      <c r="AL225" s="373" t="n"/>
      <c r="AM225" s="373" t="n"/>
      <c r="AN225" s="373" t="n"/>
      <c r="AO225" s="373" t="n"/>
      <c r="AP225" s="373" t="n"/>
      <c r="AQ225" s="373" t="n"/>
      <c r="AR225" s="373" t="n"/>
      <c r="AS225" s="373" t="n"/>
      <c r="AT225" s="373" t="n"/>
      <c r="AU225" s="373" t="n"/>
      <c r="AV225" s="373" t="n"/>
      <c r="AW225" s="373" t="n"/>
      <c r="AX225" s="373" t="n"/>
      <c r="AY225" s="373" t="n"/>
    </row>
    <row r="226" customFormat="1" s="38">
      <c r="AK226" s="373" t="n"/>
      <c r="AL226" s="373" t="n"/>
      <c r="AM226" s="373" t="n"/>
      <c r="AN226" s="373" t="n"/>
      <c r="AO226" s="373" t="n"/>
      <c r="AP226" s="373" t="n"/>
      <c r="AQ226" s="373" t="n"/>
      <c r="AR226" s="373" t="n"/>
      <c r="AS226" s="373" t="n"/>
      <c r="AT226" s="373" t="n"/>
      <c r="AU226" s="373" t="n"/>
      <c r="AV226" s="373" t="n"/>
      <c r="AW226" s="373" t="n"/>
      <c r="AX226" s="373" t="n"/>
      <c r="AY226" s="373" t="n"/>
    </row>
    <row r="227" customFormat="1" s="38">
      <c r="AK227" s="373" t="n"/>
      <c r="AL227" s="373" t="n"/>
      <c r="AM227" s="373" t="n"/>
      <c r="AN227" s="373" t="n"/>
      <c r="AO227" s="373" t="n"/>
      <c r="AP227" s="373" t="n"/>
      <c r="AQ227" s="373" t="n"/>
      <c r="AR227" s="373" t="n"/>
      <c r="AS227" s="373" t="n"/>
      <c r="AT227" s="373" t="n"/>
      <c r="AU227" s="373" t="n"/>
      <c r="AV227" s="373" t="n"/>
      <c r="AW227" s="373" t="n"/>
      <c r="AX227" s="373" t="n"/>
      <c r="AY227" s="373" t="n"/>
    </row>
    <row r="228" customFormat="1" s="38">
      <c r="AK228" s="373" t="n"/>
      <c r="AL228" s="373" t="n"/>
      <c r="AM228" s="373" t="n"/>
      <c r="AN228" s="373" t="n"/>
      <c r="AO228" s="373" t="n"/>
      <c r="AP228" s="373" t="n"/>
      <c r="AQ228" s="373" t="n"/>
      <c r="AR228" s="373" t="n"/>
      <c r="AS228" s="373" t="n"/>
      <c r="AT228" s="373" t="n"/>
      <c r="AU228" s="373" t="n"/>
      <c r="AV228" s="373" t="n"/>
      <c r="AW228" s="373" t="n"/>
      <c r="AX228" s="373" t="n"/>
      <c r="AY228" s="373" t="n"/>
    </row>
    <row r="229" customFormat="1" s="38">
      <c r="AK229" s="373" t="n"/>
      <c r="AL229" s="373" t="n"/>
      <c r="AM229" s="373" t="n"/>
      <c r="AN229" s="373" t="n"/>
      <c r="AO229" s="373" t="n"/>
      <c r="AP229" s="373" t="n"/>
      <c r="AQ229" s="373" t="n"/>
      <c r="AR229" s="373" t="n"/>
      <c r="AS229" s="373" t="n"/>
      <c r="AT229" s="373" t="n"/>
      <c r="AU229" s="373" t="n"/>
      <c r="AV229" s="373" t="n"/>
      <c r="AW229" s="373" t="n"/>
      <c r="AX229" s="373" t="n"/>
      <c r="AY229" s="373" t="n"/>
    </row>
    <row r="230" customFormat="1" s="38">
      <c r="AK230" s="373" t="n"/>
      <c r="AL230" s="373" t="n"/>
      <c r="AM230" s="373" t="n"/>
      <c r="AN230" s="373" t="n"/>
      <c r="AO230" s="373" t="n"/>
      <c r="AP230" s="373" t="n"/>
      <c r="AQ230" s="373" t="n"/>
      <c r="AR230" s="373" t="n"/>
      <c r="AS230" s="373" t="n"/>
      <c r="AT230" s="373" t="n"/>
      <c r="AU230" s="373" t="n"/>
      <c r="AV230" s="373" t="n"/>
      <c r="AW230" s="373" t="n"/>
      <c r="AX230" s="373" t="n"/>
      <c r="AY230" s="373" t="n"/>
    </row>
    <row r="231" customFormat="1" s="38">
      <c r="AK231" s="373" t="n"/>
      <c r="AL231" s="373" t="n"/>
      <c r="AM231" s="373" t="n"/>
      <c r="AN231" s="373" t="n"/>
      <c r="AO231" s="373" t="n"/>
      <c r="AP231" s="373" t="n"/>
      <c r="AQ231" s="373" t="n"/>
      <c r="AR231" s="373" t="n"/>
      <c r="AS231" s="373" t="n"/>
      <c r="AT231" s="373" t="n"/>
      <c r="AU231" s="373" t="n"/>
      <c r="AV231" s="373" t="n"/>
      <c r="AW231" s="373" t="n"/>
      <c r="AX231" s="373" t="n"/>
      <c r="AY231" s="373" t="n"/>
    </row>
    <row r="232" customFormat="1" s="38">
      <c r="AK232" s="373" t="n"/>
      <c r="AL232" s="373" t="n"/>
      <c r="AM232" s="373" t="n"/>
      <c r="AN232" s="373" t="n"/>
      <c r="AO232" s="373" t="n"/>
      <c r="AP232" s="373" t="n"/>
      <c r="AQ232" s="373" t="n"/>
      <c r="AR232" s="373" t="n"/>
      <c r="AS232" s="373" t="n"/>
      <c r="AT232" s="373" t="n"/>
      <c r="AU232" s="373" t="n"/>
      <c r="AV232" s="373" t="n"/>
      <c r="AW232" s="373" t="n"/>
      <c r="AX232" s="373" t="n"/>
      <c r="AY232" s="373" t="n"/>
    </row>
    <row r="233" customFormat="1" s="38">
      <c r="AK233" s="373" t="n"/>
      <c r="AL233" s="373" t="n"/>
      <c r="AM233" s="373" t="n"/>
      <c r="AN233" s="373" t="n"/>
      <c r="AO233" s="373" t="n"/>
      <c r="AP233" s="373" t="n"/>
      <c r="AQ233" s="373" t="n"/>
      <c r="AR233" s="373" t="n"/>
      <c r="AS233" s="373" t="n"/>
      <c r="AT233" s="373" t="n"/>
      <c r="AU233" s="373" t="n"/>
      <c r="AV233" s="373" t="n"/>
      <c r="AW233" s="373" t="n"/>
      <c r="AX233" s="373" t="n"/>
      <c r="AY233" s="373" t="n"/>
    </row>
    <row r="234" customFormat="1" s="38">
      <c r="AK234" s="373" t="n"/>
      <c r="AL234" s="373" t="n"/>
      <c r="AM234" s="373" t="n"/>
      <c r="AN234" s="373" t="n"/>
      <c r="AO234" s="373" t="n"/>
      <c r="AP234" s="373" t="n"/>
      <c r="AQ234" s="373" t="n"/>
      <c r="AR234" s="373" t="n"/>
      <c r="AS234" s="373" t="n"/>
      <c r="AT234" s="373" t="n"/>
      <c r="AU234" s="373" t="n"/>
      <c r="AV234" s="373" t="n"/>
      <c r="AW234" s="373" t="n"/>
      <c r="AX234" s="373" t="n"/>
      <c r="AY234" s="373" t="n"/>
    </row>
    <row r="235" customFormat="1" s="38">
      <c r="AK235" s="373" t="n"/>
      <c r="AL235" s="373" t="n"/>
      <c r="AM235" s="373" t="n"/>
      <c r="AN235" s="373" t="n"/>
      <c r="AO235" s="373" t="n"/>
      <c r="AP235" s="373" t="n"/>
      <c r="AQ235" s="373" t="n"/>
      <c r="AR235" s="373" t="n"/>
      <c r="AS235" s="373" t="n"/>
      <c r="AT235" s="373" t="n"/>
      <c r="AU235" s="373" t="n"/>
      <c r="AV235" s="373" t="n"/>
      <c r="AW235" s="373" t="n"/>
      <c r="AX235" s="373" t="n"/>
      <c r="AY235" s="373" t="n"/>
    </row>
    <row r="236" customFormat="1" s="38">
      <c r="AK236" s="373" t="n"/>
      <c r="AL236" s="373" t="n"/>
      <c r="AM236" s="373" t="n"/>
      <c r="AN236" s="373" t="n"/>
      <c r="AO236" s="373" t="n"/>
      <c r="AP236" s="373" t="n"/>
      <c r="AQ236" s="373" t="n"/>
      <c r="AR236" s="373" t="n"/>
      <c r="AS236" s="373" t="n"/>
      <c r="AT236" s="373" t="n"/>
      <c r="AU236" s="373" t="n"/>
      <c r="AV236" s="373" t="n"/>
      <c r="AW236" s="373" t="n"/>
      <c r="AX236" s="373" t="n"/>
      <c r="AY236" s="373" t="n"/>
    </row>
    <row r="237" customFormat="1" s="38">
      <c r="AK237" s="373" t="n"/>
      <c r="AL237" s="373" t="n"/>
      <c r="AM237" s="373" t="n"/>
      <c r="AN237" s="373" t="n"/>
      <c r="AO237" s="373" t="n"/>
      <c r="AP237" s="373" t="n"/>
      <c r="AQ237" s="373" t="n"/>
      <c r="AR237" s="373" t="n"/>
      <c r="AS237" s="373" t="n"/>
      <c r="AT237" s="373" t="n"/>
      <c r="AU237" s="373" t="n"/>
      <c r="AV237" s="373" t="n"/>
      <c r="AW237" s="373" t="n"/>
      <c r="AX237" s="373" t="n"/>
      <c r="AY237" s="373" t="n"/>
    </row>
    <row r="238" customFormat="1" s="38">
      <c r="AK238" s="373" t="n"/>
      <c r="AL238" s="373" t="n"/>
      <c r="AM238" s="373" t="n"/>
      <c r="AN238" s="373" t="n"/>
      <c r="AO238" s="373" t="n"/>
      <c r="AP238" s="373" t="n"/>
      <c r="AQ238" s="373" t="n"/>
      <c r="AR238" s="373" t="n"/>
      <c r="AS238" s="373" t="n"/>
      <c r="AT238" s="373" t="n"/>
      <c r="AU238" s="373" t="n"/>
      <c r="AV238" s="373" t="n"/>
      <c r="AW238" s="373" t="n"/>
      <c r="AX238" s="373" t="n"/>
      <c r="AY238" s="373" t="n"/>
    </row>
    <row r="239" customFormat="1" s="38">
      <c r="AK239" s="373" t="n"/>
      <c r="AL239" s="373" t="n"/>
      <c r="AM239" s="373" t="n"/>
      <c r="AN239" s="373" t="n"/>
      <c r="AO239" s="373" t="n"/>
      <c r="AP239" s="373" t="n"/>
      <c r="AQ239" s="373" t="n"/>
      <c r="AR239" s="373" t="n"/>
      <c r="AS239" s="373" t="n"/>
      <c r="AT239" s="373" t="n"/>
      <c r="AU239" s="373" t="n"/>
      <c r="AV239" s="373" t="n"/>
      <c r="AW239" s="373" t="n"/>
      <c r="AX239" s="373" t="n"/>
      <c r="AY239" s="373" t="n"/>
    </row>
    <row r="240" customFormat="1" s="38">
      <c r="AK240" s="373" t="n"/>
      <c r="AL240" s="373" t="n"/>
      <c r="AM240" s="373" t="n"/>
      <c r="AN240" s="373" t="n"/>
      <c r="AO240" s="373" t="n"/>
      <c r="AP240" s="373" t="n"/>
      <c r="AQ240" s="373" t="n"/>
      <c r="AR240" s="373" t="n"/>
      <c r="AS240" s="373" t="n"/>
      <c r="AT240" s="373" t="n"/>
      <c r="AU240" s="373" t="n"/>
      <c r="AV240" s="373" t="n"/>
      <c r="AW240" s="373" t="n"/>
      <c r="AX240" s="373" t="n"/>
      <c r="AY240" s="373" t="n"/>
    </row>
    <row r="241" customFormat="1" s="38">
      <c r="AK241" s="373" t="n"/>
      <c r="AL241" s="373" t="n"/>
      <c r="AM241" s="373" t="n"/>
      <c r="AN241" s="373" t="n"/>
      <c r="AO241" s="373" t="n"/>
      <c r="AP241" s="373" t="n"/>
      <c r="AQ241" s="373" t="n"/>
      <c r="AR241" s="373" t="n"/>
      <c r="AS241" s="373" t="n"/>
      <c r="AT241" s="373" t="n"/>
      <c r="AU241" s="373" t="n"/>
      <c r="AV241" s="373" t="n"/>
      <c r="AW241" s="373" t="n"/>
      <c r="AX241" s="373" t="n"/>
      <c r="AY241" s="373" t="n"/>
    </row>
    <row r="242" customFormat="1" s="38">
      <c r="AK242" s="373" t="n"/>
      <c r="AL242" s="373" t="n"/>
      <c r="AM242" s="373" t="n"/>
      <c r="AN242" s="373" t="n"/>
      <c r="AO242" s="373" t="n"/>
      <c r="AP242" s="373" t="n"/>
      <c r="AQ242" s="373" t="n"/>
      <c r="AR242" s="373" t="n"/>
      <c r="AS242" s="373" t="n"/>
      <c r="AT242" s="373" t="n"/>
      <c r="AU242" s="373" t="n"/>
      <c r="AV242" s="373" t="n"/>
      <c r="AW242" s="373" t="n"/>
      <c r="AX242" s="373" t="n"/>
      <c r="AY242" s="373" t="n"/>
    </row>
    <row r="243" customFormat="1" s="38">
      <c r="AK243" s="373" t="n"/>
      <c r="AL243" s="373" t="n"/>
      <c r="AM243" s="373" t="n"/>
      <c r="AN243" s="373" t="n"/>
      <c r="AO243" s="373" t="n"/>
      <c r="AP243" s="373" t="n"/>
      <c r="AQ243" s="373" t="n"/>
      <c r="AR243" s="373" t="n"/>
      <c r="AS243" s="373" t="n"/>
      <c r="AT243" s="373" t="n"/>
      <c r="AU243" s="373" t="n"/>
      <c r="AV243" s="373" t="n"/>
      <c r="AW243" s="373" t="n"/>
      <c r="AX243" s="373" t="n"/>
      <c r="AY243" s="373" t="n"/>
    </row>
    <row r="244" customFormat="1" s="38">
      <c r="AK244" s="373" t="n"/>
      <c r="AL244" s="373" t="n"/>
      <c r="AM244" s="373" t="n"/>
      <c r="AN244" s="373" t="n"/>
      <c r="AO244" s="373" t="n"/>
      <c r="AP244" s="373" t="n"/>
      <c r="AQ244" s="373" t="n"/>
      <c r="AR244" s="373" t="n"/>
      <c r="AS244" s="373" t="n"/>
      <c r="AT244" s="373" t="n"/>
      <c r="AU244" s="373" t="n"/>
      <c r="AV244" s="373" t="n"/>
      <c r="AW244" s="373" t="n"/>
      <c r="AX244" s="373" t="n"/>
      <c r="AY244" s="373" t="n"/>
    </row>
    <row r="245" customFormat="1" s="38">
      <c r="AK245" s="373" t="n"/>
      <c r="AL245" s="373" t="n"/>
      <c r="AM245" s="373" t="n"/>
      <c r="AN245" s="373" t="n"/>
      <c r="AO245" s="373" t="n"/>
      <c r="AP245" s="373" t="n"/>
      <c r="AQ245" s="373" t="n"/>
      <c r="AR245" s="373" t="n"/>
      <c r="AS245" s="373" t="n"/>
      <c r="AT245" s="373" t="n"/>
      <c r="AU245" s="373" t="n"/>
      <c r="AV245" s="373" t="n"/>
      <c r="AW245" s="373" t="n"/>
      <c r="AX245" s="373" t="n"/>
      <c r="AY245" s="373" t="n"/>
    </row>
    <row r="246" customFormat="1" s="38">
      <c r="AK246" s="373" t="n"/>
      <c r="AL246" s="373" t="n"/>
      <c r="AM246" s="373" t="n"/>
      <c r="AN246" s="373" t="n"/>
      <c r="AO246" s="373" t="n"/>
      <c r="AP246" s="373" t="n"/>
      <c r="AQ246" s="373" t="n"/>
      <c r="AR246" s="373" t="n"/>
      <c r="AS246" s="373" t="n"/>
      <c r="AT246" s="373" t="n"/>
      <c r="AU246" s="373" t="n"/>
      <c r="AV246" s="373" t="n"/>
      <c r="AW246" s="373" t="n"/>
      <c r="AX246" s="373" t="n"/>
      <c r="AY246" s="373" t="n"/>
    </row>
    <row r="247" customFormat="1" s="38">
      <c r="AK247" s="373" t="n"/>
      <c r="AL247" s="373" t="n"/>
      <c r="AM247" s="373" t="n"/>
      <c r="AN247" s="373" t="n"/>
      <c r="AO247" s="373" t="n"/>
      <c r="AP247" s="373" t="n"/>
      <c r="AQ247" s="373" t="n"/>
      <c r="AR247" s="373" t="n"/>
      <c r="AS247" s="373" t="n"/>
      <c r="AT247" s="373" t="n"/>
      <c r="AU247" s="373" t="n"/>
      <c r="AV247" s="373" t="n"/>
      <c r="AW247" s="373" t="n"/>
      <c r="AX247" s="373" t="n"/>
      <c r="AY247" s="373" t="n"/>
    </row>
    <row r="248" customFormat="1" s="38">
      <c r="AK248" s="373" t="n"/>
      <c r="AL248" s="373" t="n"/>
      <c r="AM248" s="373" t="n"/>
      <c r="AN248" s="373" t="n"/>
      <c r="AO248" s="373" t="n"/>
      <c r="AP248" s="373" t="n"/>
      <c r="AQ248" s="373" t="n"/>
      <c r="AR248" s="373" t="n"/>
      <c r="AS248" s="373" t="n"/>
      <c r="AT248" s="373" t="n"/>
      <c r="AU248" s="373" t="n"/>
      <c r="AV248" s="373" t="n"/>
      <c r="AW248" s="373" t="n"/>
      <c r="AX248" s="373" t="n"/>
      <c r="AY248" s="373" t="n"/>
    </row>
    <row r="249" customFormat="1" s="38">
      <c r="AK249" s="373" t="n"/>
      <c r="AL249" s="373" t="n"/>
      <c r="AM249" s="373" t="n"/>
      <c r="AN249" s="373" t="n"/>
      <c r="AO249" s="373" t="n"/>
      <c r="AP249" s="373" t="n"/>
      <c r="AQ249" s="373" t="n"/>
      <c r="AR249" s="373" t="n"/>
      <c r="AS249" s="373" t="n"/>
      <c r="AT249" s="373" t="n"/>
      <c r="AU249" s="373" t="n"/>
      <c r="AV249" s="373" t="n"/>
      <c r="AW249" s="373" t="n"/>
      <c r="AX249" s="373" t="n"/>
      <c r="AY249" s="373" t="n"/>
    </row>
    <row r="250" customFormat="1" s="38">
      <c r="AK250" s="373" t="n"/>
      <c r="AL250" s="373" t="n"/>
      <c r="AM250" s="373" t="n"/>
      <c r="AN250" s="373" t="n"/>
      <c r="AO250" s="373" t="n"/>
      <c r="AP250" s="373" t="n"/>
      <c r="AQ250" s="373" t="n"/>
      <c r="AR250" s="373" t="n"/>
      <c r="AS250" s="373" t="n"/>
      <c r="AT250" s="373" t="n"/>
      <c r="AU250" s="373" t="n"/>
      <c r="AV250" s="373" t="n"/>
      <c r="AW250" s="373" t="n"/>
      <c r="AX250" s="373" t="n"/>
      <c r="AY250" s="373" t="n"/>
    </row>
    <row r="251" customFormat="1" s="38">
      <c r="AK251" s="373" t="n"/>
      <c r="AL251" s="373" t="n"/>
      <c r="AM251" s="373" t="n"/>
      <c r="AN251" s="373" t="n"/>
      <c r="AO251" s="373" t="n"/>
      <c r="AP251" s="373" t="n"/>
      <c r="AQ251" s="373" t="n"/>
      <c r="AR251" s="373" t="n"/>
      <c r="AS251" s="373" t="n"/>
      <c r="AT251" s="373" t="n"/>
      <c r="AU251" s="373" t="n"/>
      <c r="AV251" s="373" t="n"/>
      <c r="AW251" s="373" t="n"/>
      <c r="AX251" s="373" t="n"/>
      <c r="AY251" s="373" t="n"/>
    </row>
    <row r="252" customFormat="1" s="38">
      <c r="AK252" s="373" t="n"/>
      <c r="AL252" s="373" t="n"/>
      <c r="AM252" s="373" t="n"/>
      <c r="AN252" s="373" t="n"/>
      <c r="AO252" s="373" t="n"/>
      <c r="AP252" s="373" t="n"/>
      <c r="AQ252" s="373" t="n"/>
      <c r="AR252" s="373" t="n"/>
      <c r="AS252" s="373" t="n"/>
      <c r="AT252" s="373" t="n"/>
      <c r="AU252" s="373" t="n"/>
      <c r="AV252" s="373" t="n"/>
      <c r="AW252" s="373" t="n"/>
      <c r="AX252" s="373" t="n"/>
      <c r="AY252" s="373" t="n"/>
    </row>
    <row r="253" customFormat="1" s="38">
      <c r="AK253" s="373" t="n"/>
      <c r="AL253" s="373" t="n"/>
      <c r="AM253" s="373" t="n"/>
      <c r="AN253" s="373" t="n"/>
      <c r="AO253" s="373" t="n"/>
      <c r="AP253" s="373" t="n"/>
      <c r="AQ253" s="373" t="n"/>
      <c r="AR253" s="373" t="n"/>
      <c r="AS253" s="373" t="n"/>
      <c r="AT253" s="373" t="n"/>
      <c r="AU253" s="373" t="n"/>
      <c r="AV253" s="373" t="n"/>
      <c r="AW253" s="373" t="n"/>
      <c r="AX253" s="373" t="n"/>
      <c r="AY253" s="373" t="n"/>
    </row>
    <row r="254" customFormat="1" s="38">
      <c r="AK254" s="373" t="n"/>
      <c r="AL254" s="373" t="n"/>
      <c r="AM254" s="373" t="n"/>
      <c r="AN254" s="373" t="n"/>
      <c r="AO254" s="373" t="n"/>
      <c r="AP254" s="373" t="n"/>
      <c r="AQ254" s="373" t="n"/>
      <c r="AR254" s="373" t="n"/>
      <c r="AS254" s="373" t="n"/>
      <c r="AT254" s="373" t="n"/>
      <c r="AU254" s="373" t="n"/>
      <c r="AV254" s="373" t="n"/>
      <c r="AW254" s="373" t="n"/>
      <c r="AX254" s="373" t="n"/>
      <c r="AY254" s="373" t="n"/>
    </row>
    <row r="255" customFormat="1" s="38">
      <c r="AK255" s="373" t="n"/>
      <c r="AL255" s="373" t="n"/>
      <c r="AM255" s="373" t="n"/>
      <c r="AN255" s="373" t="n"/>
      <c r="AO255" s="373" t="n"/>
      <c r="AP255" s="373" t="n"/>
      <c r="AQ255" s="373" t="n"/>
      <c r="AR255" s="373" t="n"/>
      <c r="AS255" s="373" t="n"/>
      <c r="AT255" s="373" t="n"/>
      <c r="AU255" s="373" t="n"/>
      <c r="AV255" s="373" t="n"/>
      <c r="AW255" s="373" t="n"/>
      <c r="AX255" s="373" t="n"/>
      <c r="AY255" s="373" t="n"/>
    </row>
    <row r="256" customFormat="1" s="38">
      <c r="AK256" s="373" t="n"/>
      <c r="AL256" s="373" t="n"/>
      <c r="AM256" s="373" t="n"/>
      <c r="AN256" s="373" t="n"/>
      <c r="AO256" s="373" t="n"/>
      <c r="AP256" s="373" t="n"/>
      <c r="AQ256" s="373" t="n"/>
      <c r="AR256" s="373" t="n"/>
      <c r="AS256" s="373" t="n"/>
      <c r="AT256" s="373" t="n"/>
      <c r="AU256" s="373" t="n"/>
      <c r="AV256" s="373" t="n"/>
      <c r="AW256" s="373" t="n"/>
      <c r="AX256" s="373" t="n"/>
      <c r="AY256" s="373" t="n"/>
    </row>
    <row r="257" customFormat="1" s="38">
      <c r="AK257" s="373" t="n"/>
      <c r="AL257" s="373" t="n"/>
      <c r="AM257" s="373" t="n"/>
      <c r="AN257" s="373" t="n"/>
      <c r="AO257" s="373" t="n"/>
      <c r="AP257" s="373" t="n"/>
      <c r="AQ257" s="373" t="n"/>
      <c r="AR257" s="373" t="n"/>
      <c r="AS257" s="373" t="n"/>
      <c r="AT257" s="373" t="n"/>
      <c r="AU257" s="373" t="n"/>
      <c r="AV257" s="373" t="n"/>
      <c r="AW257" s="373" t="n"/>
      <c r="AX257" s="373" t="n"/>
      <c r="AY257" s="373" t="n"/>
    </row>
    <row r="258" customFormat="1" s="38">
      <c r="AK258" s="373" t="n"/>
      <c r="AL258" s="373" t="n"/>
      <c r="AM258" s="373" t="n"/>
      <c r="AN258" s="373" t="n"/>
      <c r="AO258" s="373" t="n"/>
      <c r="AP258" s="373" t="n"/>
      <c r="AQ258" s="373" t="n"/>
      <c r="AR258" s="373" t="n"/>
      <c r="AS258" s="373" t="n"/>
      <c r="AT258" s="373" t="n"/>
      <c r="AU258" s="373" t="n"/>
      <c r="AV258" s="373" t="n"/>
      <c r="AW258" s="373" t="n"/>
      <c r="AX258" s="373" t="n"/>
      <c r="AY258" s="373" t="n"/>
    </row>
    <row r="259" customFormat="1" s="38">
      <c r="AK259" s="373" t="n"/>
      <c r="AL259" s="373" t="n"/>
      <c r="AM259" s="373" t="n"/>
      <c r="AN259" s="373" t="n"/>
      <c r="AO259" s="373" t="n"/>
      <c r="AP259" s="373" t="n"/>
      <c r="AQ259" s="373" t="n"/>
      <c r="AR259" s="373" t="n"/>
      <c r="AS259" s="373" t="n"/>
      <c r="AT259" s="373" t="n"/>
      <c r="AU259" s="373" t="n"/>
      <c r="AV259" s="373" t="n"/>
      <c r="AW259" s="373" t="n"/>
      <c r="AX259" s="373" t="n"/>
      <c r="AY259" s="373" t="n"/>
    </row>
    <row r="260" customFormat="1" s="38">
      <c r="AK260" s="373" t="n"/>
      <c r="AL260" s="373" t="n"/>
      <c r="AM260" s="373" t="n"/>
      <c r="AN260" s="373" t="n"/>
      <c r="AO260" s="373" t="n"/>
      <c r="AP260" s="373" t="n"/>
      <c r="AQ260" s="373" t="n"/>
      <c r="AR260" s="373" t="n"/>
      <c r="AS260" s="373" t="n"/>
      <c r="AT260" s="373" t="n"/>
      <c r="AU260" s="373" t="n"/>
      <c r="AV260" s="373" t="n"/>
      <c r="AW260" s="373" t="n"/>
      <c r="AX260" s="373" t="n"/>
      <c r="AY260" s="373" t="n"/>
    </row>
    <row r="261" customFormat="1" s="38">
      <c r="AK261" s="373" t="n"/>
      <c r="AL261" s="373" t="n"/>
      <c r="AM261" s="373" t="n"/>
      <c r="AN261" s="373" t="n"/>
      <c r="AO261" s="373" t="n"/>
      <c r="AP261" s="373" t="n"/>
      <c r="AQ261" s="373" t="n"/>
      <c r="AR261" s="373" t="n"/>
      <c r="AS261" s="373" t="n"/>
      <c r="AT261" s="373" t="n"/>
      <c r="AU261" s="373" t="n"/>
      <c r="AV261" s="373" t="n"/>
      <c r="AW261" s="373" t="n"/>
      <c r="AX261" s="373" t="n"/>
      <c r="AY261" s="373" t="n"/>
    </row>
    <row r="262" customFormat="1" s="38">
      <c r="AK262" s="373" t="n"/>
      <c r="AL262" s="373" t="n"/>
      <c r="AM262" s="373" t="n"/>
      <c r="AN262" s="373" t="n"/>
      <c r="AO262" s="373" t="n"/>
      <c r="AP262" s="373" t="n"/>
      <c r="AQ262" s="373" t="n"/>
      <c r="AR262" s="373" t="n"/>
      <c r="AS262" s="373" t="n"/>
      <c r="AT262" s="373" t="n"/>
      <c r="AU262" s="373" t="n"/>
      <c r="AV262" s="373" t="n"/>
      <c r="AW262" s="373" t="n"/>
      <c r="AX262" s="373" t="n"/>
      <c r="AY262" s="373" t="n"/>
    </row>
    <row r="263" customFormat="1" s="38">
      <c r="AK263" s="373" t="n"/>
      <c r="AL263" s="373" t="n"/>
      <c r="AM263" s="373" t="n"/>
      <c r="AN263" s="373" t="n"/>
      <c r="AO263" s="373" t="n"/>
      <c r="AP263" s="373" t="n"/>
      <c r="AQ263" s="373" t="n"/>
      <c r="AR263" s="373" t="n"/>
      <c r="AS263" s="373" t="n"/>
      <c r="AT263" s="373" t="n"/>
      <c r="AU263" s="373" t="n"/>
      <c r="AV263" s="373" t="n"/>
      <c r="AW263" s="373" t="n"/>
      <c r="AX263" s="373" t="n"/>
      <c r="AY263" s="373" t="n"/>
    </row>
    <row r="264" customFormat="1" s="38">
      <c r="AK264" s="373" t="n"/>
      <c r="AL264" s="373" t="n"/>
      <c r="AM264" s="373" t="n"/>
      <c r="AN264" s="373" t="n"/>
      <c r="AO264" s="373" t="n"/>
      <c r="AP264" s="373" t="n"/>
      <c r="AQ264" s="373" t="n"/>
      <c r="AR264" s="373" t="n"/>
      <c r="AS264" s="373" t="n"/>
      <c r="AT264" s="373" t="n"/>
      <c r="AU264" s="373" t="n"/>
      <c r="AV264" s="373" t="n"/>
      <c r="AW264" s="373" t="n"/>
      <c r="AX264" s="373" t="n"/>
      <c r="AY264" s="373" t="n"/>
    </row>
    <row r="265" customFormat="1" s="38">
      <c r="AK265" s="373" t="n"/>
      <c r="AL265" s="373" t="n"/>
      <c r="AM265" s="373" t="n"/>
      <c r="AN265" s="373" t="n"/>
      <c r="AO265" s="373" t="n"/>
      <c r="AP265" s="373" t="n"/>
      <c r="AQ265" s="373" t="n"/>
      <c r="AR265" s="373" t="n"/>
      <c r="AS265" s="373" t="n"/>
      <c r="AT265" s="373" t="n"/>
      <c r="AU265" s="373" t="n"/>
      <c r="AV265" s="373" t="n"/>
      <c r="AW265" s="373" t="n"/>
      <c r="AX265" s="373" t="n"/>
      <c r="AY265" s="373" t="n"/>
    </row>
    <row r="266" customFormat="1" s="38">
      <c r="AK266" s="373" t="n"/>
      <c r="AL266" s="373" t="n"/>
      <c r="AM266" s="373" t="n"/>
      <c r="AN266" s="373" t="n"/>
      <c r="AO266" s="373" t="n"/>
      <c r="AP266" s="373" t="n"/>
      <c r="AQ266" s="373" t="n"/>
      <c r="AR266" s="373" t="n"/>
      <c r="AS266" s="373" t="n"/>
      <c r="AT266" s="373" t="n"/>
      <c r="AU266" s="373" t="n"/>
      <c r="AV266" s="373" t="n"/>
      <c r="AW266" s="373" t="n"/>
      <c r="AX266" s="373" t="n"/>
      <c r="AY266" s="373" t="n"/>
    </row>
    <row r="267" customFormat="1" s="38">
      <c r="AK267" s="373" t="n"/>
      <c r="AL267" s="373" t="n"/>
      <c r="AM267" s="373" t="n"/>
      <c r="AN267" s="373" t="n"/>
      <c r="AO267" s="373" t="n"/>
      <c r="AP267" s="373" t="n"/>
      <c r="AQ267" s="373" t="n"/>
      <c r="AR267" s="373" t="n"/>
      <c r="AS267" s="373" t="n"/>
      <c r="AT267" s="373" t="n"/>
      <c r="AU267" s="373" t="n"/>
      <c r="AV267" s="373" t="n"/>
      <c r="AW267" s="373" t="n"/>
      <c r="AX267" s="373" t="n"/>
      <c r="AY267" s="373" t="n"/>
    </row>
    <row r="268" customFormat="1" s="38">
      <c r="AK268" s="373" t="n"/>
      <c r="AL268" s="373" t="n"/>
      <c r="AM268" s="373" t="n"/>
      <c r="AN268" s="373" t="n"/>
      <c r="AO268" s="373" t="n"/>
      <c r="AP268" s="373" t="n"/>
      <c r="AQ268" s="373" t="n"/>
      <c r="AR268" s="373" t="n"/>
      <c r="AS268" s="373" t="n"/>
      <c r="AT268" s="373" t="n"/>
      <c r="AU268" s="373" t="n"/>
      <c r="AV268" s="373" t="n"/>
      <c r="AW268" s="373" t="n"/>
      <c r="AX268" s="373" t="n"/>
      <c r="AY268" s="373" t="n"/>
    </row>
    <row r="269" customFormat="1" s="38">
      <c r="AK269" s="373" t="n"/>
      <c r="AL269" s="373" t="n"/>
      <c r="AM269" s="373" t="n"/>
      <c r="AN269" s="373" t="n"/>
      <c r="AO269" s="373" t="n"/>
      <c r="AP269" s="373" t="n"/>
      <c r="AQ269" s="373" t="n"/>
      <c r="AR269" s="373" t="n"/>
      <c r="AS269" s="373" t="n"/>
      <c r="AT269" s="373" t="n"/>
      <c r="AU269" s="373" t="n"/>
      <c r="AV269" s="373" t="n"/>
      <c r="AW269" s="373" t="n"/>
      <c r="AX269" s="373" t="n"/>
      <c r="AY269" s="373" t="n"/>
    </row>
    <row r="270" customFormat="1" s="38">
      <c r="AK270" s="373" t="n"/>
      <c r="AL270" s="373" t="n"/>
      <c r="AM270" s="373" t="n"/>
      <c r="AN270" s="373" t="n"/>
      <c r="AO270" s="373" t="n"/>
      <c r="AP270" s="373" t="n"/>
      <c r="AQ270" s="373" t="n"/>
      <c r="AR270" s="373" t="n"/>
      <c r="AS270" s="373" t="n"/>
      <c r="AT270" s="373" t="n"/>
      <c r="AU270" s="373" t="n"/>
      <c r="AV270" s="373" t="n"/>
      <c r="AW270" s="373" t="n"/>
      <c r="AX270" s="373" t="n"/>
      <c r="AY270" s="373" t="n"/>
    </row>
    <row r="271" customFormat="1" s="38">
      <c r="AK271" s="373" t="n"/>
      <c r="AL271" s="373" t="n"/>
      <c r="AM271" s="373" t="n"/>
      <c r="AN271" s="373" t="n"/>
      <c r="AO271" s="373" t="n"/>
      <c r="AP271" s="373" t="n"/>
      <c r="AQ271" s="373" t="n"/>
      <c r="AR271" s="373" t="n"/>
      <c r="AS271" s="373" t="n"/>
      <c r="AT271" s="373" t="n"/>
      <c r="AU271" s="373" t="n"/>
      <c r="AV271" s="373" t="n"/>
      <c r="AW271" s="373" t="n"/>
      <c r="AX271" s="373" t="n"/>
      <c r="AY271" s="373" t="n"/>
    </row>
    <row r="272" customFormat="1" s="38">
      <c r="AK272" s="373" t="n"/>
      <c r="AL272" s="373" t="n"/>
      <c r="AM272" s="373" t="n"/>
      <c r="AN272" s="373" t="n"/>
      <c r="AO272" s="373" t="n"/>
      <c r="AP272" s="373" t="n"/>
      <c r="AQ272" s="373" t="n"/>
      <c r="AR272" s="373" t="n"/>
      <c r="AS272" s="373" t="n"/>
      <c r="AT272" s="373" t="n"/>
      <c r="AU272" s="373" t="n"/>
      <c r="AV272" s="373" t="n"/>
      <c r="AW272" s="373" t="n"/>
      <c r="AX272" s="373" t="n"/>
      <c r="AY272" s="373" t="n"/>
    </row>
    <row r="273" customFormat="1" s="38">
      <c r="AK273" s="373" t="n"/>
      <c r="AL273" s="373" t="n"/>
      <c r="AM273" s="373" t="n"/>
      <c r="AN273" s="373" t="n"/>
      <c r="AO273" s="373" t="n"/>
      <c r="AP273" s="373" t="n"/>
      <c r="AQ273" s="373" t="n"/>
      <c r="AR273" s="373" t="n"/>
      <c r="AS273" s="373" t="n"/>
      <c r="AT273" s="373" t="n"/>
      <c r="AU273" s="373" t="n"/>
      <c r="AV273" s="373" t="n"/>
      <c r="AW273" s="373" t="n"/>
      <c r="AX273" s="373" t="n"/>
      <c r="AY273" s="373" t="n"/>
    </row>
    <row r="274" customFormat="1" s="38">
      <c r="AK274" s="373" t="n"/>
      <c r="AL274" s="373" t="n"/>
      <c r="AM274" s="373" t="n"/>
      <c r="AN274" s="373" t="n"/>
      <c r="AO274" s="373" t="n"/>
      <c r="AP274" s="373" t="n"/>
      <c r="AQ274" s="373" t="n"/>
      <c r="AR274" s="373" t="n"/>
      <c r="AS274" s="373" t="n"/>
      <c r="AT274" s="373" t="n"/>
      <c r="AU274" s="373" t="n"/>
      <c r="AV274" s="373" t="n"/>
      <c r="AW274" s="373" t="n"/>
      <c r="AX274" s="373" t="n"/>
      <c r="AY274" s="373" t="n"/>
    </row>
    <row r="275" customFormat="1" s="38">
      <c r="AK275" s="373" t="n"/>
      <c r="AL275" s="373" t="n"/>
      <c r="AM275" s="373" t="n"/>
      <c r="AN275" s="373" t="n"/>
      <c r="AO275" s="373" t="n"/>
      <c r="AP275" s="373" t="n"/>
      <c r="AQ275" s="373" t="n"/>
      <c r="AR275" s="373" t="n"/>
      <c r="AS275" s="373" t="n"/>
      <c r="AT275" s="373" t="n"/>
      <c r="AU275" s="373" t="n"/>
      <c r="AV275" s="373" t="n"/>
      <c r="AW275" s="373" t="n"/>
      <c r="AX275" s="373" t="n"/>
      <c r="AY275" s="373" t="n"/>
    </row>
    <row r="276" customFormat="1" s="38">
      <c r="AK276" s="373" t="n"/>
      <c r="AL276" s="373" t="n"/>
      <c r="AM276" s="373" t="n"/>
      <c r="AN276" s="373" t="n"/>
      <c r="AO276" s="373" t="n"/>
      <c r="AP276" s="373" t="n"/>
      <c r="AQ276" s="373" t="n"/>
      <c r="AR276" s="373" t="n"/>
      <c r="AS276" s="373" t="n"/>
      <c r="AT276" s="373" t="n"/>
      <c r="AU276" s="373" t="n"/>
      <c r="AV276" s="373" t="n"/>
      <c r="AW276" s="373" t="n"/>
      <c r="AX276" s="373" t="n"/>
      <c r="AY276" s="373" t="n"/>
    </row>
    <row r="277" customFormat="1" s="38">
      <c r="AK277" s="373" t="n"/>
      <c r="AL277" s="373" t="n"/>
      <c r="AM277" s="373" t="n"/>
      <c r="AN277" s="373" t="n"/>
      <c r="AO277" s="373" t="n"/>
      <c r="AP277" s="373" t="n"/>
      <c r="AQ277" s="373" t="n"/>
      <c r="AR277" s="373" t="n"/>
      <c r="AS277" s="373" t="n"/>
      <c r="AT277" s="373" t="n"/>
      <c r="AU277" s="373" t="n"/>
      <c r="AV277" s="373" t="n"/>
      <c r="AW277" s="373" t="n"/>
      <c r="AX277" s="373" t="n"/>
      <c r="AY277" s="373" t="n"/>
    </row>
    <row r="278" customFormat="1" s="38">
      <c r="AK278" s="373" t="n"/>
      <c r="AL278" s="373" t="n"/>
      <c r="AM278" s="373" t="n"/>
      <c r="AN278" s="373" t="n"/>
      <c r="AO278" s="373" t="n"/>
      <c r="AP278" s="373" t="n"/>
      <c r="AQ278" s="373" t="n"/>
      <c r="AR278" s="373" t="n"/>
      <c r="AS278" s="373" t="n"/>
      <c r="AT278" s="373" t="n"/>
      <c r="AU278" s="373" t="n"/>
      <c r="AV278" s="373" t="n"/>
      <c r="AW278" s="373" t="n"/>
      <c r="AX278" s="373" t="n"/>
      <c r="AY278" s="373" t="n"/>
    </row>
    <row r="279" customFormat="1" s="38">
      <c r="AK279" s="373" t="n"/>
      <c r="AL279" s="373" t="n"/>
      <c r="AM279" s="373" t="n"/>
      <c r="AN279" s="373" t="n"/>
      <c r="AO279" s="373" t="n"/>
      <c r="AP279" s="373" t="n"/>
      <c r="AQ279" s="373" t="n"/>
      <c r="AR279" s="373" t="n"/>
      <c r="AS279" s="373" t="n"/>
      <c r="AT279" s="373" t="n"/>
      <c r="AU279" s="373" t="n"/>
      <c r="AV279" s="373" t="n"/>
      <c r="AW279" s="373" t="n"/>
      <c r="AX279" s="373" t="n"/>
      <c r="AY279" s="373" t="n"/>
    </row>
    <row r="280" customFormat="1" s="38">
      <c r="AK280" s="373" t="n"/>
      <c r="AL280" s="373" t="n"/>
      <c r="AM280" s="373" t="n"/>
      <c r="AN280" s="373" t="n"/>
      <c r="AO280" s="373" t="n"/>
      <c r="AP280" s="373" t="n"/>
      <c r="AQ280" s="373" t="n"/>
      <c r="AR280" s="373" t="n"/>
      <c r="AS280" s="373" t="n"/>
      <c r="AT280" s="373" t="n"/>
      <c r="AU280" s="373" t="n"/>
      <c r="AV280" s="373" t="n"/>
      <c r="AW280" s="373" t="n"/>
      <c r="AX280" s="373" t="n"/>
      <c r="AY280" s="373" t="n"/>
    </row>
    <row r="281" customFormat="1" s="38">
      <c r="AK281" s="373" t="n"/>
      <c r="AL281" s="373" t="n"/>
      <c r="AM281" s="373" t="n"/>
      <c r="AN281" s="373" t="n"/>
      <c r="AO281" s="373" t="n"/>
      <c r="AP281" s="373" t="n"/>
      <c r="AQ281" s="373" t="n"/>
      <c r="AR281" s="373" t="n"/>
      <c r="AS281" s="373" t="n"/>
      <c r="AT281" s="373" t="n"/>
      <c r="AU281" s="373" t="n"/>
      <c r="AV281" s="373" t="n"/>
      <c r="AW281" s="373" t="n"/>
      <c r="AX281" s="373" t="n"/>
      <c r="AY281" s="373" t="n"/>
    </row>
    <row r="282" customFormat="1" s="38">
      <c r="AK282" s="373" t="n"/>
      <c r="AL282" s="373" t="n"/>
      <c r="AM282" s="373" t="n"/>
      <c r="AN282" s="373" t="n"/>
      <c r="AO282" s="373" t="n"/>
      <c r="AP282" s="373" t="n"/>
      <c r="AQ282" s="373" t="n"/>
      <c r="AR282" s="373" t="n"/>
      <c r="AS282" s="373" t="n"/>
      <c r="AT282" s="373" t="n"/>
      <c r="AU282" s="373" t="n"/>
      <c r="AV282" s="373" t="n"/>
      <c r="AW282" s="373" t="n"/>
      <c r="AX282" s="373" t="n"/>
      <c r="AY282" s="373" t="n"/>
    </row>
    <row r="283" customFormat="1" s="38">
      <c r="AK283" s="373" t="n"/>
      <c r="AL283" s="373" t="n"/>
      <c r="AM283" s="373" t="n"/>
      <c r="AN283" s="373" t="n"/>
      <c r="AO283" s="373" t="n"/>
      <c r="AP283" s="373" t="n"/>
      <c r="AQ283" s="373" t="n"/>
      <c r="AR283" s="373" t="n"/>
      <c r="AS283" s="373" t="n"/>
      <c r="AT283" s="373" t="n"/>
      <c r="AU283" s="373" t="n"/>
      <c r="AV283" s="373" t="n"/>
      <c r="AW283" s="373" t="n"/>
      <c r="AX283" s="373" t="n"/>
      <c r="AY283" s="373" t="n"/>
    </row>
    <row r="284" customFormat="1" s="38">
      <c r="AK284" s="373" t="n"/>
      <c r="AL284" s="373" t="n"/>
      <c r="AM284" s="373" t="n"/>
      <c r="AN284" s="373" t="n"/>
      <c r="AO284" s="373" t="n"/>
      <c r="AP284" s="373" t="n"/>
      <c r="AQ284" s="373" t="n"/>
      <c r="AR284" s="373" t="n"/>
      <c r="AS284" s="373" t="n"/>
      <c r="AT284" s="373" t="n"/>
      <c r="AU284" s="373" t="n"/>
      <c r="AV284" s="373" t="n"/>
      <c r="AW284" s="373" t="n"/>
      <c r="AX284" s="373" t="n"/>
      <c r="AY284" s="373" t="n"/>
    </row>
    <row r="285" customFormat="1" s="38">
      <c r="AK285" s="373" t="n"/>
      <c r="AL285" s="373" t="n"/>
      <c r="AM285" s="373" t="n"/>
      <c r="AN285" s="373" t="n"/>
      <c r="AO285" s="373" t="n"/>
      <c r="AP285" s="373" t="n"/>
      <c r="AQ285" s="373" t="n"/>
      <c r="AR285" s="373" t="n"/>
      <c r="AS285" s="373" t="n"/>
      <c r="AT285" s="373" t="n"/>
      <c r="AU285" s="373" t="n"/>
      <c r="AV285" s="373" t="n"/>
      <c r="AW285" s="373" t="n"/>
      <c r="AX285" s="373" t="n"/>
      <c r="AY285" s="373" t="n"/>
    </row>
    <row r="286" customFormat="1" s="38">
      <c r="AK286" s="373" t="n"/>
      <c r="AL286" s="373" t="n"/>
      <c r="AM286" s="373" t="n"/>
      <c r="AN286" s="373" t="n"/>
      <c r="AO286" s="373" t="n"/>
      <c r="AP286" s="373" t="n"/>
      <c r="AQ286" s="373" t="n"/>
      <c r="AR286" s="373" t="n"/>
      <c r="AS286" s="373" t="n"/>
      <c r="AT286" s="373" t="n"/>
      <c r="AU286" s="373" t="n"/>
      <c r="AV286" s="373" t="n"/>
      <c r="AW286" s="373" t="n"/>
      <c r="AX286" s="373" t="n"/>
      <c r="AY286" s="373" t="n"/>
    </row>
    <row r="287" customFormat="1" s="38">
      <c r="AK287" s="373" t="n"/>
      <c r="AL287" s="373" t="n"/>
      <c r="AM287" s="373" t="n"/>
      <c r="AN287" s="373" t="n"/>
      <c r="AO287" s="373" t="n"/>
      <c r="AP287" s="373" t="n"/>
      <c r="AQ287" s="373" t="n"/>
      <c r="AR287" s="373" t="n"/>
      <c r="AS287" s="373" t="n"/>
      <c r="AT287" s="373" t="n"/>
      <c r="AU287" s="373" t="n"/>
      <c r="AV287" s="373" t="n"/>
      <c r="AW287" s="373" t="n"/>
      <c r="AX287" s="373" t="n"/>
      <c r="AY287" s="373" t="n"/>
    </row>
    <row r="288" customFormat="1" s="38">
      <c r="AK288" s="373" t="n"/>
      <c r="AL288" s="373" t="n"/>
      <c r="AM288" s="373" t="n"/>
      <c r="AN288" s="373" t="n"/>
      <c r="AO288" s="373" t="n"/>
      <c r="AP288" s="373" t="n"/>
      <c r="AQ288" s="373" t="n"/>
      <c r="AR288" s="373" t="n"/>
      <c r="AS288" s="373" t="n"/>
      <c r="AT288" s="373" t="n"/>
      <c r="AU288" s="373" t="n"/>
      <c r="AV288" s="373" t="n"/>
      <c r="AW288" s="373" t="n"/>
      <c r="AX288" s="373" t="n"/>
      <c r="AY288" s="373" t="n"/>
    </row>
    <row r="289" customFormat="1" s="38">
      <c r="AK289" s="373" t="n"/>
      <c r="AL289" s="373" t="n"/>
      <c r="AM289" s="373" t="n"/>
      <c r="AN289" s="373" t="n"/>
      <c r="AO289" s="373" t="n"/>
      <c r="AP289" s="373" t="n"/>
      <c r="AQ289" s="373" t="n"/>
      <c r="AR289" s="373" t="n"/>
      <c r="AS289" s="373" t="n"/>
      <c r="AT289" s="373" t="n"/>
      <c r="AU289" s="373" t="n"/>
      <c r="AV289" s="373" t="n"/>
      <c r="AW289" s="373" t="n"/>
      <c r="AX289" s="373" t="n"/>
      <c r="AY289" s="373" t="n"/>
    </row>
    <row r="290" customFormat="1" s="38">
      <c r="AK290" s="373" t="n"/>
      <c r="AL290" s="373" t="n"/>
      <c r="AM290" s="373" t="n"/>
      <c r="AN290" s="373" t="n"/>
      <c r="AO290" s="373" t="n"/>
      <c r="AP290" s="373" t="n"/>
      <c r="AQ290" s="373" t="n"/>
      <c r="AR290" s="373" t="n"/>
      <c r="AS290" s="373" t="n"/>
      <c r="AT290" s="373" t="n"/>
      <c r="AU290" s="373" t="n"/>
      <c r="AV290" s="373" t="n"/>
      <c r="AW290" s="373" t="n"/>
      <c r="AX290" s="373" t="n"/>
      <c r="AY290" s="373" t="n"/>
    </row>
    <row r="291" customFormat="1" s="38">
      <c r="AK291" s="373" t="n"/>
      <c r="AL291" s="373" t="n"/>
      <c r="AM291" s="373" t="n"/>
      <c r="AN291" s="373" t="n"/>
      <c r="AO291" s="373" t="n"/>
      <c r="AP291" s="373" t="n"/>
      <c r="AQ291" s="373" t="n"/>
      <c r="AR291" s="373" t="n"/>
      <c r="AS291" s="373" t="n"/>
      <c r="AT291" s="373" t="n"/>
      <c r="AU291" s="373" t="n"/>
      <c r="AV291" s="373" t="n"/>
      <c r="AW291" s="373" t="n"/>
      <c r="AX291" s="373" t="n"/>
      <c r="AY291" s="373" t="n"/>
    </row>
    <row r="292" customFormat="1" s="38">
      <c r="AK292" s="373" t="n"/>
      <c r="AL292" s="373" t="n"/>
      <c r="AM292" s="373" t="n"/>
      <c r="AN292" s="373" t="n"/>
      <c r="AO292" s="373" t="n"/>
      <c r="AP292" s="373" t="n"/>
      <c r="AQ292" s="373" t="n"/>
      <c r="AR292" s="373" t="n"/>
      <c r="AS292" s="373" t="n"/>
      <c r="AT292" s="373" t="n"/>
      <c r="AU292" s="373" t="n"/>
      <c r="AV292" s="373" t="n"/>
      <c r="AW292" s="373" t="n"/>
      <c r="AX292" s="373" t="n"/>
      <c r="AY292" s="373" t="n"/>
    </row>
    <row r="293" customFormat="1" s="38">
      <c r="AK293" s="373" t="n"/>
      <c r="AL293" s="373" t="n"/>
      <c r="AM293" s="373" t="n"/>
      <c r="AN293" s="373" t="n"/>
      <c r="AO293" s="373" t="n"/>
      <c r="AP293" s="373" t="n"/>
      <c r="AQ293" s="373" t="n"/>
      <c r="AR293" s="373" t="n"/>
      <c r="AS293" s="373" t="n"/>
      <c r="AT293" s="373" t="n"/>
      <c r="AU293" s="373" t="n"/>
      <c r="AV293" s="373" t="n"/>
      <c r="AW293" s="373" t="n"/>
      <c r="AX293" s="373" t="n"/>
      <c r="AY293" s="373" t="n"/>
    </row>
    <row r="294" customFormat="1" s="38">
      <c r="AK294" s="373" t="n"/>
      <c r="AL294" s="373" t="n"/>
      <c r="AM294" s="373" t="n"/>
      <c r="AN294" s="373" t="n"/>
      <c r="AO294" s="373" t="n"/>
      <c r="AP294" s="373" t="n"/>
      <c r="AQ294" s="373" t="n"/>
      <c r="AR294" s="373" t="n"/>
      <c r="AS294" s="373" t="n"/>
      <c r="AT294" s="373" t="n"/>
      <c r="AU294" s="373" t="n"/>
      <c r="AV294" s="373" t="n"/>
      <c r="AW294" s="373" t="n"/>
      <c r="AX294" s="373" t="n"/>
      <c r="AY294" s="373" t="n"/>
    </row>
    <row r="295" customFormat="1" s="38">
      <c r="AK295" s="373" t="n"/>
      <c r="AL295" s="373" t="n"/>
      <c r="AM295" s="373" t="n"/>
      <c r="AN295" s="373" t="n"/>
      <c r="AO295" s="373" t="n"/>
      <c r="AP295" s="373" t="n"/>
      <c r="AQ295" s="373" t="n"/>
      <c r="AR295" s="373" t="n"/>
      <c r="AS295" s="373" t="n"/>
      <c r="AT295" s="373" t="n"/>
      <c r="AU295" s="373" t="n"/>
      <c r="AV295" s="373" t="n"/>
      <c r="AW295" s="373" t="n"/>
      <c r="AX295" s="373" t="n"/>
      <c r="AY295" s="373" t="n"/>
    </row>
    <row r="296" customFormat="1" s="38">
      <c r="AK296" s="373" t="n"/>
      <c r="AL296" s="373" t="n"/>
      <c r="AM296" s="373" t="n"/>
      <c r="AN296" s="373" t="n"/>
      <c r="AO296" s="373" t="n"/>
      <c r="AP296" s="373" t="n"/>
      <c r="AQ296" s="373" t="n"/>
      <c r="AR296" s="373" t="n"/>
      <c r="AS296" s="373" t="n"/>
      <c r="AT296" s="373" t="n"/>
      <c r="AU296" s="373" t="n"/>
      <c r="AV296" s="373" t="n"/>
      <c r="AW296" s="373" t="n"/>
      <c r="AX296" s="373" t="n"/>
      <c r="AY296" s="373" t="n"/>
    </row>
    <row r="297" customFormat="1" s="38">
      <c r="AK297" s="373" t="n"/>
      <c r="AL297" s="373" t="n"/>
      <c r="AM297" s="373" t="n"/>
      <c r="AN297" s="373" t="n"/>
      <c r="AO297" s="373" t="n"/>
      <c r="AP297" s="373" t="n"/>
      <c r="AQ297" s="373" t="n"/>
      <c r="AR297" s="373" t="n"/>
      <c r="AS297" s="373" t="n"/>
      <c r="AT297" s="373" t="n"/>
      <c r="AU297" s="373" t="n"/>
      <c r="AV297" s="373" t="n"/>
      <c r="AW297" s="373" t="n"/>
      <c r="AX297" s="373" t="n"/>
      <c r="AY297" s="373" t="n"/>
    </row>
    <row r="298" customFormat="1" s="38">
      <c r="AK298" s="373" t="n"/>
      <c r="AL298" s="373" t="n"/>
      <c r="AM298" s="373" t="n"/>
      <c r="AN298" s="373" t="n"/>
      <c r="AO298" s="373" t="n"/>
      <c r="AP298" s="373" t="n"/>
      <c r="AQ298" s="373" t="n"/>
      <c r="AR298" s="373" t="n"/>
      <c r="AS298" s="373" t="n"/>
      <c r="AT298" s="373" t="n"/>
      <c r="AU298" s="373" t="n"/>
      <c r="AV298" s="373" t="n"/>
      <c r="AW298" s="373" t="n"/>
      <c r="AX298" s="373" t="n"/>
      <c r="AY298" s="373" t="n"/>
    </row>
    <row r="299" customFormat="1" s="38">
      <c r="AK299" s="373" t="n"/>
      <c r="AL299" s="373" t="n"/>
      <c r="AM299" s="373" t="n"/>
      <c r="AN299" s="373" t="n"/>
      <c r="AO299" s="373" t="n"/>
      <c r="AP299" s="373" t="n"/>
      <c r="AQ299" s="373" t="n"/>
      <c r="AR299" s="373" t="n"/>
      <c r="AS299" s="373" t="n"/>
      <c r="AT299" s="373" t="n"/>
      <c r="AU299" s="373" t="n"/>
      <c r="AV299" s="373" t="n"/>
      <c r="AW299" s="373" t="n"/>
      <c r="AX299" s="373" t="n"/>
      <c r="AY299" s="373" t="n"/>
    </row>
    <row r="300" customFormat="1" s="38">
      <c r="AK300" s="373" t="n"/>
      <c r="AL300" s="373" t="n"/>
      <c r="AM300" s="373" t="n"/>
      <c r="AN300" s="373" t="n"/>
      <c r="AO300" s="373" t="n"/>
      <c r="AP300" s="373" t="n"/>
      <c r="AQ300" s="373" t="n"/>
      <c r="AR300" s="373" t="n"/>
      <c r="AS300" s="373" t="n"/>
      <c r="AT300" s="373" t="n"/>
      <c r="AU300" s="373" t="n"/>
      <c r="AV300" s="373" t="n"/>
      <c r="AW300" s="373" t="n"/>
      <c r="AX300" s="373" t="n"/>
      <c r="AY300" s="373" t="n"/>
    </row>
    <row r="301" customFormat="1" s="38">
      <c r="AK301" s="373" t="n"/>
      <c r="AL301" s="373" t="n"/>
      <c r="AM301" s="373" t="n"/>
      <c r="AN301" s="373" t="n"/>
      <c r="AO301" s="373" t="n"/>
      <c r="AP301" s="373" t="n"/>
      <c r="AQ301" s="373" t="n"/>
      <c r="AR301" s="373" t="n"/>
      <c r="AS301" s="373" t="n"/>
      <c r="AT301" s="373" t="n"/>
      <c r="AU301" s="373" t="n"/>
      <c r="AV301" s="373" t="n"/>
      <c r="AW301" s="373" t="n"/>
      <c r="AX301" s="373" t="n"/>
      <c r="AY301" s="373" t="n"/>
    </row>
    <row r="302" customFormat="1" s="38">
      <c r="AK302" s="373" t="n"/>
      <c r="AL302" s="373" t="n"/>
      <c r="AM302" s="373" t="n"/>
      <c r="AN302" s="373" t="n"/>
      <c r="AO302" s="373" t="n"/>
      <c r="AP302" s="373" t="n"/>
      <c r="AQ302" s="373" t="n"/>
      <c r="AR302" s="373" t="n"/>
      <c r="AS302" s="373" t="n"/>
      <c r="AT302" s="373" t="n"/>
      <c r="AU302" s="373" t="n"/>
      <c r="AV302" s="373" t="n"/>
      <c r="AW302" s="373" t="n"/>
      <c r="AX302" s="373" t="n"/>
      <c r="AY302" s="373" t="n"/>
    </row>
    <row r="303" customFormat="1" s="38">
      <c r="AK303" s="373" t="n"/>
      <c r="AL303" s="373" t="n"/>
      <c r="AM303" s="373" t="n"/>
      <c r="AN303" s="373" t="n"/>
      <c r="AO303" s="373" t="n"/>
      <c r="AP303" s="373" t="n"/>
      <c r="AQ303" s="373" t="n"/>
      <c r="AR303" s="373" t="n"/>
      <c r="AS303" s="373" t="n"/>
      <c r="AT303" s="373" t="n"/>
      <c r="AU303" s="373" t="n"/>
      <c r="AV303" s="373" t="n"/>
      <c r="AW303" s="373" t="n"/>
      <c r="AX303" s="373" t="n"/>
      <c r="AY303" s="373" t="n"/>
    </row>
    <row r="304" customFormat="1" s="38">
      <c r="AK304" s="373" t="n"/>
      <c r="AL304" s="373" t="n"/>
      <c r="AM304" s="373" t="n"/>
      <c r="AN304" s="373" t="n"/>
      <c r="AO304" s="373" t="n"/>
      <c r="AP304" s="373" t="n"/>
      <c r="AQ304" s="373" t="n"/>
      <c r="AR304" s="373" t="n"/>
      <c r="AS304" s="373" t="n"/>
      <c r="AT304" s="373" t="n"/>
      <c r="AU304" s="373" t="n"/>
      <c r="AV304" s="373" t="n"/>
      <c r="AW304" s="373" t="n"/>
      <c r="AX304" s="373" t="n"/>
      <c r="AY304" s="373" t="n"/>
    </row>
    <row r="305" customFormat="1" s="38">
      <c r="AK305" s="373" t="n"/>
      <c r="AL305" s="373" t="n"/>
      <c r="AM305" s="373" t="n"/>
      <c r="AN305" s="373" t="n"/>
      <c r="AO305" s="373" t="n"/>
      <c r="AP305" s="373" t="n"/>
      <c r="AQ305" s="373" t="n"/>
      <c r="AR305" s="373" t="n"/>
      <c r="AS305" s="373" t="n"/>
      <c r="AT305" s="373" t="n"/>
      <c r="AU305" s="373" t="n"/>
      <c r="AV305" s="373" t="n"/>
      <c r="AW305" s="373" t="n"/>
      <c r="AX305" s="373" t="n"/>
      <c r="AY305" s="373" t="n"/>
    </row>
    <row r="306" customFormat="1" s="38">
      <c r="AK306" s="373" t="n"/>
      <c r="AL306" s="373" t="n"/>
      <c r="AM306" s="373" t="n"/>
      <c r="AN306" s="373" t="n"/>
      <c r="AO306" s="373" t="n"/>
      <c r="AP306" s="373" t="n"/>
      <c r="AQ306" s="373" t="n"/>
      <c r="AR306" s="373" t="n"/>
      <c r="AS306" s="373" t="n"/>
      <c r="AT306" s="373" t="n"/>
      <c r="AU306" s="373" t="n"/>
      <c r="AV306" s="373" t="n"/>
      <c r="AW306" s="373" t="n"/>
      <c r="AX306" s="373" t="n"/>
      <c r="AY306" s="373" t="n"/>
    </row>
    <row r="307" customFormat="1" s="38">
      <c r="AK307" s="373" t="n"/>
      <c r="AL307" s="373" t="n"/>
      <c r="AM307" s="373" t="n"/>
      <c r="AN307" s="373" t="n"/>
      <c r="AO307" s="373" t="n"/>
      <c r="AP307" s="373" t="n"/>
      <c r="AQ307" s="373" t="n"/>
      <c r="AR307" s="373" t="n"/>
      <c r="AS307" s="373" t="n"/>
      <c r="AT307" s="373" t="n"/>
      <c r="AU307" s="373" t="n"/>
      <c r="AV307" s="373" t="n"/>
      <c r="AW307" s="373" t="n"/>
      <c r="AX307" s="373" t="n"/>
      <c r="AY307" s="373" t="n"/>
    </row>
    <row r="308" customFormat="1" s="38">
      <c r="AK308" s="373" t="n"/>
      <c r="AL308" s="373" t="n"/>
      <c r="AM308" s="373" t="n"/>
      <c r="AN308" s="373" t="n"/>
      <c r="AO308" s="373" t="n"/>
      <c r="AP308" s="373" t="n"/>
      <c r="AQ308" s="373" t="n"/>
      <c r="AR308" s="373" t="n"/>
      <c r="AS308" s="373" t="n"/>
      <c r="AT308" s="373" t="n"/>
      <c r="AU308" s="373" t="n"/>
      <c r="AV308" s="373" t="n"/>
      <c r="AW308" s="373" t="n"/>
      <c r="AX308" s="373" t="n"/>
      <c r="AY308" s="373" t="n"/>
    </row>
    <row r="309" customFormat="1" s="38">
      <c r="AK309" s="373" t="n"/>
      <c r="AL309" s="373" t="n"/>
      <c r="AM309" s="373" t="n"/>
      <c r="AN309" s="373" t="n"/>
      <c r="AO309" s="373" t="n"/>
      <c r="AP309" s="373" t="n"/>
      <c r="AQ309" s="373" t="n"/>
      <c r="AR309" s="373" t="n"/>
      <c r="AS309" s="373" t="n"/>
      <c r="AT309" s="373" t="n"/>
      <c r="AU309" s="373" t="n"/>
      <c r="AV309" s="373" t="n"/>
      <c r="AW309" s="373" t="n"/>
      <c r="AX309" s="373" t="n"/>
      <c r="AY309" s="373" t="n"/>
    </row>
    <row r="310" customFormat="1" s="38">
      <c r="AK310" s="373" t="n"/>
      <c r="AL310" s="373" t="n"/>
      <c r="AM310" s="373" t="n"/>
      <c r="AN310" s="373" t="n"/>
      <c r="AO310" s="373" t="n"/>
      <c r="AP310" s="373" t="n"/>
      <c r="AQ310" s="373" t="n"/>
      <c r="AR310" s="373" t="n"/>
      <c r="AS310" s="373" t="n"/>
      <c r="AT310" s="373" t="n"/>
      <c r="AU310" s="373" t="n"/>
      <c r="AV310" s="373" t="n"/>
      <c r="AW310" s="373" t="n"/>
      <c r="AX310" s="373" t="n"/>
      <c r="AY310" s="373" t="n"/>
    </row>
    <row r="311" customFormat="1" s="38">
      <c r="AK311" s="373" t="n"/>
      <c r="AL311" s="373" t="n"/>
      <c r="AM311" s="373" t="n"/>
      <c r="AN311" s="373" t="n"/>
      <c r="AO311" s="373" t="n"/>
      <c r="AP311" s="373" t="n"/>
      <c r="AQ311" s="373" t="n"/>
      <c r="AR311" s="373" t="n"/>
      <c r="AS311" s="373" t="n"/>
      <c r="AT311" s="373" t="n"/>
      <c r="AU311" s="373" t="n"/>
      <c r="AV311" s="373" t="n"/>
      <c r="AW311" s="373" t="n"/>
      <c r="AX311" s="373" t="n"/>
      <c r="AY311" s="373" t="n"/>
    </row>
    <row r="312" customFormat="1" s="38">
      <c r="AK312" s="373" t="n"/>
      <c r="AL312" s="373" t="n"/>
      <c r="AM312" s="373" t="n"/>
      <c r="AN312" s="373" t="n"/>
      <c r="AO312" s="373" t="n"/>
      <c r="AP312" s="373" t="n"/>
      <c r="AQ312" s="373" t="n"/>
      <c r="AR312" s="373" t="n"/>
      <c r="AS312" s="373" t="n"/>
      <c r="AT312" s="373" t="n"/>
      <c r="AU312" s="373" t="n"/>
      <c r="AV312" s="373" t="n"/>
      <c r="AW312" s="373" t="n"/>
      <c r="AX312" s="373" t="n"/>
      <c r="AY312" s="373" t="n"/>
    </row>
    <row r="313" customFormat="1" s="38">
      <c r="AK313" s="373" t="n"/>
      <c r="AL313" s="373" t="n"/>
      <c r="AM313" s="373" t="n"/>
      <c r="AN313" s="373" t="n"/>
      <c r="AO313" s="373" t="n"/>
      <c r="AP313" s="373" t="n"/>
      <c r="AQ313" s="373" t="n"/>
      <c r="AR313" s="373" t="n"/>
      <c r="AS313" s="373" t="n"/>
      <c r="AT313" s="373" t="n"/>
      <c r="AU313" s="373" t="n"/>
      <c r="AV313" s="373" t="n"/>
      <c r="AW313" s="373" t="n"/>
      <c r="AX313" s="373" t="n"/>
      <c r="AY313" s="373" t="n"/>
    </row>
    <row r="314" customFormat="1" s="38">
      <c r="AK314" s="373" t="n"/>
      <c r="AL314" s="373" t="n"/>
      <c r="AM314" s="373" t="n"/>
      <c r="AN314" s="373" t="n"/>
      <c r="AO314" s="373" t="n"/>
      <c r="AP314" s="373" t="n"/>
      <c r="AQ314" s="373" t="n"/>
      <c r="AR314" s="373" t="n"/>
      <c r="AS314" s="373" t="n"/>
      <c r="AT314" s="373" t="n"/>
      <c r="AU314" s="373" t="n"/>
      <c r="AV314" s="373" t="n"/>
      <c r="AW314" s="373" t="n"/>
      <c r="AX314" s="373" t="n"/>
      <c r="AY314" s="373" t="n"/>
    </row>
    <row r="315" customFormat="1" s="38">
      <c r="AK315" s="373" t="n"/>
      <c r="AL315" s="373" t="n"/>
      <c r="AM315" s="373" t="n"/>
      <c r="AN315" s="373" t="n"/>
      <c r="AO315" s="373" t="n"/>
      <c r="AP315" s="373" t="n"/>
      <c r="AQ315" s="373" t="n"/>
      <c r="AR315" s="373" t="n"/>
      <c r="AS315" s="373" t="n"/>
      <c r="AT315" s="373" t="n"/>
      <c r="AU315" s="373" t="n"/>
      <c r="AV315" s="373" t="n"/>
      <c r="AW315" s="373" t="n"/>
      <c r="AX315" s="373" t="n"/>
      <c r="AY315" s="373" t="n"/>
    </row>
    <row r="316" customFormat="1" s="38">
      <c r="AK316" s="373" t="n"/>
      <c r="AL316" s="373" t="n"/>
      <c r="AM316" s="373" t="n"/>
      <c r="AN316" s="373" t="n"/>
      <c r="AO316" s="373" t="n"/>
      <c r="AP316" s="373" t="n"/>
      <c r="AQ316" s="373" t="n"/>
      <c r="AR316" s="373" t="n"/>
      <c r="AS316" s="373" t="n"/>
      <c r="AT316" s="373" t="n"/>
      <c r="AU316" s="373" t="n"/>
      <c r="AV316" s="373" t="n"/>
      <c r="AW316" s="373" t="n"/>
      <c r="AX316" s="373" t="n"/>
      <c r="AY316" s="373" t="n"/>
    </row>
    <row r="317" customFormat="1" s="38">
      <c r="AK317" s="373" t="n"/>
      <c r="AL317" s="373" t="n"/>
      <c r="AM317" s="373" t="n"/>
      <c r="AN317" s="373" t="n"/>
      <c r="AO317" s="373" t="n"/>
      <c r="AP317" s="373" t="n"/>
      <c r="AQ317" s="373" t="n"/>
      <c r="AR317" s="373" t="n"/>
      <c r="AS317" s="373" t="n"/>
      <c r="AT317" s="373" t="n"/>
      <c r="AU317" s="373" t="n"/>
      <c r="AV317" s="373" t="n"/>
      <c r="AW317" s="373" t="n"/>
      <c r="AX317" s="373" t="n"/>
      <c r="AY317" s="373" t="n"/>
    </row>
    <row r="318" customFormat="1" s="38">
      <c r="AK318" s="373" t="n"/>
      <c r="AL318" s="373" t="n"/>
      <c r="AM318" s="373" t="n"/>
      <c r="AN318" s="373" t="n"/>
      <c r="AO318" s="373" t="n"/>
      <c r="AP318" s="373" t="n"/>
      <c r="AQ318" s="373" t="n"/>
      <c r="AR318" s="373" t="n"/>
      <c r="AS318" s="373" t="n"/>
      <c r="AT318" s="373" t="n"/>
      <c r="AU318" s="373" t="n"/>
      <c r="AV318" s="373" t="n"/>
      <c r="AW318" s="373" t="n"/>
      <c r="AX318" s="373" t="n"/>
      <c r="AY318" s="373" t="n"/>
    </row>
    <row r="319" customFormat="1" s="38">
      <c r="AK319" s="373" t="n"/>
      <c r="AL319" s="373" t="n"/>
      <c r="AM319" s="373" t="n"/>
      <c r="AN319" s="373" t="n"/>
      <c r="AO319" s="373" t="n"/>
      <c r="AP319" s="373" t="n"/>
      <c r="AQ319" s="373" t="n"/>
      <c r="AR319" s="373" t="n"/>
      <c r="AS319" s="373" t="n"/>
      <c r="AT319" s="373" t="n"/>
      <c r="AU319" s="373" t="n"/>
      <c r="AV319" s="373" t="n"/>
      <c r="AW319" s="373" t="n"/>
      <c r="AX319" s="373" t="n"/>
      <c r="AY319" s="373" t="n"/>
    </row>
    <row r="320" customFormat="1" s="38">
      <c r="AK320" s="373" t="n"/>
      <c r="AL320" s="373" t="n"/>
      <c r="AM320" s="373" t="n"/>
      <c r="AN320" s="373" t="n"/>
      <c r="AO320" s="373" t="n"/>
      <c r="AP320" s="373" t="n"/>
      <c r="AQ320" s="373" t="n"/>
      <c r="AR320" s="373" t="n"/>
      <c r="AS320" s="373" t="n"/>
      <c r="AT320" s="373" t="n"/>
      <c r="AU320" s="373" t="n"/>
      <c r="AV320" s="373" t="n"/>
      <c r="AW320" s="373" t="n"/>
      <c r="AX320" s="373" t="n"/>
      <c r="AY320" s="373" t="n"/>
    </row>
    <row r="321" customFormat="1" s="38">
      <c r="AK321" s="373" t="n"/>
      <c r="AL321" s="373" t="n"/>
      <c r="AM321" s="373" t="n"/>
      <c r="AN321" s="373" t="n"/>
      <c r="AO321" s="373" t="n"/>
      <c r="AP321" s="373" t="n"/>
      <c r="AQ321" s="373" t="n"/>
      <c r="AR321" s="373" t="n"/>
      <c r="AS321" s="373" t="n"/>
      <c r="AT321" s="373" t="n"/>
      <c r="AU321" s="373" t="n"/>
      <c r="AV321" s="373" t="n"/>
      <c r="AW321" s="373" t="n"/>
      <c r="AX321" s="373" t="n"/>
      <c r="AY321" s="373" t="n"/>
    </row>
    <row r="322" customFormat="1" s="38">
      <c r="AK322" s="373" t="n"/>
      <c r="AL322" s="373" t="n"/>
      <c r="AM322" s="373" t="n"/>
      <c r="AN322" s="373" t="n"/>
      <c r="AO322" s="373" t="n"/>
      <c r="AP322" s="373" t="n"/>
      <c r="AQ322" s="373" t="n"/>
      <c r="AR322" s="373" t="n"/>
      <c r="AS322" s="373" t="n"/>
      <c r="AT322" s="373" t="n"/>
      <c r="AU322" s="373" t="n"/>
      <c r="AV322" s="373" t="n"/>
      <c r="AW322" s="373" t="n"/>
      <c r="AX322" s="373" t="n"/>
      <c r="AY322" s="373" t="n"/>
    </row>
    <row r="323" customFormat="1" s="38">
      <c r="AK323" s="373" t="n"/>
      <c r="AL323" s="373" t="n"/>
      <c r="AM323" s="373" t="n"/>
      <c r="AN323" s="373" t="n"/>
      <c r="AO323" s="373" t="n"/>
      <c r="AP323" s="373" t="n"/>
      <c r="AQ323" s="373" t="n"/>
      <c r="AR323" s="373" t="n"/>
      <c r="AS323" s="373" t="n"/>
      <c r="AT323" s="373" t="n"/>
      <c r="AU323" s="373" t="n"/>
      <c r="AV323" s="373" t="n"/>
      <c r="AW323" s="373" t="n"/>
      <c r="AX323" s="373" t="n"/>
      <c r="AY323" s="373" t="n"/>
    </row>
    <row r="324" customFormat="1" s="38">
      <c r="AK324" s="373" t="n"/>
      <c r="AL324" s="373" t="n"/>
      <c r="AM324" s="373" t="n"/>
      <c r="AN324" s="373" t="n"/>
      <c r="AO324" s="373" t="n"/>
      <c r="AP324" s="373" t="n"/>
      <c r="AQ324" s="373" t="n"/>
      <c r="AR324" s="373" t="n"/>
      <c r="AS324" s="373" t="n"/>
      <c r="AT324" s="373" t="n"/>
      <c r="AU324" s="373" t="n"/>
      <c r="AV324" s="373" t="n"/>
      <c r="AW324" s="373" t="n"/>
      <c r="AX324" s="373" t="n"/>
      <c r="AY324" s="373" t="n"/>
    </row>
    <row r="325" customFormat="1" s="38">
      <c r="AK325" s="373" t="n"/>
      <c r="AL325" s="373" t="n"/>
      <c r="AM325" s="373" t="n"/>
      <c r="AN325" s="373" t="n"/>
      <c r="AO325" s="373" t="n"/>
      <c r="AP325" s="373" t="n"/>
      <c r="AQ325" s="373" t="n"/>
      <c r="AR325" s="373" t="n"/>
      <c r="AS325" s="373" t="n"/>
      <c r="AT325" s="373" t="n"/>
      <c r="AU325" s="373" t="n"/>
      <c r="AV325" s="373" t="n"/>
      <c r="AW325" s="373" t="n"/>
      <c r="AX325" s="373" t="n"/>
      <c r="AY325" s="373" t="n"/>
    </row>
    <row r="326" customFormat="1" s="38">
      <c r="AK326" s="373" t="n"/>
      <c r="AL326" s="373" t="n"/>
      <c r="AM326" s="373" t="n"/>
      <c r="AN326" s="373" t="n"/>
      <c r="AO326" s="373" t="n"/>
      <c r="AP326" s="373" t="n"/>
      <c r="AQ326" s="373" t="n"/>
      <c r="AR326" s="373" t="n"/>
      <c r="AS326" s="373" t="n"/>
      <c r="AT326" s="373" t="n"/>
      <c r="AU326" s="373" t="n"/>
      <c r="AV326" s="373" t="n"/>
      <c r="AW326" s="373" t="n"/>
      <c r="AX326" s="373" t="n"/>
      <c r="AY326" s="373" t="n"/>
    </row>
    <row r="327" customFormat="1" s="38">
      <c r="AK327" s="373" t="n"/>
      <c r="AL327" s="373" t="n"/>
      <c r="AM327" s="373" t="n"/>
      <c r="AN327" s="373" t="n"/>
      <c r="AO327" s="373" t="n"/>
      <c r="AP327" s="373" t="n"/>
      <c r="AQ327" s="373" t="n"/>
      <c r="AR327" s="373" t="n"/>
      <c r="AS327" s="373" t="n"/>
      <c r="AT327" s="373" t="n"/>
      <c r="AU327" s="373" t="n"/>
      <c r="AV327" s="373" t="n"/>
      <c r="AW327" s="373" t="n"/>
      <c r="AX327" s="373" t="n"/>
      <c r="AY327" s="373" t="n"/>
    </row>
    <row r="328" customFormat="1" s="38">
      <c r="AK328" s="373" t="n"/>
      <c r="AL328" s="373" t="n"/>
      <c r="AM328" s="373" t="n"/>
      <c r="AN328" s="373" t="n"/>
      <c r="AO328" s="373" t="n"/>
      <c r="AP328" s="373" t="n"/>
      <c r="AQ328" s="373" t="n"/>
      <c r="AR328" s="373" t="n"/>
      <c r="AS328" s="373" t="n"/>
      <c r="AT328" s="373" t="n"/>
      <c r="AU328" s="373" t="n"/>
      <c r="AV328" s="373" t="n"/>
      <c r="AW328" s="373" t="n"/>
      <c r="AX328" s="373" t="n"/>
      <c r="AY328" s="373" t="n"/>
    </row>
    <row r="329" customFormat="1" s="38">
      <c r="AK329" s="373" t="n"/>
      <c r="AL329" s="373" t="n"/>
      <c r="AM329" s="373" t="n"/>
      <c r="AN329" s="373" t="n"/>
      <c r="AO329" s="373" t="n"/>
      <c r="AP329" s="373" t="n"/>
      <c r="AQ329" s="373" t="n"/>
      <c r="AR329" s="373" t="n"/>
      <c r="AS329" s="373" t="n"/>
      <c r="AT329" s="373" t="n"/>
      <c r="AU329" s="373" t="n"/>
      <c r="AV329" s="373" t="n"/>
      <c r="AW329" s="373" t="n"/>
      <c r="AX329" s="373" t="n"/>
      <c r="AY329" s="373" t="n"/>
    </row>
    <row r="330" customFormat="1" s="38">
      <c r="AK330" s="373" t="n"/>
      <c r="AL330" s="373" t="n"/>
      <c r="AM330" s="373" t="n"/>
      <c r="AN330" s="373" t="n"/>
      <c r="AO330" s="373" t="n"/>
      <c r="AP330" s="373" t="n"/>
      <c r="AQ330" s="373" t="n"/>
      <c r="AR330" s="373" t="n"/>
      <c r="AS330" s="373" t="n"/>
      <c r="AT330" s="373" t="n"/>
      <c r="AU330" s="373" t="n"/>
      <c r="AV330" s="373" t="n"/>
      <c r="AW330" s="373" t="n"/>
      <c r="AX330" s="373" t="n"/>
      <c r="AY330" s="373" t="n"/>
    </row>
    <row r="331" customFormat="1" s="38">
      <c r="AK331" s="373" t="n"/>
      <c r="AL331" s="373" t="n"/>
      <c r="AM331" s="373" t="n"/>
      <c r="AN331" s="373" t="n"/>
      <c r="AO331" s="373" t="n"/>
      <c r="AP331" s="373" t="n"/>
      <c r="AQ331" s="373" t="n"/>
      <c r="AR331" s="373" t="n"/>
      <c r="AS331" s="373" t="n"/>
      <c r="AT331" s="373" t="n"/>
      <c r="AU331" s="373" t="n"/>
      <c r="AV331" s="373" t="n"/>
      <c r="AW331" s="373" t="n"/>
      <c r="AX331" s="373" t="n"/>
      <c r="AY331" s="373" t="n"/>
    </row>
    <row r="332" customFormat="1" s="38">
      <c r="AK332" s="373" t="n"/>
      <c r="AL332" s="373" t="n"/>
      <c r="AM332" s="373" t="n"/>
      <c r="AN332" s="373" t="n"/>
      <c r="AO332" s="373" t="n"/>
      <c r="AP332" s="373" t="n"/>
      <c r="AQ332" s="373" t="n"/>
      <c r="AR332" s="373" t="n"/>
      <c r="AS332" s="373" t="n"/>
      <c r="AT332" s="373" t="n"/>
      <c r="AU332" s="373" t="n"/>
      <c r="AV332" s="373" t="n"/>
      <c r="AW332" s="373" t="n"/>
      <c r="AX332" s="373" t="n"/>
      <c r="AY332" s="373" t="n"/>
    </row>
    <row r="333" customFormat="1" s="38">
      <c r="AK333" s="373" t="n"/>
      <c r="AL333" s="373" t="n"/>
      <c r="AM333" s="373" t="n"/>
      <c r="AN333" s="373" t="n"/>
      <c r="AO333" s="373" t="n"/>
      <c r="AP333" s="373" t="n"/>
      <c r="AQ333" s="373" t="n"/>
      <c r="AR333" s="373" t="n"/>
      <c r="AS333" s="373" t="n"/>
      <c r="AT333" s="373" t="n"/>
      <c r="AU333" s="373" t="n"/>
      <c r="AV333" s="373" t="n"/>
      <c r="AW333" s="373" t="n"/>
      <c r="AX333" s="373" t="n"/>
      <c r="AY333" s="373" t="n"/>
    </row>
    <row r="334" customFormat="1" s="38">
      <c r="AK334" s="373" t="n"/>
      <c r="AL334" s="373" t="n"/>
      <c r="AM334" s="373" t="n"/>
      <c r="AN334" s="373" t="n"/>
      <c r="AO334" s="373" t="n"/>
      <c r="AP334" s="373" t="n"/>
      <c r="AQ334" s="373" t="n"/>
      <c r="AR334" s="373" t="n"/>
      <c r="AS334" s="373" t="n"/>
      <c r="AT334" s="373" t="n"/>
      <c r="AU334" s="373" t="n"/>
      <c r="AV334" s="373" t="n"/>
      <c r="AW334" s="373" t="n"/>
      <c r="AX334" s="373" t="n"/>
      <c r="AY334" s="373" t="n"/>
    </row>
    <row r="335" customFormat="1" s="38">
      <c r="AK335" s="373" t="n"/>
      <c r="AL335" s="373" t="n"/>
      <c r="AM335" s="373" t="n"/>
      <c r="AN335" s="373" t="n"/>
      <c r="AO335" s="373" t="n"/>
      <c r="AP335" s="373" t="n"/>
      <c r="AQ335" s="373" t="n"/>
      <c r="AR335" s="373" t="n"/>
      <c r="AS335" s="373" t="n"/>
      <c r="AT335" s="373" t="n"/>
      <c r="AU335" s="373" t="n"/>
      <c r="AV335" s="373" t="n"/>
      <c r="AW335" s="373" t="n"/>
      <c r="AX335" s="373" t="n"/>
      <c r="AY335" s="373" t="n"/>
    </row>
    <row r="336" customFormat="1" s="38">
      <c r="AK336" s="373" t="n"/>
      <c r="AL336" s="373" t="n"/>
      <c r="AM336" s="373" t="n"/>
      <c r="AN336" s="373" t="n"/>
      <c r="AO336" s="373" t="n"/>
      <c r="AP336" s="373" t="n"/>
      <c r="AQ336" s="373" t="n"/>
      <c r="AR336" s="373" t="n"/>
      <c r="AS336" s="373" t="n"/>
      <c r="AT336" s="373" t="n"/>
      <c r="AU336" s="373" t="n"/>
      <c r="AV336" s="373" t="n"/>
      <c r="AW336" s="373" t="n"/>
      <c r="AX336" s="373" t="n"/>
      <c r="AY336" s="373" t="n"/>
    </row>
    <row r="337" customFormat="1" s="38">
      <c r="AK337" s="373" t="n"/>
      <c r="AL337" s="373" t="n"/>
      <c r="AM337" s="373" t="n"/>
      <c r="AN337" s="373" t="n"/>
      <c r="AO337" s="373" t="n"/>
      <c r="AP337" s="373" t="n"/>
      <c r="AQ337" s="373" t="n"/>
      <c r="AR337" s="373" t="n"/>
      <c r="AS337" s="373" t="n"/>
      <c r="AT337" s="373" t="n"/>
      <c r="AU337" s="373" t="n"/>
      <c r="AV337" s="373" t="n"/>
      <c r="AW337" s="373" t="n"/>
      <c r="AX337" s="373" t="n"/>
      <c r="AY337" s="373" t="n"/>
    </row>
    <row r="338" customFormat="1" s="38">
      <c r="AK338" s="373" t="n"/>
      <c r="AL338" s="373" t="n"/>
      <c r="AM338" s="373" t="n"/>
      <c r="AN338" s="373" t="n"/>
      <c r="AO338" s="373" t="n"/>
      <c r="AP338" s="373" t="n"/>
      <c r="AQ338" s="373" t="n"/>
      <c r="AR338" s="373" t="n"/>
      <c r="AS338" s="373" t="n"/>
      <c r="AT338" s="373" t="n"/>
      <c r="AU338" s="373" t="n"/>
      <c r="AV338" s="373" t="n"/>
      <c r="AW338" s="373" t="n"/>
      <c r="AX338" s="373" t="n"/>
      <c r="AY338" s="373" t="n"/>
    </row>
    <row r="339" customFormat="1" s="38">
      <c r="AK339" s="373" t="n"/>
      <c r="AL339" s="373" t="n"/>
      <c r="AM339" s="373" t="n"/>
      <c r="AN339" s="373" t="n"/>
      <c r="AO339" s="373" t="n"/>
      <c r="AP339" s="373" t="n"/>
      <c r="AQ339" s="373" t="n"/>
      <c r="AR339" s="373" t="n"/>
      <c r="AS339" s="373" t="n"/>
      <c r="AT339" s="373" t="n"/>
      <c r="AU339" s="373" t="n"/>
      <c r="AV339" s="373" t="n"/>
      <c r="AW339" s="373" t="n"/>
      <c r="AX339" s="373" t="n"/>
      <c r="AY339" s="373" t="n"/>
    </row>
    <row r="340" customFormat="1" s="38">
      <c r="AK340" s="373" t="n"/>
      <c r="AL340" s="373" t="n"/>
      <c r="AM340" s="373" t="n"/>
      <c r="AN340" s="373" t="n"/>
      <c r="AO340" s="373" t="n"/>
      <c r="AP340" s="373" t="n"/>
      <c r="AQ340" s="373" t="n"/>
      <c r="AR340" s="373" t="n"/>
      <c r="AS340" s="373" t="n"/>
      <c r="AT340" s="373" t="n"/>
      <c r="AU340" s="373" t="n"/>
      <c r="AV340" s="373" t="n"/>
      <c r="AW340" s="373" t="n"/>
      <c r="AX340" s="373" t="n"/>
      <c r="AY340" s="373" t="n"/>
    </row>
    <row r="341" customFormat="1" s="38">
      <c r="AK341" s="373" t="n"/>
      <c r="AL341" s="373" t="n"/>
      <c r="AM341" s="373" t="n"/>
      <c r="AN341" s="373" t="n"/>
      <c r="AO341" s="373" t="n"/>
      <c r="AP341" s="373" t="n"/>
      <c r="AQ341" s="373" t="n"/>
      <c r="AR341" s="373" t="n"/>
      <c r="AS341" s="373" t="n"/>
      <c r="AT341" s="373" t="n"/>
      <c r="AU341" s="373" t="n"/>
      <c r="AV341" s="373" t="n"/>
      <c r="AW341" s="373" t="n"/>
      <c r="AX341" s="373" t="n"/>
      <c r="AY341" s="373" t="n"/>
    </row>
    <row r="342" customFormat="1" s="38">
      <c r="AK342" s="373" t="n"/>
      <c r="AL342" s="373" t="n"/>
      <c r="AM342" s="373" t="n"/>
      <c r="AN342" s="373" t="n"/>
      <c r="AO342" s="373" t="n"/>
      <c r="AP342" s="373" t="n"/>
      <c r="AQ342" s="373" t="n"/>
      <c r="AR342" s="373" t="n"/>
      <c r="AS342" s="373" t="n"/>
      <c r="AT342" s="373" t="n"/>
      <c r="AU342" s="373" t="n"/>
      <c r="AV342" s="373" t="n"/>
      <c r="AW342" s="373" t="n"/>
      <c r="AX342" s="373" t="n"/>
      <c r="AY342" s="373" t="n"/>
    </row>
    <row r="343" customFormat="1" s="38">
      <c r="AK343" s="373" t="n"/>
      <c r="AL343" s="373" t="n"/>
      <c r="AM343" s="373" t="n"/>
      <c r="AN343" s="373" t="n"/>
      <c r="AO343" s="373" t="n"/>
      <c r="AP343" s="373" t="n"/>
      <c r="AQ343" s="373" t="n"/>
      <c r="AR343" s="373" t="n"/>
      <c r="AS343" s="373" t="n"/>
      <c r="AT343" s="373" t="n"/>
      <c r="AU343" s="373" t="n"/>
      <c r="AV343" s="373" t="n"/>
      <c r="AW343" s="373" t="n"/>
      <c r="AX343" s="373" t="n"/>
      <c r="AY343" s="373" t="n"/>
    </row>
    <row r="344" customFormat="1" s="38">
      <c r="AK344" s="373" t="n"/>
      <c r="AL344" s="373" t="n"/>
      <c r="AM344" s="373" t="n"/>
      <c r="AN344" s="373" t="n"/>
      <c r="AO344" s="373" t="n"/>
      <c r="AP344" s="373" t="n"/>
      <c r="AQ344" s="373" t="n"/>
      <c r="AR344" s="373" t="n"/>
      <c r="AS344" s="373" t="n"/>
      <c r="AT344" s="373" t="n"/>
      <c r="AU344" s="373" t="n"/>
      <c r="AV344" s="373" t="n"/>
      <c r="AW344" s="373" t="n"/>
      <c r="AX344" s="373" t="n"/>
      <c r="AY344" s="373" t="n"/>
    </row>
    <row r="345" customFormat="1" s="38">
      <c r="AK345" s="373" t="n"/>
      <c r="AL345" s="373" t="n"/>
      <c r="AM345" s="373" t="n"/>
      <c r="AN345" s="373" t="n"/>
      <c r="AO345" s="373" t="n"/>
      <c r="AP345" s="373" t="n"/>
      <c r="AQ345" s="373" t="n"/>
      <c r="AR345" s="373" t="n"/>
      <c r="AS345" s="373" t="n"/>
      <c r="AT345" s="373" t="n"/>
      <c r="AU345" s="373" t="n"/>
      <c r="AV345" s="373" t="n"/>
      <c r="AW345" s="373" t="n"/>
      <c r="AX345" s="373" t="n"/>
      <c r="AY345" s="373" t="n"/>
    </row>
    <row r="346" customFormat="1" s="38">
      <c r="AK346" s="373" t="n"/>
      <c r="AL346" s="373" t="n"/>
      <c r="AM346" s="373" t="n"/>
      <c r="AN346" s="373" t="n"/>
      <c r="AO346" s="373" t="n"/>
      <c r="AP346" s="373" t="n"/>
      <c r="AQ346" s="373" t="n"/>
      <c r="AR346" s="373" t="n"/>
      <c r="AS346" s="373" t="n"/>
      <c r="AT346" s="373" t="n"/>
      <c r="AU346" s="373" t="n"/>
      <c r="AV346" s="373" t="n"/>
      <c r="AW346" s="373" t="n"/>
      <c r="AX346" s="373" t="n"/>
      <c r="AY346" s="373" t="n"/>
    </row>
    <row r="347" customFormat="1" s="38">
      <c r="AK347" s="373" t="n"/>
      <c r="AL347" s="373" t="n"/>
      <c r="AM347" s="373" t="n"/>
      <c r="AN347" s="373" t="n"/>
      <c r="AO347" s="373" t="n"/>
      <c r="AP347" s="373" t="n"/>
      <c r="AQ347" s="373" t="n"/>
      <c r="AR347" s="373" t="n"/>
      <c r="AS347" s="373" t="n"/>
      <c r="AT347" s="373" t="n"/>
      <c r="AU347" s="373" t="n"/>
      <c r="AV347" s="373" t="n"/>
      <c r="AW347" s="373" t="n"/>
      <c r="AX347" s="373" t="n"/>
      <c r="AY347" s="373" t="n"/>
    </row>
    <row r="348" customFormat="1" s="38">
      <c r="AK348" s="373" t="n"/>
      <c r="AL348" s="373" t="n"/>
      <c r="AM348" s="373" t="n"/>
      <c r="AN348" s="373" t="n"/>
      <c r="AO348" s="373" t="n"/>
      <c r="AP348" s="373" t="n"/>
      <c r="AQ348" s="373" t="n"/>
      <c r="AR348" s="373" t="n"/>
      <c r="AS348" s="373" t="n"/>
      <c r="AT348" s="373" t="n"/>
      <c r="AU348" s="373" t="n"/>
      <c r="AV348" s="373" t="n"/>
      <c r="AW348" s="373" t="n"/>
      <c r="AX348" s="373" t="n"/>
      <c r="AY348" s="373" t="n"/>
    </row>
    <row r="349" customFormat="1" s="38">
      <c r="AK349" s="373" t="n"/>
      <c r="AL349" s="373" t="n"/>
      <c r="AM349" s="373" t="n"/>
      <c r="AN349" s="373" t="n"/>
      <c r="AO349" s="373" t="n"/>
      <c r="AP349" s="373" t="n"/>
      <c r="AQ349" s="373" t="n"/>
      <c r="AR349" s="373" t="n"/>
      <c r="AS349" s="373" t="n"/>
      <c r="AT349" s="373" t="n"/>
      <c r="AU349" s="373" t="n"/>
      <c r="AV349" s="373" t="n"/>
      <c r="AW349" s="373" t="n"/>
      <c r="AX349" s="373" t="n"/>
      <c r="AY349" s="373" t="n"/>
    </row>
    <row r="350" customFormat="1" s="38">
      <c r="AK350" s="373" t="n"/>
      <c r="AL350" s="373" t="n"/>
      <c r="AM350" s="373" t="n"/>
      <c r="AN350" s="373" t="n"/>
      <c r="AO350" s="373" t="n"/>
      <c r="AP350" s="373" t="n"/>
      <c r="AQ350" s="373" t="n"/>
      <c r="AR350" s="373" t="n"/>
      <c r="AS350" s="373" t="n"/>
      <c r="AT350" s="373" t="n"/>
      <c r="AU350" s="373" t="n"/>
      <c r="AV350" s="373" t="n"/>
      <c r="AW350" s="373" t="n"/>
      <c r="AX350" s="373" t="n"/>
      <c r="AY350" s="373" t="n"/>
    </row>
    <row r="351" customFormat="1" s="38">
      <c r="AK351" s="373" t="n"/>
      <c r="AL351" s="373" t="n"/>
      <c r="AM351" s="373" t="n"/>
      <c r="AN351" s="373" t="n"/>
      <c r="AO351" s="373" t="n"/>
      <c r="AP351" s="373" t="n"/>
      <c r="AQ351" s="373" t="n"/>
      <c r="AR351" s="373" t="n"/>
      <c r="AS351" s="373" t="n"/>
      <c r="AT351" s="373" t="n"/>
      <c r="AU351" s="373" t="n"/>
      <c r="AV351" s="373" t="n"/>
      <c r="AW351" s="373" t="n"/>
      <c r="AX351" s="373" t="n"/>
      <c r="AY351" s="373" t="n"/>
    </row>
    <row r="352" customFormat="1" s="38">
      <c r="AK352" s="373" t="n"/>
      <c r="AL352" s="373" t="n"/>
      <c r="AM352" s="373" t="n"/>
      <c r="AN352" s="373" t="n"/>
      <c r="AO352" s="373" t="n"/>
      <c r="AP352" s="373" t="n"/>
      <c r="AQ352" s="373" t="n"/>
      <c r="AR352" s="373" t="n"/>
      <c r="AS352" s="373" t="n"/>
      <c r="AT352" s="373" t="n"/>
      <c r="AU352" s="373" t="n"/>
      <c r="AV352" s="373" t="n"/>
      <c r="AW352" s="373" t="n"/>
      <c r="AX352" s="373" t="n"/>
      <c r="AY352" s="373" t="n"/>
    </row>
    <row r="353" customFormat="1" s="38">
      <c r="AK353" s="373" t="n"/>
      <c r="AL353" s="373" t="n"/>
      <c r="AM353" s="373" t="n"/>
      <c r="AN353" s="373" t="n"/>
      <c r="AO353" s="373" t="n"/>
      <c r="AP353" s="373" t="n"/>
      <c r="AQ353" s="373" t="n"/>
      <c r="AR353" s="373" t="n"/>
      <c r="AS353" s="373" t="n"/>
      <c r="AT353" s="373" t="n"/>
      <c r="AU353" s="373" t="n"/>
      <c r="AV353" s="373" t="n"/>
      <c r="AW353" s="373" t="n"/>
      <c r="AX353" s="373" t="n"/>
      <c r="AY353" s="373" t="n"/>
    </row>
    <row r="354" customFormat="1" s="38">
      <c r="AK354" s="373" t="n"/>
      <c r="AL354" s="373" t="n"/>
      <c r="AM354" s="373" t="n"/>
      <c r="AN354" s="373" t="n"/>
      <c r="AO354" s="373" t="n"/>
      <c r="AP354" s="373" t="n"/>
      <c r="AQ354" s="373" t="n"/>
      <c r="AR354" s="373" t="n"/>
      <c r="AS354" s="373" t="n"/>
      <c r="AT354" s="373" t="n"/>
      <c r="AU354" s="373" t="n"/>
      <c r="AV354" s="373" t="n"/>
      <c r="AW354" s="373" t="n"/>
      <c r="AX354" s="373" t="n"/>
      <c r="AY354" s="373" t="n"/>
    </row>
    <row r="355" customFormat="1" s="38">
      <c r="AK355" s="373" t="n"/>
      <c r="AL355" s="373" t="n"/>
      <c r="AM355" s="373" t="n"/>
      <c r="AN355" s="373" t="n"/>
      <c r="AO355" s="373" t="n"/>
      <c r="AP355" s="373" t="n"/>
      <c r="AQ355" s="373" t="n"/>
      <c r="AR355" s="373" t="n"/>
      <c r="AS355" s="373" t="n"/>
      <c r="AT355" s="373" t="n"/>
      <c r="AU355" s="373" t="n"/>
      <c r="AV355" s="373" t="n"/>
      <c r="AW355" s="373" t="n"/>
      <c r="AX355" s="373" t="n"/>
      <c r="AY355" s="373" t="n"/>
    </row>
    <row r="356" customFormat="1" s="38">
      <c r="AK356" s="373" t="n"/>
      <c r="AL356" s="373" t="n"/>
      <c r="AM356" s="373" t="n"/>
      <c r="AN356" s="373" t="n"/>
      <c r="AO356" s="373" t="n"/>
      <c r="AP356" s="373" t="n"/>
      <c r="AQ356" s="373" t="n"/>
      <c r="AR356" s="373" t="n"/>
      <c r="AS356" s="373" t="n"/>
      <c r="AT356" s="373" t="n"/>
      <c r="AU356" s="373" t="n"/>
      <c r="AV356" s="373" t="n"/>
      <c r="AW356" s="373" t="n"/>
      <c r="AX356" s="373" t="n"/>
      <c r="AY356" s="373" t="n"/>
    </row>
    <row r="357" customFormat="1" s="38">
      <c r="AK357" s="373" t="n"/>
      <c r="AL357" s="373" t="n"/>
      <c r="AM357" s="373" t="n"/>
      <c r="AN357" s="373" t="n"/>
      <c r="AO357" s="373" t="n"/>
      <c r="AP357" s="373" t="n"/>
      <c r="AQ357" s="373" t="n"/>
      <c r="AR357" s="373" t="n"/>
      <c r="AS357" s="373" t="n"/>
      <c r="AT357" s="373" t="n"/>
      <c r="AU357" s="373" t="n"/>
      <c r="AV357" s="373" t="n"/>
      <c r="AW357" s="373" t="n"/>
      <c r="AX357" s="373" t="n"/>
      <c r="AY357" s="373" t="n"/>
    </row>
    <row r="358" customFormat="1" s="38">
      <c r="AK358" s="373" t="n"/>
      <c r="AL358" s="373" t="n"/>
      <c r="AM358" s="373" t="n"/>
      <c r="AN358" s="373" t="n"/>
      <c r="AO358" s="373" t="n"/>
      <c r="AP358" s="373" t="n"/>
      <c r="AQ358" s="373" t="n"/>
      <c r="AR358" s="373" t="n"/>
      <c r="AS358" s="373" t="n"/>
      <c r="AT358" s="373" t="n"/>
      <c r="AU358" s="373" t="n"/>
      <c r="AV358" s="373" t="n"/>
      <c r="AW358" s="373" t="n"/>
      <c r="AX358" s="373" t="n"/>
      <c r="AY358" s="373" t="n"/>
    </row>
    <row r="359" customFormat="1" s="38">
      <c r="AK359" s="373" t="n"/>
      <c r="AL359" s="373" t="n"/>
      <c r="AM359" s="373" t="n"/>
      <c r="AN359" s="373" t="n"/>
      <c r="AO359" s="373" t="n"/>
      <c r="AP359" s="373" t="n"/>
      <c r="AQ359" s="373" t="n"/>
      <c r="AR359" s="373" t="n"/>
      <c r="AS359" s="373" t="n"/>
      <c r="AT359" s="373" t="n"/>
      <c r="AU359" s="373" t="n"/>
      <c r="AV359" s="373" t="n"/>
      <c r="AW359" s="373" t="n"/>
      <c r="AX359" s="373" t="n"/>
      <c r="AY359" s="373" t="n"/>
    </row>
    <row r="360" customFormat="1" s="38">
      <c r="AK360" s="373" t="n"/>
      <c r="AL360" s="373" t="n"/>
      <c r="AM360" s="373" t="n"/>
      <c r="AN360" s="373" t="n"/>
      <c r="AO360" s="373" t="n"/>
      <c r="AP360" s="373" t="n"/>
      <c r="AQ360" s="373" t="n"/>
      <c r="AR360" s="373" t="n"/>
      <c r="AS360" s="373" t="n"/>
      <c r="AT360" s="373" t="n"/>
      <c r="AU360" s="373" t="n"/>
      <c r="AV360" s="373" t="n"/>
      <c r="AW360" s="373" t="n"/>
      <c r="AX360" s="373" t="n"/>
      <c r="AY360" s="373" t="n"/>
    </row>
    <row r="361" customFormat="1" s="38">
      <c r="AK361" s="373" t="n"/>
      <c r="AL361" s="373" t="n"/>
      <c r="AM361" s="373" t="n"/>
      <c r="AN361" s="373" t="n"/>
      <c r="AO361" s="373" t="n"/>
      <c r="AP361" s="373" t="n"/>
      <c r="AQ361" s="373" t="n"/>
      <c r="AR361" s="373" t="n"/>
      <c r="AS361" s="373" t="n"/>
      <c r="AT361" s="373" t="n"/>
      <c r="AU361" s="373" t="n"/>
      <c r="AV361" s="373" t="n"/>
      <c r="AW361" s="373" t="n"/>
      <c r="AX361" s="373" t="n"/>
      <c r="AY361" s="373" t="n"/>
    </row>
    <row r="362" customFormat="1" s="38">
      <c r="AK362" s="373" t="n"/>
      <c r="AL362" s="373" t="n"/>
      <c r="AM362" s="373" t="n"/>
      <c r="AN362" s="373" t="n"/>
      <c r="AO362" s="373" t="n"/>
      <c r="AP362" s="373" t="n"/>
      <c r="AQ362" s="373" t="n"/>
      <c r="AR362" s="373" t="n"/>
      <c r="AS362" s="373" t="n"/>
      <c r="AT362" s="373" t="n"/>
      <c r="AU362" s="373" t="n"/>
      <c r="AV362" s="373" t="n"/>
      <c r="AW362" s="373" t="n"/>
      <c r="AX362" s="373" t="n"/>
      <c r="AY362" s="373" t="n"/>
    </row>
    <row r="363" customFormat="1" s="38">
      <c r="AK363" s="373" t="n"/>
      <c r="AL363" s="373" t="n"/>
      <c r="AM363" s="373" t="n"/>
      <c r="AN363" s="373" t="n"/>
      <c r="AO363" s="373" t="n"/>
      <c r="AP363" s="373" t="n"/>
      <c r="AQ363" s="373" t="n"/>
      <c r="AR363" s="373" t="n"/>
      <c r="AS363" s="373" t="n"/>
      <c r="AT363" s="373" t="n"/>
      <c r="AU363" s="373" t="n"/>
      <c r="AV363" s="373" t="n"/>
      <c r="AW363" s="373" t="n"/>
      <c r="AX363" s="373" t="n"/>
      <c r="AY363" s="373" t="n"/>
    </row>
    <row r="364" customFormat="1" s="38">
      <c r="AK364" s="373" t="n"/>
      <c r="AL364" s="373" t="n"/>
      <c r="AM364" s="373" t="n"/>
      <c r="AN364" s="373" t="n"/>
      <c r="AO364" s="373" t="n"/>
      <c r="AP364" s="373" t="n"/>
      <c r="AQ364" s="373" t="n"/>
      <c r="AR364" s="373" t="n"/>
      <c r="AS364" s="373" t="n"/>
      <c r="AT364" s="373" t="n"/>
      <c r="AU364" s="373" t="n"/>
      <c r="AV364" s="373" t="n"/>
      <c r="AW364" s="373" t="n"/>
      <c r="AX364" s="373" t="n"/>
      <c r="AY364" s="373" t="n"/>
    </row>
    <row r="365" customFormat="1" s="38">
      <c r="AK365" s="373" t="n"/>
      <c r="AL365" s="373" t="n"/>
      <c r="AM365" s="373" t="n"/>
      <c r="AN365" s="373" t="n"/>
      <c r="AO365" s="373" t="n"/>
      <c r="AP365" s="373" t="n"/>
      <c r="AQ365" s="373" t="n"/>
      <c r="AR365" s="373" t="n"/>
      <c r="AS365" s="373" t="n"/>
      <c r="AT365" s="373" t="n"/>
      <c r="AU365" s="373" t="n"/>
      <c r="AV365" s="373" t="n"/>
      <c r="AW365" s="373" t="n"/>
      <c r="AX365" s="373" t="n"/>
      <c r="AY365" s="373" t="n"/>
    </row>
    <row r="366" customFormat="1" s="38">
      <c r="AK366" s="373" t="n"/>
      <c r="AL366" s="373" t="n"/>
      <c r="AM366" s="373" t="n"/>
      <c r="AN366" s="373" t="n"/>
      <c r="AO366" s="373" t="n"/>
      <c r="AP366" s="373" t="n"/>
      <c r="AQ366" s="373" t="n"/>
      <c r="AR366" s="373" t="n"/>
      <c r="AS366" s="373" t="n"/>
      <c r="AT366" s="373" t="n"/>
      <c r="AU366" s="373" t="n"/>
      <c r="AV366" s="373" t="n"/>
      <c r="AW366" s="373" t="n"/>
      <c r="AX366" s="373" t="n"/>
      <c r="AY366" s="373" t="n"/>
    </row>
    <row r="367" customFormat="1" s="38">
      <c r="AK367" s="373" t="n"/>
      <c r="AL367" s="373" t="n"/>
      <c r="AM367" s="373" t="n"/>
      <c r="AN367" s="373" t="n"/>
      <c r="AO367" s="373" t="n"/>
      <c r="AP367" s="373" t="n"/>
      <c r="AQ367" s="373" t="n"/>
      <c r="AR367" s="373" t="n"/>
      <c r="AS367" s="373" t="n"/>
      <c r="AT367" s="373" t="n"/>
      <c r="AU367" s="373" t="n"/>
      <c r="AV367" s="373" t="n"/>
      <c r="AW367" s="373" t="n"/>
      <c r="AX367" s="373" t="n"/>
      <c r="AY367" s="373" t="n"/>
    </row>
    <row r="368" customFormat="1" s="38">
      <c r="AK368" s="373" t="n"/>
      <c r="AL368" s="373" t="n"/>
      <c r="AM368" s="373" t="n"/>
      <c r="AN368" s="373" t="n"/>
      <c r="AO368" s="373" t="n"/>
      <c r="AP368" s="373" t="n"/>
      <c r="AQ368" s="373" t="n"/>
      <c r="AR368" s="373" t="n"/>
      <c r="AS368" s="373" t="n"/>
      <c r="AT368" s="373" t="n"/>
      <c r="AU368" s="373" t="n"/>
      <c r="AV368" s="373" t="n"/>
      <c r="AW368" s="373" t="n"/>
      <c r="AX368" s="373" t="n"/>
      <c r="AY368" s="373" t="n"/>
    </row>
    <row r="369" customFormat="1" s="38">
      <c r="AK369" s="373" t="n"/>
      <c r="AL369" s="373" t="n"/>
      <c r="AM369" s="373" t="n"/>
      <c r="AN369" s="373" t="n"/>
      <c r="AO369" s="373" t="n"/>
      <c r="AP369" s="373" t="n"/>
      <c r="AQ369" s="373" t="n"/>
      <c r="AR369" s="373" t="n"/>
      <c r="AS369" s="373" t="n"/>
      <c r="AT369" s="373" t="n"/>
      <c r="AU369" s="373" t="n"/>
      <c r="AV369" s="373" t="n"/>
      <c r="AW369" s="373" t="n"/>
      <c r="AX369" s="373" t="n"/>
      <c r="AY369" s="373" t="n"/>
    </row>
    <row r="370" customFormat="1" s="38">
      <c r="AK370" s="373" t="n"/>
      <c r="AL370" s="373" t="n"/>
      <c r="AM370" s="373" t="n"/>
      <c r="AN370" s="373" t="n"/>
      <c r="AO370" s="373" t="n"/>
      <c r="AP370" s="373" t="n"/>
      <c r="AQ370" s="373" t="n"/>
      <c r="AR370" s="373" t="n"/>
      <c r="AS370" s="373" t="n"/>
      <c r="AT370" s="373" t="n"/>
      <c r="AU370" s="373" t="n"/>
      <c r="AV370" s="373" t="n"/>
      <c r="AW370" s="373" t="n"/>
      <c r="AX370" s="373" t="n"/>
      <c r="AY370" s="373" t="n"/>
    </row>
    <row r="371" customFormat="1" s="38">
      <c r="AK371" s="373" t="n"/>
      <c r="AL371" s="373" t="n"/>
      <c r="AM371" s="373" t="n"/>
      <c r="AN371" s="373" t="n"/>
      <c r="AO371" s="373" t="n"/>
      <c r="AP371" s="373" t="n"/>
      <c r="AQ371" s="373" t="n"/>
      <c r="AR371" s="373" t="n"/>
      <c r="AS371" s="373" t="n"/>
      <c r="AT371" s="373" t="n"/>
      <c r="AU371" s="373" t="n"/>
      <c r="AV371" s="373" t="n"/>
      <c r="AW371" s="373" t="n"/>
      <c r="AX371" s="373" t="n"/>
      <c r="AY371" s="373" t="n"/>
    </row>
    <row r="372" customFormat="1" s="38">
      <c r="AK372" s="373" t="n"/>
      <c r="AL372" s="373" t="n"/>
      <c r="AM372" s="373" t="n"/>
      <c r="AN372" s="373" t="n"/>
      <c r="AO372" s="373" t="n"/>
      <c r="AP372" s="373" t="n"/>
      <c r="AQ372" s="373" t="n"/>
      <c r="AR372" s="373" t="n"/>
      <c r="AS372" s="373" t="n"/>
      <c r="AT372" s="373" t="n"/>
      <c r="AU372" s="373" t="n"/>
      <c r="AV372" s="373" t="n"/>
      <c r="AW372" s="373" t="n"/>
      <c r="AX372" s="373" t="n"/>
      <c r="AY372" s="373" t="n"/>
    </row>
    <row r="373" customFormat="1" s="38">
      <c r="AK373" s="373" t="n"/>
      <c r="AL373" s="373" t="n"/>
      <c r="AM373" s="373" t="n"/>
      <c r="AN373" s="373" t="n"/>
      <c r="AO373" s="373" t="n"/>
      <c r="AP373" s="373" t="n"/>
      <c r="AQ373" s="373" t="n"/>
      <c r="AR373" s="373" t="n"/>
      <c r="AS373" s="373" t="n"/>
      <c r="AT373" s="373" t="n"/>
      <c r="AU373" s="373" t="n"/>
      <c r="AV373" s="373" t="n"/>
      <c r="AW373" s="373" t="n"/>
      <c r="AX373" s="373" t="n"/>
      <c r="AY373" s="373" t="n"/>
    </row>
    <row r="374" customFormat="1" s="38">
      <c r="AK374" s="373" t="n"/>
      <c r="AL374" s="373" t="n"/>
      <c r="AM374" s="373" t="n"/>
      <c r="AN374" s="373" t="n"/>
      <c r="AO374" s="373" t="n"/>
      <c r="AP374" s="373" t="n"/>
      <c r="AQ374" s="373" t="n"/>
      <c r="AR374" s="373" t="n"/>
      <c r="AS374" s="373" t="n"/>
      <c r="AT374" s="373" t="n"/>
      <c r="AU374" s="373" t="n"/>
      <c r="AV374" s="373" t="n"/>
      <c r="AW374" s="373" t="n"/>
      <c r="AX374" s="373" t="n"/>
      <c r="AY374" s="373" t="n"/>
    </row>
    <row r="375" customFormat="1" s="38">
      <c r="AK375" s="373" t="n"/>
      <c r="AL375" s="373" t="n"/>
      <c r="AM375" s="373" t="n"/>
      <c r="AN375" s="373" t="n"/>
      <c r="AO375" s="373" t="n"/>
      <c r="AP375" s="373" t="n"/>
      <c r="AQ375" s="373" t="n"/>
      <c r="AR375" s="373" t="n"/>
      <c r="AS375" s="373" t="n"/>
      <c r="AT375" s="373" t="n"/>
      <c r="AU375" s="373" t="n"/>
      <c r="AV375" s="373" t="n"/>
      <c r="AW375" s="373" t="n"/>
      <c r="AX375" s="373" t="n"/>
      <c r="AY375" s="373" t="n"/>
    </row>
    <row r="376" customFormat="1" s="38">
      <c r="AK376" s="373" t="n"/>
      <c r="AL376" s="373" t="n"/>
      <c r="AM376" s="373" t="n"/>
      <c r="AN376" s="373" t="n"/>
      <c r="AO376" s="373" t="n"/>
      <c r="AP376" s="373" t="n"/>
      <c r="AQ376" s="373" t="n"/>
      <c r="AR376" s="373" t="n"/>
      <c r="AS376" s="373" t="n"/>
      <c r="AT376" s="373" t="n"/>
      <c r="AU376" s="373" t="n"/>
      <c r="AV376" s="373" t="n"/>
      <c r="AW376" s="373" t="n"/>
      <c r="AX376" s="373" t="n"/>
      <c r="AY376" s="373" t="n"/>
    </row>
    <row r="377" customFormat="1" s="38">
      <c r="AK377" s="373" t="n"/>
      <c r="AL377" s="373" t="n"/>
      <c r="AM377" s="373" t="n"/>
      <c r="AN377" s="373" t="n"/>
      <c r="AO377" s="373" t="n"/>
      <c r="AP377" s="373" t="n"/>
      <c r="AQ377" s="373" t="n"/>
      <c r="AR377" s="373" t="n"/>
      <c r="AS377" s="373" t="n"/>
      <c r="AT377" s="373" t="n"/>
      <c r="AU377" s="373" t="n"/>
      <c r="AV377" s="373" t="n"/>
      <c r="AW377" s="373" t="n"/>
      <c r="AX377" s="373" t="n"/>
      <c r="AY377" s="373" t="n"/>
    </row>
    <row r="378" customFormat="1" s="38">
      <c r="AK378" s="373" t="n"/>
      <c r="AL378" s="373" t="n"/>
      <c r="AM378" s="373" t="n"/>
      <c r="AN378" s="373" t="n"/>
      <c r="AO378" s="373" t="n"/>
      <c r="AP378" s="373" t="n"/>
      <c r="AQ378" s="373" t="n"/>
      <c r="AR378" s="373" t="n"/>
      <c r="AS378" s="373" t="n"/>
      <c r="AT378" s="373" t="n"/>
      <c r="AU378" s="373" t="n"/>
      <c r="AV378" s="373" t="n"/>
      <c r="AW378" s="373" t="n"/>
      <c r="AX378" s="373" t="n"/>
      <c r="AY378" s="373" t="n"/>
    </row>
    <row r="379" customFormat="1" s="38">
      <c r="AK379" s="373" t="n"/>
      <c r="AL379" s="373" t="n"/>
      <c r="AM379" s="373" t="n"/>
      <c r="AN379" s="373" t="n"/>
      <c r="AO379" s="373" t="n"/>
      <c r="AP379" s="373" t="n"/>
      <c r="AQ379" s="373" t="n"/>
      <c r="AR379" s="373" t="n"/>
      <c r="AS379" s="373" t="n"/>
      <c r="AT379" s="373" t="n"/>
      <c r="AU379" s="373" t="n"/>
      <c r="AV379" s="373" t="n"/>
      <c r="AW379" s="373" t="n"/>
      <c r="AX379" s="373" t="n"/>
      <c r="AY379" s="373" t="n"/>
    </row>
    <row r="380" customFormat="1" s="38">
      <c r="AK380" s="373" t="n"/>
      <c r="AL380" s="373" t="n"/>
      <c r="AM380" s="373" t="n"/>
      <c r="AN380" s="373" t="n"/>
      <c r="AO380" s="373" t="n"/>
      <c r="AP380" s="373" t="n"/>
      <c r="AQ380" s="373" t="n"/>
      <c r="AR380" s="373" t="n"/>
      <c r="AS380" s="373" t="n"/>
      <c r="AT380" s="373" t="n"/>
      <c r="AU380" s="373" t="n"/>
      <c r="AV380" s="373" t="n"/>
      <c r="AW380" s="373" t="n"/>
      <c r="AX380" s="373" t="n"/>
      <c r="AY380" s="373" t="n"/>
    </row>
    <row r="381" customFormat="1" s="38">
      <c r="AK381" s="373" t="n"/>
      <c r="AL381" s="373" t="n"/>
      <c r="AM381" s="373" t="n"/>
      <c r="AN381" s="373" t="n"/>
      <c r="AO381" s="373" t="n"/>
      <c r="AP381" s="373" t="n"/>
      <c r="AQ381" s="373" t="n"/>
      <c r="AR381" s="373" t="n"/>
      <c r="AS381" s="373" t="n"/>
      <c r="AT381" s="373" t="n"/>
      <c r="AU381" s="373" t="n"/>
      <c r="AV381" s="373" t="n"/>
      <c r="AW381" s="373" t="n"/>
      <c r="AX381" s="373" t="n"/>
      <c r="AY381" s="373" t="n"/>
    </row>
    <row r="382" customFormat="1" s="38">
      <c r="AK382" s="373" t="n"/>
      <c r="AL382" s="373" t="n"/>
      <c r="AM382" s="373" t="n"/>
      <c r="AN382" s="373" t="n"/>
      <c r="AO382" s="373" t="n"/>
      <c r="AP382" s="373" t="n"/>
      <c r="AQ382" s="373" t="n"/>
      <c r="AR382" s="373" t="n"/>
      <c r="AS382" s="373" t="n"/>
      <c r="AT382" s="373" t="n"/>
      <c r="AU382" s="373" t="n"/>
      <c r="AV382" s="373" t="n"/>
      <c r="AW382" s="373" t="n"/>
      <c r="AX382" s="373" t="n"/>
      <c r="AY382" s="373" t="n"/>
    </row>
    <row r="383" customFormat="1" s="38">
      <c r="AK383" s="373" t="n"/>
      <c r="AL383" s="373" t="n"/>
      <c r="AM383" s="373" t="n"/>
      <c r="AN383" s="373" t="n"/>
      <c r="AO383" s="373" t="n"/>
      <c r="AP383" s="373" t="n"/>
      <c r="AQ383" s="373" t="n"/>
      <c r="AR383" s="373" t="n"/>
      <c r="AS383" s="373" t="n"/>
      <c r="AT383" s="373" t="n"/>
      <c r="AU383" s="373" t="n"/>
      <c r="AV383" s="373" t="n"/>
      <c r="AW383" s="373" t="n"/>
      <c r="AX383" s="373" t="n"/>
      <c r="AY383" s="373" t="n"/>
    </row>
    <row r="384" customFormat="1" s="38">
      <c r="AK384" s="373" t="n"/>
      <c r="AL384" s="373" t="n"/>
      <c r="AM384" s="373" t="n"/>
      <c r="AN384" s="373" t="n"/>
      <c r="AO384" s="373" t="n"/>
      <c r="AP384" s="373" t="n"/>
      <c r="AQ384" s="373" t="n"/>
      <c r="AR384" s="373" t="n"/>
      <c r="AS384" s="373" t="n"/>
      <c r="AT384" s="373" t="n"/>
      <c r="AU384" s="373" t="n"/>
      <c r="AV384" s="373" t="n"/>
      <c r="AW384" s="373" t="n"/>
      <c r="AX384" s="373" t="n"/>
      <c r="AY384" s="373" t="n"/>
    </row>
    <row r="385" customFormat="1" s="38">
      <c r="AK385" s="373" t="n"/>
      <c r="AL385" s="373" t="n"/>
      <c r="AM385" s="373" t="n"/>
      <c r="AN385" s="373" t="n"/>
      <c r="AO385" s="373" t="n"/>
      <c r="AP385" s="373" t="n"/>
      <c r="AQ385" s="373" t="n"/>
      <c r="AR385" s="373" t="n"/>
      <c r="AS385" s="373" t="n"/>
      <c r="AT385" s="373" t="n"/>
      <c r="AU385" s="373" t="n"/>
      <c r="AV385" s="373" t="n"/>
      <c r="AW385" s="373" t="n"/>
      <c r="AX385" s="373" t="n"/>
      <c r="AY385" s="373" t="n"/>
    </row>
    <row r="386" customFormat="1" s="38">
      <c r="AK386" s="373" t="n"/>
      <c r="AL386" s="373" t="n"/>
      <c r="AM386" s="373" t="n"/>
      <c r="AN386" s="373" t="n"/>
      <c r="AO386" s="373" t="n"/>
      <c r="AP386" s="373" t="n"/>
      <c r="AQ386" s="373" t="n"/>
      <c r="AR386" s="373" t="n"/>
      <c r="AS386" s="373" t="n"/>
      <c r="AT386" s="373" t="n"/>
      <c r="AU386" s="373" t="n"/>
      <c r="AV386" s="373" t="n"/>
      <c r="AW386" s="373" t="n"/>
      <c r="AX386" s="373" t="n"/>
      <c r="AY386" s="373" t="n"/>
    </row>
    <row r="387" customFormat="1" s="38">
      <c r="AK387" s="373" t="n"/>
      <c r="AL387" s="373" t="n"/>
      <c r="AM387" s="373" t="n"/>
      <c r="AN387" s="373" t="n"/>
      <c r="AO387" s="373" t="n"/>
      <c r="AP387" s="373" t="n"/>
      <c r="AQ387" s="373" t="n"/>
      <c r="AR387" s="373" t="n"/>
      <c r="AS387" s="373" t="n"/>
      <c r="AT387" s="373" t="n"/>
      <c r="AU387" s="373" t="n"/>
      <c r="AV387" s="373" t="n"/>
      <c r="AW387" s="373" t="n"/>
      <c r="AX387" s="373" t="n"/>
      <c r="AY387" s="373" t="n"/>
    </row>
    <row r="388" customFormat="1" s="38">
      <c r="AK388" s="373" t="n"/>
      <c r="AL388" s="373" t="n"/>
      <c r="AM388" s="373" t="n"/>
      <c r="AN388" s="373" t="n"/>
      <c r="AO388" s="373" t="n"/>
      <c r="AP388" s="373" t="n"/>
      <c r="AQ388" s="373" t="n"/>
      <c r="AR388" s="373" t="n"/>
      <c r="AS388" s="373" t="n"/>
      <c r="AT388" s="373" t="n"/>
      <c r="AU388" s="373" t="n"/>
      <c r="AV388" s="373" t="n"/>
      <c r="AW388" s="373" t="n"/>
      <c r="AX388" s="373" t="n"/>
      <c r="AY388" s="373" t="n"/>
    </row>
    <row r="389" customFormat="1" s="38">
      <c r="AK389" s="373" t="n"/>
      <c r="AL389" s="373" t="n"/>
      <c r="AM389" s="373" t="n"/>
      <c r="AN389" s="373" t="n"/>
      <c r="AO389" s="373" t="n"/>
      <c r="AP389" s="373" t="n"/>
      <c r="AQ389" s="373" t="n"/>
      <c r="AR389" s="373" t="n"/>
      <c r="AS389" s="373" t="n"/>
      <c r="AT389" s="373" t="n"/>
      <c r="AU389" s="373" t="n"/>
      <c r="AV389" s="373" t="n"/>
      <c r="AW389" s="373" t="n"/>
      <c r="AX389" s="373" t="n"/>
      <c r="AY389" s="373" t="n"/>
    </row>
    <row r="390" customFormat="1" s="38">
      <c r="AK390" s="373" t="n"/>
      <c r="AL390" s="373" t="n"/>
      <c r="AM390" s="373" t="n"/>
      <c r="AN390" s="373" t="n"/>
      <c r="AO390" s="373" t="n"/>
      <c r="AP390" s="373" t="n"/>
      <c r="AQ390" s="373" t="n"/>
      <c r="AR390" s="373" t="n"/>
      <c r="AS390" s="373" t="n"/>
      <c r="AT390" s="373" t="n"/>
      <c r="AU390" s="373" t="n"/>
      <c r="AV390" s="373" t="n"/>
      <c r="AW390" s="373" t="n"/>
      <c r="AX390" s="373" t="n"/>
      <c r="AY390" s="373" t="n"/>
    </row>
    <row r="391" customFormat="1" s="38">
      <c r="AK391" s="373" t="n"/>
      <c r="AL391" s="373" t="n"/>
      <c r="AM391" s="373" t="n"/>
      <c r="AN391" s="373" t="n"/>
      <c r="AO391" s="373" t="n"/>
      <c r="AP391" s="373" t="n"/>
      <c r="AQ391" s="373" t="n"/>
      <c r="AR391" s="373" t="n"/>
      <c r="AS391" s="373" t="n"/>
      <c r="AT391" s="373" t="n"/>
      <c r="AU391" s="373" t="n"/>
      <c r="AV391" s="373" t="n"/>
      <c r="AW391" s="373" t="n"/>
      <c r="AX391" s="373" t="n"/>
      <c r="AY391" s="373" t="n"/>
    </row>
    <row r="392" customFormat="1" s="38">
      <c r="AK392" s="373" t="n"/>
      <c r="AL392" s="373" t="n"/>
      <c r="AM392" s="373" t="n"/>
      <c r="AN392" s="373" t="n"/>
      <c r="AO392" s="373" t="n"/>
      <c r="AP392" s="373" t="n"/>
      <c r="AQ392" s="373" t="n"/>
      <c r="AR392" s="373" t="n"/>
      <c r="AS392" s="373" t="n"/>
      <c r="AT392" s="373" t="n"/>
      <c r="AU392" s="373" t="n"/>
      <c r="AV392" s="373" t="n"/>
      <c r="AW392" s="373" t="n"/>
      <c r="AX392" s="373" t="n"/>
      <c r="AY392" s="373" t="n"/>
    </row>
    <row r="393" customFormat="1" s="38">
      <c r="AK393" s="373" t="n"/>
      <c r="AL393" s="373" t="n"/>
      <c r="AM393" s="373" t="n"/>
      <c r="AN393" s="373" t="n"/>
      <c r="AO393" s="373" t="n"/>
      <c r="AP393" s="373" t="n"/>
      <c r="AQ393" s="373" t="n"/>
      <c r="AR393" s="373" t="n"/>
      <c r="AS393" s="373" t="n"/>
      <c r="AT393" s="373" t="n"/>
      <c r="AU393" s="373" t="n"/>
      <c r="AV393" s="373" t="n"/>
      <c r="AW393" s="373" t="n"/>
      <c r="AX393" s="373" t="n"/>
      <c r="AY393" s="373" t="n"/>
    </row>
    <row r="394" customFormat="1" s="38">
      <c r="AK394" s="373" t="n"/>
      <c r="AL394" s="373" t="n"/>
      <c r="AM394" s="373" t="n"/>
      <c r="AN394" s="373" t="n"/>
      <c r="AO394" s="373" t="n"/>
      <c r="AP394" s="373" t="n"/>
      <c r="AQ394" s="373" t="n"/>
      <c r="AR394" s="373" t="n"/>
      <c r="AS394" s="373" t="n"/>
      <c r="AT394" s="373" t="n"/>
      <c r="AU394" s="373" t="n"/>
      <c r="AV394" s="373" t="n"/>
      <c r="AW394" s="373" t="n"/>
      <c r="AX394" s="373" t="n"/>
      <c r="AY394" s="373" t="n"/>
    </row>
    <row r="395" customFormat="1" s="38">
      <c r="AK395" s="373" t="n"/>
      <c r="AL395" s="373" t="n"/>
      <c r="AM395" s="373" t="n"/>
      <c r="AN395" s="373" t="n"/>
      <c r="AO395" s="373" t="n"/>
      <c r="AP395" s="373" t="n"/>
      <c r="AQ395" s="373" t="n"/>
      <c r="AR395" s="373" t="n"/>
      <c r="AS395" s="373" t="n"/>
      <c r="AT395" s="373" t="n"/>
      <c r="AU395" s="373" t="n"/>
      <c r="AV395" s="373" t="n"/>
      <c r="AW395" s="373" t="n"/>
      <c r="AX395" s="373" t="n"/>
      <c r="AY395" s="373" t="n"/>
    </row>
    <row r="396" customFormat="1" s="38">
      <c r="AK396" s="373" t="n"/>
      <c r="AL396" s="373" t="n"/>
      <c r="AM396" s="373" t="n"/>
      <c r="AN396" s="373" t="n"/>
      <c r="AO396" s="373" t="n"/>
      <c r="AP396" s="373" t="n"/>
      <c r="AQ396" s="373" t="n"/>
      <c r="AR396" s="373" t="n"/>
      <c r="AS396" s="373" t="n"/>
      <c r="AT396" s="373" t="n"/>
      <c r="AU396" s="373" t="n"/>
      <c r="AV396" s="373" t="n"/>
      <c r="AW396" s="373" t="n"/>
      <c r="AX396" s="373" t="n"/>
      <c r="AY396" s="373" t="n"/>
    </row>
    <row r="397" customFormat="1" s="38">
      <c r="AK397" s="373" t="n"/>
      <c r="AL397" s="373" t="n"/>
      <c r="AM397" s="373" t="n"/>
      <c r="AN397" s="373" t="n"/>
      <c r="AO397" s="373" t="n"/>
      <c r="AP397" s="373" t="n"/>
      <c r="AQ397" s="373" t="n"/>
      <c r="AR397" s="373" t="n"/>
      <c r="AS397" s="373" t="n"/>
      <c r="AT397" s="373" t="n"/>
      <c r="AU397" s="373" t="n"/>
      <c r="AV397" s="373" t="n"/>
      <c r="AW397" s="373" t="n"/>
      <c r="AX397" s="373" t="n"/>
      <c r="AY397" s="373" t="n"/>
    </row>
    <row r="398" customFormat="1" s="38">
      <c r="AK398" s="373" t="n"/>
      <c r="AL398" s="373" t="n"/>
      <c r="AM398" s="373" t="n"/>
      <c r="AN398" s="373" t="n"/>
      <c r="AO398" s="373" t="n"/>
      <c r="AP398" s="373" t="n"/>
      <c r="AQ398" s="373" t="n"/>
      <c r="AR398" s="373" t="n"/>
      <c r="AS398" s="373" t="n"/>
      <c r="AT398" s="373" t="n"/>
      <c r="AU398" s="373" t="n"/>
      <c r="AV398" s="373" t="n"/>
      <c r="AW398" s="373" t="n"/>
      <c r="AX398" s="373" t="n"/>
      <c r="AY398" s="373" t="n"/>
    </row>
    <row r="399" customFormat="1" s="38">
      <c r="AK399" s="373" t="n"/>
      <c r="AL399" s="373" t="n"/>
      <c r="AM399" s="373" t="n"/>
      <c r="AN399" s="373" t="n"/>
      <c r="AO399" s="373" t="n"/>
      <c r="AP399" s="373" t="n"/>
      <c r="AQ399" s="373" t="n"/>
      <c r="AR399" s="373" t="n"/>
      <c r="AS399" s="373" t="n"/>
      <c r="AT399" s="373" t="n"/>
      <c r="AU399" s="373" t="n"/>
      <c r="AV399" s="373" t="n"/>
      <c r="AW399" s="373" t="n"/>
      <c r="AX399" s="373" t="n"/>
      <c r="AY399" s="373" t="n"/>
    </row>
    <row r="400" customFormat="1" s="38">
      <c r="AK400" s="373" t="n"/>
      <c r="AL400" s="373" t="n"/>
      <c r="AM400" s="373" t="n"/>
      <c r="AN400" s="373" t="n"/>
      <c r="AO400" s="373" t="n"/>
      <c r="AP400" s="373" t="n"/>
      <c r="AQ400" s="373" t="n"/>
      <c r="AR400" s="373" t="n"/>
      <c r="AS400" s="373" t="n"/>
      <c r="AT400" s="373" t="n"/>
      <c r="AU400" s="373" t="n"/>
      <c r="AV400" s="373" t="n"/>
      <c r="AW400" s="373" t="n"/>
      <c r="AX400" s="373" t="n"/>
      <c r="AY400" s="373" t="n"/>
    </row>
    <row r="401" customFormat="1" s="38">
      <c r="AK401" s="373" t="n"/>
      <c r="AL401" s="373" t="n"/>
      <c r="AM401" s="373" t="n"/>
      <c r="AN401" s="373" t="n"/>
      <c r="AO401" s="373" t="n"/>
      <c r="AP401" s="373" t="n"/>
      <c r="AQ401" s="373" t="n"/>
      <c r="AR401" s="373" t="n"/>
      <c r="AS401" s="373" t="n"/>
      <c r="AT401" s="373" t="n"/>
      <c r="AU401" s="373" t="n"/>
      <c r="AV401" s="373" t="n"/>
      <c r="AW401" s="373" t="n"/>
      <c r="AX401" s="373" t="n"/>
      <c r="AY401" s="373" t="n"/>
    </row>
    <row r="402" customFormat="1" s="38">
      <c r="AK402" s="373" t="n"/>
      <c r="AL402" s="373" t="n"/>
      <c r="AM402" s="373" t="n"/>
      <c r="AN402" s="373" t="n"/>
      <c r="AO402" s="373" t="n"/>
      <c r="AP402" s="373" t="n"/>
      <c r="AQ402" s="373" t="n"/>
      <c r="AR402" s="373" t="n"/>
      <c r="AS402" s="373" t="n"/>
      <c r="AT402" s="373" t="n"/>
      <c r="AU402" s="373" t="n"/>
      <c r="AV402" s="373" t="n"/>
      <c r="AW402" s="373" t="n"/>
      <c r="AX402" s="373" t="n"/>
      <c r="AY402" s="373" t="n"/>
    </row>
    <row r="403" customFormat="1" s="38">
      <c r="AK403" s="373" t="n"/>
      <c r="AL403" s="373" t="n"/>
      <c r="AM403" s="373" t="n"/>
      <c r="AN403" s="373" t="n"/>
      <c r="AO403" s="373" t="n"/>
      <c r="AP403" s="373" t="n"/>
      <c r="AQ403" s="373" t="n"/>
      <c r="AR403" s="373" t="n"/>
      <c r="AS403" s="373" t="n"/>
      <c r="AT403" s="373" t="n"/>
      <c r="AU403" s="373" t="n"/>
      <c r="AV403" s="373" t="n"/>
      <c r="AW403" s="373" t="n"/>
      <c r="AX403" s="373" t="n"/>
      <c r="AY403" s="373" t="n"/>
    </row>
    <row r="404" customFormat="1" s="38">
      <c r="AK404" s="373" t="n"/>
      <c r="AL404" s="373" t="n"/>
      <c r="AM404" s="373" t="n"/>
      <c r="AN404" s="373" t="n"/>
      <c r="AO404" s="373" t="n"/>
      <c r="AP404" s="373" t="n"/>
      <c r="AQ404" s="373" t="n"/>
      <c r="AR404" s="373" t="n"/>
      <c r="AS404" s="373" t="n"/>
      <c r="AT404" s="373" t="n"/>
      <c r="AU404" s="373" t="n"/>
      <c r="AV404" s="373" t="n"/>
      <c r="AW404" s="373" t="n"/>
      <c r="AX404" s="373" t="n"/>
      <c r="AY404" s="373" t="n"/>
    </row>
    <row r="405" customFormat="1" s="38">
      <c r="AK405" s="373" t="n"/>
      <c r="AL405" s="373" t="n"/>
      <c r="AM405" s="373" t="n"/>
      <c r="AN405" s="373" t="n"/>
      <c r="AO405" s="373" t="n"/>
      <c r="AP405" s="373" t="n"/>
      <c r="AQ405" s="373" t="n"/>
      <c r="AR405" s="373" t="n"/>
      <c r="AS405" s="373" t="n"/>
      <c r="AT405" s="373" t="n"/>
      <c r="AU405" s="373" t="n"/>
      <c r="AV405" s="373" t="n"/>
      <c r="AW405" s="373" t="n"/>
      <c r="AX405" s="373" t="n"/>
      <c r="AY405" s="373" t="n"/>
    </row>
    <row r="406" customFormat="1" s="38">
      <c r="AK406" s="373" t="n"/>
      <c r="AL406" s="373" t="n"/>
      <c r="AM406" s="373" t="n"/>
      <c r="AN406" s="373" t="n"/>
      <c r="AO406" s="373" t="n"/>
      <c r="AP406" s="373" t="n"/>
      <c r="AQ406" s="373" t="n"/>
      <c r="AR406" s="373" t="n"/>
      <c r="AS406" s="373" t="n"/>
      <c r="AT406" s="373" t="n"/>
      <c r="AU406" s="373" t="n"/>
      <c r="AV406" s="373" t="n"/>
      <c r="AW406" s="373" t="n"/>
      <c r="AX406" s="373" t="n"/>
      <c r="AY406" s="373" t="n"/>
    </row>
    <row r="407" customFormat="1" s="38">
      <c r="AK407" s="373" t="n"/>
      <c r="AL407" s="373" t="n"/>
      <c r="AM407" s="373" t="n"/>
      <c r="AN407" s="373" t="n"/>
      <c r="AO407" s="373" t="n"/>
      <c r="AP407" s="373" t="n"/>
      <c r="AQ407" s="373" t="n"/>
      <c r="AR407" s="373" t="n"/>
      <c r="AS407" s="373" t="n"/>
      <c r="AT407" s="373" t="n"/>
      <c r="AU407" s="373" t="n"/>
      <c r="AV407" s="373" t="n"/>
      <c r="AW407" s="373" t="n"/>
      <c r="AX407" s="373" t="n"/>
      <c r="AY407" s="373" t="n"/>
    </row>
    <row r="408" customFormat="1" s="38">
      <c r="AK408" s="373" t="n"/>
      <c r="AL408" s="373" t="n"/>
      <c r="AM408" s="373" t="n"/>
      <c r="AN408" s="373" t="n"/>
      <c r="AO408" s="373" t="n"/>
      <c r="AP408" s="373" t="n"/>
      <c r="AQ408" s="373" t="n"/>
      <c r="AR408" s="373" t="n"/>
      <c r="AS408" s="373" t="n"/>
      <c r="AT408" s="373" t="n"/>
      <c r="AU408" s="373" t="n"/>
      <c r="AV408" s="373" t="n"/>
      <c r="AW408" s="373" t="n"/>
      <c r="AX408" s="373" t="n"/>
      <c r="AY408" s="373" t="n"/>
    </row>
    <row r="409" customFormat="1" s="38">
      <c r="AK409" s="373" t="n"/>
      <c r="AL409" s="373" t="n"/>
      <c r="AM409" s="373" t="n"/>
      <c r="AN409" s="373" t="n"/>
      <c r="AO409" s="373" t="n"/>
      <c r="AP409" s="373" t="n"/>
      <c r="AQ409" s="373" t="n"/>
      <c r="AR409" s="373" t="n"/>
      <c r="AS409" s="373" t="n"/>
      <c r="AT409" s="373" t="n"/>
      <c r="AU409" s="373" t="n"/>
      <c r="AV409" s="373" t="n"/>
      <c r="AW409" s="373" t="n"/>
      <c r="AX409" s="373" t="n"/>
      <c r="AY409" s="373" t="n"/>
    </row>
    <row r="410" customFormat="1" s="38">
      <c r="AK410" s="373" t="n"/>
      <c r="AL410" s="373" t="n"/>
      <c r="AM410" s="373" t="n"/>
      <c r="AN410" s="373" t="n"/>
      <c r="AO410" s="373" t="n"/>
      <c r="AP410" s="373" t="n"/>
      <c r="AQ410" s="373" t="n"/>
      <c r="AR410" s="373" t="n"/>
      <c r="AS410" s="373" t="n"/>
      <c r="AT410" s="373" t="n"/>
      <c r="AU410" s="373" t="n"/>
      <c r="AV410" s="373" t="n"/>
      <c r="AW410" s="373" t="n"/>
      <c r="AX410" s="373" t="n"/>
      <c r="AY410" s="373" t="n"/>
    </row>
    <row r="411" customFormat="1" s="38">
      <c r="AK411" s="373" t="n"/>
      <c r="AL411" s="373" t="n"/>
      <c r="AM411" s="373" t="n"/>
      <c r="AN411" s="373" t="n"/>
      <c r="AO411" s="373" t="n"/>
      <c r="AP411" s="373" t="n"/>
      <c r="AQ411" s="373" t="n"/>
      <c r="AR411" s="373" t="n"/>
      <c r="AS411" s="373" t="n"/>
      <c r="AT411" s="373" t="n"/>
      <c r="AU411" s="373" t="n"/>
      <c r="AV411" s="373" t="n"/>
      <c r="AW411" s="373" t="n"/>
      <c r="AX411" s="373" t="n"/>
      <c r="AY411" s="373" t="n"/>
    </row>
    <row r="412" customFormat="1" s="38">
      <c r="AK412" s="373" t="n"/>
      <c r="AL412" s="373" t="n"/>
      <c r="AM412" s="373" t="n"/>
      <c r="AN412" s="373" t="n"/>
      <c r="AO412" s="373" t="n"/>
      <c r="AP412" s="373" t="n"/>
      <c r="AQ412" s="373" t="n"/>
      <c r="AR412" s="373" t="n"/>
      <c r="AS412" s="373" t="n"/>
      <c r="AT412" s="373" t="n"/>
      <c r="AU412" s="373" t="n"/>
      <c r="AV412" s="373" t="n"/>
      <c r="AW412" s="373" t="n"/>
      <c r="AX412" s="373" t="n"/>
      <c r="AY412" s="373" t="n"/>
    </row>
    <row r="413" customFormat="1" s="38">
      <c r="AK413" s="373" t="n"/>
      <c r="AL413" s="373" t="n"/>
      <c r="AM413" s="373" t="n"/>
      <c r="AN413" s="373" t="n"/>
      <c r="AO413" s="373" t="n"/>
      <c r="AP413" s="373" t="n"/>
      <c r="AQ413" s="373" t="n"/>
      <c r="AR413" s="373" t="n"/>
      <c r="AS413" s="373" t="n"/>
      <c r="AT413" s="373" t="n"/>
      <c r="AU413" s="373" t="n"/>
      <c r="AV413" s="373" t="n"/>
      <c r="AW413" s="373" t="n"/>
      <c r="AX413" s="373" t="n"/>
      <c r="AY413" s="373" t="n"/>
    </row>
    <row r="414" customFormat="1" s="38">
      <c r="AK414" s="373" t="n"/>
      <c r="AL414" s="373" t="n"/>
      <c r="AM414" s="373" t="n"/>
      <c r="AN414" s="373" t="n"/>
      <c r="AO414" s="373" t="n"/>
      <c r="AP414" s="373" t="n"/>
      <c r="AQ414" s="373" t="n"/>
      <c r="AR414" s="373" t="n"/>
      <c r="AS414" s="373" t="n"/>
      <c r="AT414" s="373" t="n"/>
      <c r="AU414" s="373" t="n"/>
      <c r="AV414" s="373" t="n"/>
      <c r="AW414" s="373" t="n"/>
      <c r="AX414" s="373" t="n"/>
      <c r="AY414" s="373" t="n"/>
    </row>
    <row r="415" customFormat="1" s="38">
      <c r="AK415" s="373" t="n"/>
      <c r="AL415" s="373" t="n"/>
      <c r="AM415" s="373" t="n"/>
      <c r="AN415" s="373" t="n"/>
      <c r="AO415" s="373" t="n"/>
      <c r="AP415" s="373" t="n"/>
      <c r="AQ415" s="373" t="n"/>
      <c r="AR415" s="373" t="n"/>
      <c r="AS415" s="373" t="n"/>
      <c r="AT415" s="373" t="n"/>
      <c r="AU415" s="373" t="n"/>
      <c r="AV415" s="373" t="n"/>
      <c r="AW415" s="373" t="n"/>
      <c r="AX415" s="373" t="n"/>
      <c r="AY415" s="373" t="n"/>
    </row>
    <row r="416" customFormat="1" s="38">
      <c r="AK416" s="373" t="n"/>
      <c r="AL416" s="373" t="n"/>
      <c r="AM416" s="373" t="n"/>
      <c r="AN416" s="373" t="n"/>
      <c r="AO416" s="373" t="n"/>
      <c r="AP416" s="373" t="n"/>
      <c r="AQ416" s="373" t="n"/>
      <c r="AR416" s="373" t="n"/>
      <c r="AS416" s="373" t="n"/>
      <c r="AT416" s="373" t="n"/>
      <c r="AU416" s="373" t="n"/>
      <c r="AV416" s="373" t="n"/>
      <c r="AW416" s="373" t="n"/>
      <c r="AX416" s="373" t="n"/>
      <c r="AY416" s="373" t="n"/>
    </row>
    <row r="417" customFormat="1" s="38">
      <c r="AK417" s="373" t="n"/>
      <c r="AL417" s="373" t="n"/>
      <c r="AM417" s="373" t="n"/>
      <c r="AN417" s="373" t="n"/>
      <c r="AO417" s="373" t="n"/>
      <c r="AP417" s="373" t="n"/>
      <c r="AQ417" s="373" t="n"/>
      <c r="AR417" s="373" t="n"/>
      <c r="AS417" s="373" t="n"/>
      <c r="AT417" s="373" t="n"/>
      <c r="AU417" s="373" t="n"/>
      <c r="AV417" s="373" t="n"/>
      <c r="AW417" s="373" t="n"/>
      <c r="AX417" s="373" t="n"/>
      <c r="AY417" s="373" t="n"/>
    </row>
    <row r="418" customFormat="1" s="38">
      <c r="AK418" s="373" t="n"/>
      <c r="AL418" s="373" t="n"/>
      <c r="AM418" s="373" t="n"/>
      <c r="AN418" s="373" t="n"/>
      <c r="AO418" s="373" t="n"/>
      <c r="AP418" s="373" t="n"/>
      <c r="AQ418" s="373" t="n"/>
      <c r="AR418" s="373" t="n"/>
      <c r="AS418" s="373" t="n"/>
      <c r="AT418" s="373" t="n"/>
      <c r="AU418" s="373" t="n"/>
      <c r="AV418" s="373" t="n"/>
      <c r="AW418" s="373" t="n"/>
      <c r="AX418" s="373" t="n"/>
      <c r="AY418" s="373" t="n"/>
    </row>
    <row r="419" customFormat="1" s="38">
      <c r="AK419" s="373" t="n"/>
      <c r="AL419" s="373" t="n"/>
      <c r="AM419" s="373" t="n"/>
      <c r="AN419" s="373" t="n"/>
      <c r="AO419" s="373" t="n"/>
      <c r="AP419" s="373" t="n"/>
      <c r="AQ419" s="373" t="n"/>
      <c r="AR419" s="373" t="n"/>
      <c r="AS419" s="373" t="n"/>
      <c r="AT419" s="373" t="n"/>
      <c r="AU419" s="373" t="n"/>
      <c r="AV419" s="373" t="n"/>
      <c r="AW419" s="373" t="n"/>
      <c r="AX419" s="373" t="n"/>
      <c r="AY419" s="373" t="n"/>
    </row>
    <row r="420" customFormat="1" s="38">
      <c r="AK420" s="373" t="n"/>
      <c r="AL420" s="373" t="n"/>
      <c r="AM420" s="373" t="n"/>
      <c r="AN420" s="373" t="n"/>
      <c r="AO420" s="373" t="n"/>
      <c r="AP420" s="373" t="n"/>
      <c r="AQ420" s="373" t="n"/>
      <c r="AR420" s="373" t="n"/>
      <c r="AS420" s="373" t="n"/>
      <c r="AT420" s="373" t="n"/>
      <c r="AU420" s="373" t="n"/>
      <c r="AV420" s="373" t="n"/>
      <c r="AW420" s="373" t="n"/>
      <c r="AX420" s="373" t="n"/>
      <c r="AY420" s="373" t="n"/>
    </row>
    <row r="421" customFormat="1" s="38">
      <c r="AK421" s="373" t="n"/>
      <c r="AL421" s="373" t="n"/>
      <c r="AM421" s="373" t="n"/>
      <c r="AN421" s="373" t="n"/>
      <c r="AO421" s="373" t="n"/>
      <c r="AP421" s="373" t="n"/>
      <c r="AQ421" s="373" t="n"/>
      <c r="AR421" s="373" t="n"/>
      <c r="AS421" s="373" t="n"/>
      <c r="AT421" s="373" t="n"/>
      <c r="AU421" s="373" t="n"/>
      <c r="AV421" s="373" t="n"/>
      <c r="AW421" s="373" t="n"/>
      <c r="AX421" s="373" t="n"/>
      <c r="AY421" s="373" t="n"/>
    </row>
    <row r="422" customFormat="1" s="38">
      <c r="AK422" s="373" t="n"/>
      <c r="AL422" s="373" t="n"/>
      <c r="AM422" s="373" t="n"/>
      <c r="AN422" s="373" t="n"/>
      <c r="AO422" s="373" t="n"/>
      <c r="AP422" s="373" t="n"/>
      <c r="AQ422" s="373" t="n"/>
      <c r="AR422" s="373" t="n"/>
      <c r="AS422" s="373" t="n"/>
      <c r="AT422" s="373" t="n"/>
      <c r="AU422" s="373" t="n"/>
      <c r="AV422" s="373" t="n"/>
      <c r="AW422" s="373" t="n"/>
      <c r="AX422" s="373" t="n"/>
      <c r="AY422" s="373" t="n"/>
    </row>
    <row r="423" customFormat="1" s="38">
      <c r="AK423" s="373" t="n"/>
      <c r="AL423" s="373" t="n"/>
      <c r="AM423" s="373" t="n"/>
      <c r="AN423" s="373" t="n"/>
      <c r="AO423" s="373" t="n"/>
      <c r="AP423" s="373" t="n"/>
      <c r="AQ423" s="373" t="n"/>
      <c r="AR423" s="373" t="n"/>
      <c r="AS423" s="373" t="n"/>
      <c r="AT423" s="373" t="n"/>
      <c r="AU423" s="373" t="n"/>
      <c r="AV423" s="373" t="n"/>
      <c r="AW423" s="373" t="n"/>
      <c r="AX423" s="373" t="n"/>
      <c r="AY423" s="373" t="n"/>
    </row>
    <row r="424" customFormat="1" s="38">
      <c r="AK424" s="373" t="n"/>
      <c r="AL424" s="373" t="n"/>
      <c r="AM424" s="373" t="n"/>
      <c r="AN424" s="373" t="n"/>
      <c r="AO424" s="373" t="n"/>
      <c r="AP424" s="373" t="n"/>
      <c r="AQ424" s="373" t="n"/>
      <c r="AR424" s="373" t="n"/>
      <c r="AS424" s="373" t="n"/>
      <c r="AT424" s="373" t="n"/>
      <c r="AU424" s="373" t="n"/>
      <c r="AV424" s="373" t="n"/>
      <c r="AW424" s="373" t="n"/>
      <c r="AX424" s="373" t="n"/>
      <c r="AY424" s="373" t="n"/>
    </row>
    <row r="425" customFormat="1" s="38">
      <c r="AK425" s="373" t="n"/>
      <c r="AL425" s="373" t="n"/>
      <c r="AM425" s="373" t="n"/>
      <c r="AN425" s="373" t="n"/>
      <c r="AO425" s="373" t="n"/>
      <c r="AP425" s="373" t="n"/>
      <c r="AQ425" s="373" t="n"/>
      <c r="AR425" s="373" t="n"/>
      <c r="AS425" s="373" t="n"/>
      <c r="AT425" s="373" t="n"/>
      <c r="AU425" s="373" t="n"/>
      <c r="AV425" s="373" t="n"/>
      <c r="AW425" s="373" t="n"/>
      <c r="AX425" s="373" t="n"/>
      <c r="AY425" s="373" t="n"/>
    </row>
    <row r="426" customFormat="1" s="38">
      <c r="AK426" s="373" t="n"/>
      <c r="AL426" s="373" t="n"/>
      <c r="AM426" s="373" t="n"/>
      <c r="AN426" s="373" t="n"/>
      <c r="AO426" s="373" t="n"/>
      <c r="AP426" s="373" t="n"/>
      <c r="AQ426" s="373" t="n"/>
      <c r="AR426" s="373" t="n"/>
      <c r="AS426" s="373" t="n"/>
      <c r="AT426" s="373" t="n"/>
      <c r="AU426" s="373" t="n"/>
      <c r="AV426" s="373" t="n"/>
      <c r="AW426" s="373" t="n"/>
      <c r="AX426" s="373" t="n"/>
      <c r="AY426" s="373" t="n"/>
    </row>
    <row r="427" customFormat="1" s="38">
      <c r="AK427" s="373" t="n"/>
      <c r="AL427" s="373" t="n"/>
      <c r="AM427" s="373" t="n"/>
      <c r="AN427" s="373" t="n"/>
      <c r="AO427" s="373" t="n"/>
      <c r="AP427" s="373" t="n"/>
      <c r="AQ427" s="373" t="n"/>
      <c r="AR427" s="373" t="n"/>
      <c r="AS427" s="373" t="n"/>
      <c r="AT427" s="373" t="n"/>
      <c r="AU427" s="373" t="n"/>
      <c r="AV427" s="373" t="n"/>
      <c r="AW427" s="373" t="n"/>
      <c r="AX427" s="373" t="n"/>
      <c r="AY427" s="373" t="n"/>
    </row>
    <row r="428" customFormat="1" s="38">
      <c r="AK428" s="373" t="n"/>
      <c r="AL428" s="373" t="n"/>
      <c r="AM428" s="373" t="n"/>
      <c r="AN428" s="373" t="n"/>
      <c r="AO428" s="373" t="n"/>
      <c r="AP428" s="373" t="n"/>
      <c r="AQ428" s="373" t="n"/>
      <c r="AR428" s="373" t="n"/>
      <c r="AS428" s="373" t="n"/>
      <c r="AT428" s="373" t="n"/>
      <c r="AU428" s="373" t="n"/>
      <c r="AV428" s="373" t="n"/>
      <c r="AW428" s="373" t="n"/>
      <c r="AX428" s="373" t="n"/>
      <c r="AY428" s="373" t="n"/>
    </row>
    <row r="429" customFormat="1" s="38">
      <c r="AK429" s="373" t="n"/>
      <c r="AL429" s="373" t="n"/>
      <c r="AM429" s="373" t="n"/>
      <c r="AN429" s="373" t="n"/>
      <c r="AO429" s="373" t="n"/>
      <c r="AP429" s="373" t="n"/>
      <c r="AQ429" s="373" t="n"/>
      <c r="AR429" s="373" t="n"/>
      <c r="AS429" s="373" t="n"/>
      <c r="AT429" s="373" t="n"/>
      <c r="AU429" s="373" t="n"/>
      <c r="AV429" s="373" t="n"/>
      <c r="AW429" s="373" t="n"/>
      <c r="AX429" s="373" t="n"/>
      <c r="AY429" s="373" t="n"/>
    </row>
    <row r="430" customFormat="1" s="38">
      <c r="AK430" s="373" t="n"/>
      <c r="AL430" s="373" t="n"/>
      <c r="AM430" s="373" t="n"/>
      <c r="AN430" s="373" t="n"/>
      <c r="AO430" s="373" t="n"/>
      <c r="AP430" s="373" t="n"/>
      <c r="AQ430" s="373" t="n"/>
      <c r="AR430" s="373" t="n"/>
      <c r="AS430" s="373" t="n"/>
      <c r="AT430" s="373" t="n"/>
      <c r="AU430" s="373" t="n"/>
      <c r="AV430" s="373" t="n"/>
      <c r="AW430" s="373" t="n"/>
      <c r="AX430" s="373" t="n"/>
      <c r="AY430" s="373" t="n"/>
    </row>
    <row r="431" customFormat="1" s="38">
      <c r="AK431" s="373" t="n"/>
      <c r="AL431" s="373" t="n"/>
      <c r="AM431" s="373" t="n"/>
      <c r="AN431" s="373" t="n"/>
      <c r="AO431" s="373" t="n"/>
      <c r="AP431" s="373" t="n"/>
      <c r="AQ431" s="373" t="n"/>
      <c r="AR431" s="373" t="n"/>
      <c r="AS431" s="373" t="n"/>
      <c r="AT431" s="373" t="n"/>
      <c r="AU431" s="373" t="n"/>
      <c r="AV431" s="373" t="n"/>
      <c r="AW431" s="373" t="n"/>
      <c r="AX431" s="373" t="n"/>
      <c r="AY431" s="373" t="n"/>
    </row>
    <row r="432" customFormat="1" s="38">
      <c r="AK432" s="373" t="n"/>
      <c r="AL432" s="373" t="n"/>
      <c r="AM432" s="373" t="n"/>
      <c r="AN432" s="373" t="n"/>
      <c r="AO432" s="373" t="n"/>
      <c r="AP432" s="373" t="n"/>
      <c r="AQ432" s="373" t="n"/>
      <c r="AR432" s="373" t="n"/>
      <c r="AS432" s="373" t="n"/>
      <c r="AT432" s="373" t="n"/>
      <c r="AU432" s="373" t="n"/>
      <c r="AV432" s="373" t="n"/>
      <c r="AW432" s="373" t="n"/>
      <c r="AX432" s="373" t="n"/>
      <c r="AY432" s="373" t="n"/>
    </row>
    <row r="433" customFormat="1" s="38">
      <c r="AK433" s="373" t="n"/>
      <c r="AL433" s="373" t="n"/>
      <c r="AM433" s="373" t="n"/>
      <c r="AN433" s="373" t="n"/>
      <c r="AO433" s="373" t="n"/>
      <c r="AP433" s="373" t="n"/>
      <c r="AQ433" s="373" t="n"/>
      <c r="AR433" s="373" t="n"/>
      <c r="AS433" s="373" t="n"/>
      <c r="AT433" s="373" t="n"/>
      <c r="AU433" s="373" t="n"/>
      <c r="AV433" s="373" t="n"/>
      <c r="AW433" s="373" t="n"/>
      <c r="AX433" s="373" t="n"/>
      <c r="AY433" s="373" t="n"/>
    </row>
    <row r="434" customFormat="1" s="38">
      <c r="AK434" s="373" t="n"/>
      <c r="AL434" s="373" t="n"/>
      <c r="AM434" s="373" t="n"/>
      <c r="AN434" s="373" t="n"/>
      <c r="AO434" s="373" t="n"/>
      <c r="AP434" s="373" t="n"/>
      <c r="AQ434" s="373" t="n"/>
      <c r="AR434" s="373" t="n"/>
      <c r="AS434" s="373" t="n"/>
      <c r="AT434" s="373" t="n"/>
      <c r="AU434" s="373" t="n"/>
      <c r="AV434" s="373" t="n"/>
      <c r="AW434" s="373" t="n"/>
      <c r="AX434" s="373" t="n"/>
      <c r="AY434" s="373" t="n"/>
    </row>
    <row r="435" customFormat="1" s="38">
      <c r="AK435" s="373" t="n"/>
      <c r="AL435" s="373" t="n"/>
      <c r="AM435" s="373" t="n"/>
      <c r="AN435" s="373" t="n"/>
      <c r="AO435" s="373" t="n"/>
      <c r="AP435" s="373" t="n"/>
      <c r="AQ435" s="373" t="n"/>
      <c r="AR435" s="373" t="n"/>
      <c r="AS435" s="373" t="n"/>
      <c r="AT435" s="373" t="n"/>
      <c r="AU435" s="373" t="n"/>
      <c r="AV435" s="373" t="n"/>
      <c r="AW435" s="373" t="n"/>
      <c r="AX435" s="373" t="n"/>
      <c r="AY435" s="373" t="n"/>
    </row>
    <row r="436" customFormat="1" s="38">
      <c r="AK436" s="373" t="n"/>
      <c r="AL436" s="373" t="n"/>
      <c r="AM436" s="373" t="n"/>
      <c r="AN436" s="373" t="n"/>
      <c r="AO436" s="373" t="n"/>
      <c r="AP436" s="373" t="n"/>
      <c r="AQ436" s="373" t="n"/>
      <c r="AR436" s="373" t="n"/>
      <c r="AS436" s="373" t="n"/>
      <c r="AT436" s="373" t="n"/>
      <c r="AU436" s="373" t="n"/>
      <c r="AV436" s="373" t="n"/>
      <c r="AW436" s="373" t="n"/>
      <c r="AX436" s="373" t="n"/>
      <c r="AY436" s="373" t="n"/>
    </row>
    <row r="437" customFormat="1" s="38">
      <c r="AK437" s="373" t="n"/>
      <c r="AL437" s="373" t="n"/>
      <c r="AM437" s="373" t="n"/>
      <c r="AN437" s="373" t="n"/>
      <c r="AO437" s="373" t="n"/>
      <c r="AP437" s="373" t="n"/>
      <c r="AQ437" s="373" t="n"/>
      <c r="AR437" s="373" t="n"/>
      <c r="AS437" s="373" t="n"/>
      <c r="AT437" s="373" t="n"/>
      <c r="AU437" s="373" t="n"/>
      <c r="AV437" s="373" t="n"/>
      <c r="AW437" s="373" t="n"/>
      <c r="AX437" s="373" t="n"/>
      <c r="AY437" s="373" t="n"/>
    </row>
    <row r="438" customFormat="1" s="38">
      <c r="AK438" s="373" t="n"/>
      <c r="AL438" s="373" t="n"/>
      <c r="AM438" s="373" t="n"/>
      <c r="AN438" s="373" t="n"/>
      <c r="AO438" s="373" t="n"/>
      <c r="AP438" s="373" t="n"/>
      <c r="AQ438" s="373" t="n"/>
      <c r="AR438" s="373" t="n"/>
      <c r="AS438" s="373" t="n"/>
      <c r="AT438" s="373" t="n"/>
      <c r="AU438" s="373" t="n"/>
      <c r="AV438" s="373" t="n"/>
      <c r="AW438" s="373" t="n"/>
      <c r="AX438" s="373" t="n"/>
      <c r="AY438" s="373" t="n"/>
    </row>
    <row r="439" customFormat="1" s="38">
      <c r="AK439" s="373" t="n"/>
      <c r="AL439" s="373" t="n"/>
      <c r="AM439" s="373" t="n"/>
      <c r="AN439" s="373" t="n"/>
      <c r="AO439" s="373" t="n"/>
      <c r="AP439" s="373" t="n"/>
      <c r="AQ439" s="373" t="n"/>
      <c r="AR439" s="373" t="n"/>
      <c r="AS439" s="373" t="n"/>
      <c r="AT439" s="373" t="n"/>
      <c r="AU439" s="373" t="n"/>
      <c r="AV439" s="373" t="n"/>
      <c r="AW439" s="373" t="n"/>
      <c r="AX439" s="373" t="n"/>
      <c r="AY439" s="373" t="n"/>
    </row>
    <row r="440" customFormat="1" s="38">
      <c r="AK440" s="373" t="n"/>
      <c r="AL440" s="373" t="n"/>
      <c r="AM440" s="373" t="n"/>
      <c r="AN440" s="373" t="n"/>
      <c r="AO440" s="373" t="n"/>
      <c r="AP440" s="373" t="n"/>
      <c r="AQ440" s="373" t="n"/>
      <c r="AR440" s="373" t="n"/>
      <c r="AS440" s="373" t="n"/>
      <c r="AT440" s="373" t="n"/>
      <c r="AU440" s="373" t="n"/>
      <c r="AV440" s="373" t="n"/>
      <c r="AW440" s="373" t="n"/>
      <c r="AX440" s="373" t="n"/>
      <c r="AY440" s="373" t="n"/>
    </row>
    <row r="441" customFormat="1" s="38">
      <c r="AK441" s="373" t="n"/>
      <c r="AL441" s="373" t="n"/>
      <c r="AM441" s="373" t="n"/>
      <c r="AN441" s="373" t="n"/>
      <c r="AO441" s="373" t="n"/>
      <c r="AP441" s="373" t="n"/>
      <c r="AQ441" s="373" t="n"/>
      <c r="AR441" s="373" t="n"/>
      <c r="AS441" s="373" t="n"/>
      <c r="AT441" s="373" t="n"/>
      <c r="AU441" s="373" t="n"/>
      <c r="AV441" s="373" t="n"/>
      <c r="AW441" s="373" t="n"/>
      <c r="AX441" s="373" t="n"/>
      <c r="AY441" s="373" t="n"/>
    </row>
    <row r="442" customFormat="1" s="38">
      <c r="AK442" s="373" t="n"/>
      <c r="AL442" s="373" t="n"/>
      <c r="AM442" s="373" t="n"/>
      <c r="AN442" s="373" t="n"/>
      <c r="AO442" s="373" t="n"/>
      <c r="AP442" s="373" t="n"/>
      <c r="AQ442" s="373" t="n"/>
      <c r="AR442" s="373" t="n"/>
      <c r="AS442" s="373" t="n"/>
      <c r="AT442" s="373" t="n"/>
      <c r="AU442" s="373" t="n"/>
      <c r="AV442" s="373" t="n"/>
      <c r="AW442" s="373" t="n"/>
      <c r="AX442" s="373" t="n"/>
      <c r="AY442" s="373" t="n"/>
    </row>
    <row r="443" customFormat="1" s="38">
      <c r="AK443" s="373" t="n"/>
      <c r="AL443" s="373" t="n"/>
      <c r="AM443" s="373" t="n"/>
      <c r="AN443" s="373" t="n"/>
      <c r="AO443" s="373" t="n"/>
      <c r="AP443" s="373" t="n"/>
      <c r="AQ443" s="373" t="n"/>
      <c r="AR443" s="373" t="n"/>
      <c r="AS443" s="373" t="n"/>
      <c r="AT443" s="373" t="n"/>
      <c r="AU443" s="373" t="n"/>
      <c r="AV443" s="373" t="n"/>
      <c r="AW443" s="373" t="n"/>
      <c r="AX443" s="373" t="n"/>
      <c r="AY443" s="373" t="n"/>
    </row>
    <row r="444" customFormat="1" s="38">
      <c r="AK444" s="373" t="n"/>
      <c r="AL444" s="373" t="n"/>
      <c r="AM444" s="373" t="n"/>
      <c r="AN444" s="373" t="n"/>
      <c r="AO444" s="373" t="n"/>
      <c r="AP444" s="373" t="n"/>
      <c r="AQ444" s="373" t="n"/>
      <c r="AR444" s="373" t="n"/>
      <c r="AS444" s="373" t="n"/>
      <c r="AT444" s="373" t="n"/>
      <c r="AU444" s="373" t="n"/>
      <c r="AV444" s="373" t="n"/>
      <c r="AW444" s="373" t="n"/>
      <c r="AX444" s="373" t="n"/>
      <c r="AY444" s="373" t="n"/>
    </row>
    <row r="445" customFormat="1" s="38">
      <c r="AK445" s="373" t="n"/>
      <c r="AL445" s="373" t="n"/>
      <c r="AM445" s="373" t="n"/>
      <c r="AN445" s="373" t="n"/>
      <c r="AO445" s="373" t="n"/>
      <c r="AP445" s="373" t="n"/>
      <c r="AQ445" s="373" t="n"/>
      <c r="AR445" s="373" t="n"/>
      <c r="AS445" s="373" t="n"/>
      <c r="AT445" s="373" t="n"/>
      <c r="AU445" s="373" t="n"/>
      <c r="AV445" s="373" t="n"/>
      <c r="AW445" s="373" t="n"/>
      <c r="AX445" s="373" t="n"/>
      <c r="AY445" s="373" t="n"/>
    </row>
    <row r="446" customFormat="1" s="38">
      <c r="AK446" s="373" t="n"/>
      <c r="AL446" s="373" t="n"/>
      <c r="AM446" s="373" t="n"/>
      <c r="AN446" s="373" t="n"/>
      <c r="AO446" s="373" t="n"/>
      <c r="AP446" s="373" t="n"/>
      <c r="AQ446" s="373" t="n"/>
      <c r="AR446" s="373" t="n"/>
      <c r="AS446" s="373" t="n"/>
      <c r="AT446" s="373" t="n"/>
      <c r="AU446" s="373" t="n"/>
      <c r="AV446" s="373" t="n"/>
      <c r="AW446" s="373" t="n"/>
      <c r="AX446" s="373" t="n"/>
      <c r="AY446" s="373" t="n"/>
    </row>
    <row r="447" customFormat="1" s="38">
      <c r="AK447" s="373" t="n"/>
      <c r="AL447" s="373" t="n"/>
      <c r="AM447" s="373" t="n"/>
      <c r="AN447" s="373" t="n"/>
      <c r="AO447" s="373" t="n"/>
      <c r="AP447" s="373" t="n"/>
      <c r="AQ447" s="373" t="n"/>
      <c r="AR447" s="373" t="n"/>
      <c r="AS447" s="373" t="n"/>
      <c r="AT447" s="373" t="n"/>
      <c r="AU447" s="373" t="n"/>
      <c r="AV447" s="373" t="n"/>
      <c r="AW447" s="373" t="n"/>
      <c r="AX447" s="373" t="n"/>
      <c r="AY447" s="373" t="n"/>
    </row>
    <row r="448" customFormat="1" s="38">
      <c r="AK448" s="373" t="n"/>
      <c r="AL448" s="373" t="n"/>
      <c r="AM448" s="373" t="n"/>
      <c r="AN448" s="373" t="n"/>
      <c r="AO448" s="373" t="n"/>
      <c r="AP448" s="373" t="n"/>
      <c r="AQ448" s="373" t="n"/>
      <c r="AR448" s="373" t="n"/>
      <c r="AS448" s="373" t="n"/>
      <c r="AT448" s="373" t="n"/>
      <c r="AU448" s="373" t="n"/>
      <c r="AV448" s="373" t="n"/>
      <c r="AW448" s="373" t="n"/>
      <c r="AX448" s="373" t="n"/>
      <c r="AY448" s="373" t="n"/>
    </row>
    <row r="449" customFormat="1" s="38">
      <c r="AK449" s="373" t="n"/>
      <c r="AL449" s="373" t="n"/>
      <c r="AM449" s="373" t="n"/>
      <c r="AN449" s="373" t="n"/>
      <c r="AO449" s="373" t="n"/>
      <c r="AP449" s="373" t="n"/>
      <c r="AQ449" s="373" t="n"/>
      <c r="AR449" s="373" t="n"/>
      <c r="AS449" s="373" t="n"/>
      <c r="AT449" s="373" t="n"/>
      <c r="AU449" s="373" t="n"/>
      <c r="AV449" s="373" t="n"/>
      <c r="AW449" s="373" t="n"/>
      <c r="AX449" s="373" t="n"/>
      <c r="AY449" s="373" t="n"/>
    </row>
    <row r="450" customFormat="1" s="38">
      <c r="AK450" s="373" t="n"/>
      <c r="AL450" s="373" t="n"/>
      <c r="AM450" s="373" t="n"/>
      <c r="AN450" s="373" t="n"/>
      <c r="AO450" s="373" t="n"/>
      <c r="AP450" s="373" t="n"/>
      <c r="AQ450" s="373" t="n"/>
      <c r="AR450" s="373" t="n"/>
      <c r="AS450" s="373" t="n"/>
      <c r="AT450" s="373" t="n"/>
      <c r="AU450" s="373" t="n"/>
      <c r="AV450" s="373" t="n"/>
      <c r="AW450" s="373" t="n"/>
      <c r="AX450" s="373" t="n"/>
      <c r="AY450" s="373" t="n"/>
    </row>
    <row r="451" customFormat="1" s="38">
      <c r="AK451" s="373" t="n"/>
      <c r="AL451" s="373" t="n"/>
      <c r="AM451" s="373" t="n"/>
      <c r="AN451" s="373" t="n"/>
      <c r="AO451" s="373" t="n"/>
      <c r="AP451" s="373" t="n"/>
      <c r="AQ451" s="373" t="n"/>
      <c r="AR451" s="373" t="n"/>
      <c r="AS451" s="373" t="n"/>
      <c r="AT451" s="373" t="n"/>
      <c r="AU451" s="373" t="n"/>
      <c r="AV451" s="373" t="n"/>
      <c r="AW451" s="373" t="n"/>
      <c r="AX451" s="373" t="n"/>
      <c r="AY451" s="373" t="n"/>
    </row>
    <row r="452" customFormat="1" s="38">
      <c r="AK452" s="373" t="n"/>
      <c r="AL452" s="373" t="n"/>
      <c r="AM452" s="373" t="n"/>
      <c r="AN452" s="373" t="n"/>
      <c r="AO452" s="373" t="n"/>
      <c r="AP452" s="373" t="n"/>
      <c r="AQ452" s="373" t="n"/>
      <c r="AR452" s="373" t="n"/>
      <c r="AS452" s="373" t="n"/>
      <c r="AT452" s="373" t="n"/>
      <c r="AU452" s="373" t="n"/>
      <c r="AV452" s="373" t="n"/>
      <c r="AW452" s="373" t="n"/>
      <c r="AX452" s="373" t="n"/>
      <c r="AY452" s="373" t="n"/>
    </row>
    <row r="453" customFormat="1" s="38">
      <c r="AK453" s="373" t="n"/>
      <c r="AL453" s="373" t="n"/>
      <c r="AM453" s="373" t="n"/>
      <c r="AN453" s="373" t="n"/>
      <c r="AO453" s="373" t="n"/>
      <c r="AP453" s="373" t="n"/>
      <c r="AQ453" s="373" t="n"/>
      <c r="AR453" s="373" t="n"/>
      <c r="AS453" s="373" t="n"/>
      <c r="AT453" s="373" t="n"/>
      <c r="AU453" s="373" t="n"/>
      <c r="AV453" s="373" t="n"/>
      <c r="AW453" s="373" t="n"/>
      <c r="AX453" s="373" t="n"/>
      <c r="AY453" s="373" t="n"/>
    </row>
    <row r="454" customFormat="1" s="38">
      <c r="AK454" s="373" t="n"/>
      <c r="AL454" s="373" t="n"/>
      <c r="AM454" s="373" t="n"/>
      <c r="AN454" s="373" t="n"/>
      <c r="AO454" s="373" t="n"/>
      <c r="AP454" s="373" t="n"/>
      <c r="AQ454" s="373" t="n"/>
      <c r="AR454" s="373" t="n"/>
      <c r="AS454" s="373" t="n"/>
      <c r="AT454" s="373" t="n"/>
      <c r="AU454" s="373" t="n"/>
      <c r="AV454" s="373" t="n"/>
      <c r="AW454" s="373" t="n"/>
      <c r="AX454" s="373" t="n"/>
      <c r="AY454" s="373" t="n"/>
    </row>
    <row r="455" customFormat="1" s="38">
      <c r="AK455" s="373" t="n"/>
      <c r="AL455" s="373" t="n"/>
      <c r="AM455" s="373" t="n"/>
      <c r="AN455" s="373" t="n"/>
      <c r="AO455" s="373" t="n"/>
      <c r="AP455" s="373" t="n"/>
      <c r="AQ455" s="373" t="n"/>
      <c r="AR455" s="373" t="n"/>
      <c r="AS455" s="373" t="n"/>
      <c r="AT455" s="373" t="n"/>
      <c r="AU455" s="373" t="n"/>
      <c r="AV455" s="373" t="n"/>
      <c r="AW455" s="373" t="n"/>
      <c r="AX455" s="373" t="n"/>
      <c r="AY455" s="373" t="n"/>
    </row>
    <row r="456" customFormat="1" s="38">
      <c r="AK456" s="373" t="n"/>
      <c r="AL456" s="373" t="n"/>
      <c r="AM456" s="373" t="n"/>
      <c r="AN456" s="373" t="n"/>
      <c r="AO456" s="373" t="n"/>
      <c r="AP456" s="373" t="n"/>
      <c r="AQ456" s="373" t="n"/>
      <c r="AR456" s="373" t="n"/>
      <c r="AS456" s="373" t="n"/>
      <c r="AT456" s="373" t="n"/>
      <c r="AU456" s="373" t="n"/>
      <c r="AV456" s="373" t="n"/>
      <c r="AW456" s="373" t="n"/>
      <c r="AX456" s="373" t="n"/>
      <c r="AY456" s="373" t="n"/>
    </row>
    <row r="457" customFormat="1" s="38">
      <c r="AK457" s="373" t="n"/>
      <c r="AL457" s="373" t="n"/>
      <c r="AM457" s="373" t="n"/>
      <c r="AN457" s="373" t="n"/>
      <c r="AO457" s="373" t="n"/>
      <c r="AP457" s="373" t="n"/>
      <c r="AQ457" s="373" t="n"/>
      <c r="AR457" s="373" t="n"/>
      <c r="AS457" s="373" t="n"/>
      <c r="AT457" s="373" t="n"/>
      <c r="AU457" s="373" t="n"/>
      <c r="AV457" s="373" t="n"/>
      <c r="AW457" s="373" t="n"/>
      <c r="AX457" s="373" t="n"/>
      <c r="AY457" s="373" t="n"/>
    </row>
    <row r="458" customFormat="1" s="38">
      <c r="AK458" s="373" t="n"/>
      <c r="AL458" s="373" t="n"/>
      <c r="AM458" s="373" t="n"/>
      <c r="AN458" s="373" t="n"/>
      <c r="AO458" s="373" t="n"/>
      <c r="AP458" s="373" t="n"/>
      <c r="AQ458" s="373" t="n"/>
      <c r="AR458" s="373" t="n"/>
      <c r="AS458" s="373" t="n"/>
      <c r="AT458" s="373" t="n"/>
      <c r="AU458" s="373" t="n"/>
      <c r="AV458" s="373" t="n"/>
      <c r="AW458" s="373" t="n"/>
      <c r="AX458" s="373" t="n"/>
      <c r="AY458" s="373" t="n"/>
    </row>
    <row r="459" customFormat="1" s="38">
      <c r="AK459" s="373" t="n"/>
      <c r="AL459" s="373" t="n"/>
      <c r="AM459" s="373" t="n"/>
      <c r="AN459" s="373" t="n"/>
      <c r="AO459" s="373" t="n"/>
      <c r="AP459" s="373" t="n"/>
      <c r="AQ459" s="373" t="n"/>
      <c r="AR459" s="373" t="n"/>
      <c r="AS459" s="373" t="n"/>
      <c r="AT459" s="373" t="n"/>
      <c r="AU459" s="373" t="n"/>
      <c r="AV459" s="373" t="n"/>
      <c r="AW459" s="373" t="n"/>
      <c r="AX459" s="373" t="n"/>
      <c r="AY459" s="373" t="n"/>
    </row>
    <row r="460" customFormat="1" s="38">
      <c r="AK460" s="373" t="n"/>
      <c r="AL460" s="373" t="n"/>
      <c r="AM460" s="373" t="n"/>
      <c r="AN460" s="373" t="n"/>
      <c r="AO460" s="373" t="n"/>
      <c r="AP460" s="373" t="n"/>
      <c r="AQ460" s="373" t="n"/>
      <c r="AR460" s="373" t="n"/>
      <c r="AS460" s="373" t="n"/>
      <c r="AT460" s="373" t="n"/>
      <c r="AU460" s="373" t="n"/>
      <c r="AV460" s="373" t="n"/>
      <c r="AW460" s="373" t="n"/>
      <c r="AX460" s="373" t="n"/>
      <c r="AY460" s="373" t="n"/>
    </row>
    <row r="461" customFormat="1" s="38">
      <c r="AK461" s="373" t="n"/>
      <c r="AL461" s="373" t="n"/>
      <c r="AM461" s="373" t="n"/>
      <c r="AN461" s="373" t="n"/>
      <c r="AO461" s="373" t="n"/>
      <c r="AP461" s="373" t="n"/>
      <c r="AQ461" s="373" t="n"/>
      <c r="AR461" s="373" t="n"/>
      <c r="AS461" s="373" t="n"/>
      <c r="AT461" s="373" t="n"/>
      <c r="AU461" s="373" t="n"/>
      <c r="AV461" s="373" t="n"/>
      <c r="AW461" s="373" t="n"/>
      <c r="AX461" s="373" t="n"/>
      <c r="AY461" s="373" t="n"/>
    </row>
    <row r="462" customFormat="1" s="38">
      <c r="AK462" s="373" t="n"/>
      <c r="AL462" s="373" t="n"/>
      <c r="AM462" s="373" t="n"/>
      <c r="AN462" s="373" t="n"/>
      <c r="AO462" s="373" t="n"/>
      <c r="AP462" s="373" t="n"/>
      <c r="AQ462" s="373" t="n"/>
      <c r="AR462" s="373" t="n"/>
      <c r="AS462" s="373" t="n"/>
      <c r="AT462" s="373" t="n"/>
      <c r="AU462" s="373" t="n"/>
      <c r="AV462" s="373" t="n"/>
      <c r="AW462" s="373" t="n"/>
      <c r="AX462" s="373" t="n"/>
      <c r="AY462" s="373" t="n"/>
    </row>
    <row r="463" customFormat="1" s="38">
      <c r="AK463" s="373" t="n"/>
      <c r="AL463" s="373" t="n"/>
      <c r="AM463" s="373" t="n"/>
      <c r="AN463" s="373" t="n"/>
      <c r="AO463" s="373" t="n"/>
      <c r="AP463" s="373" t="n"/>
      <c r="AQ463" s="373" t="n"/>
      <c r="AR463" s="373" t="n"/>
      <c r="AS463" s="373" t="n"/>
      <c r="AT463" s="373" t="n"/>
      <c r="AU463" s="373" t="n"/>
      <c r="AV463" s="373" t="n"/>
      <c r="AW463" s="373" t="n"/>
      <c r="AX463" s="373" t="n"/>
      <c r="AY463" s="373" t="n"/>
    </row>
    <row r="464" customFormat="1" s="38">
      <c r="AK464" s="373" t="n"/>
      <c r="AL464" s="373" t="n"/>
      <c r="AM464" s="373" t="n"/>
      <c r="AN464" s="373" t="n"/>
      <c r="AO464" s="373" t="n"/>
      <c r="AP464" s="373" t="n"/>
      <c r="AQ464" s="373" t="n"/>
      <c r="AR464" s="373" t="n"/>
      <c r="AS464" s="373" t="n"/>
      <c r="AT464" s="373" t="n"/>
      <c r="AU464" s="373" t="n"/>
      <c r="AV464" s="373" t="n"/>
      <c r="AW464" s="373" t="n"/>
      <c r="AX464" s="373" t="n"/>
      <c r="AY464" s="373" t="n"/>
    </row>
    <row r="465" customFormat="1" s="38">
      <c r="AK465" s="373" t="n"/>
      <c r="AL465" s="373" t="n"/>
      <c r="AM465" s="373" t="n"/>
      <c r="AN465" s="373" t="n"/>
      <c r="AO465" s="373" t="n"/>
      <c r="AP465" s="373" t="n"/>
      <c r="AQ465" s="373" t="n"/>
      <c r="AR465" s="373" t="n"/>
      <c r="AS465" s="373" t="n"/>
      <c r="AT465" s="373" t="n"/>
      <c r="AU465" s="373" t="n"/>
      <c r="AV465" s="373" t="n"/>
      <c r="AW465" s="373" t="n"/>
      <c r="AX465" s="373" t="n"/>
      <c r="AY465" s="373" t="n"/>
    </row>
    <row r="466" customFormat="1" s="38">
      <c r="AK466" s="373" t="n"/>
      <c r="AL466" s="373" t="n"/>
      <c r="AM466" s="373" t="n"/>
      <c r="AN466" s="373" t="n"/>
      <c r="AO466" s="373" t="n"/>
      <c r="AP466" s="373" t="n"/>
      <c r="AQ466" s="373" t="n"/>
      <c r="AR466" s="373" t="n"/>
      <c r="AS466" s="373" t="n"/>
      <c r="AT466" s="373" t="n"/>
      <c r="AU466" s="373" t="n"/>
      <c r="AV466" s="373" t="n"/>
      <c r="AW466" s="373" t="n"/>
      <c r="AX466" s="373" t="n"/>
      <c r="AY466" s="373" t="n"/>
    </row>
    <row r="467" customFormat="1" s="38">
      <c r="AK467" s="373" t="n"/>
      <c r="AL467" s="373" t="n"/>
      <c r="AM467" s="373" t="n"/>
      <c r="AN467" s="373" t="n"/>
      <c r="AO467" s="373" t="n"/>
      <c r="AP467" s="373" t="n"/>
      <c r="AQ467" s="373" t="n"/>
      <c r="AR467" s="373" t="n"/>
      <c r="AS467" s="373" t="n"/>
      <c r="AT467" s="373" t="n"/>
      <c r="AU467" s="373" t="n"/>
      <c r="AV467" s="373" t="n"/>
      <c r="AW467" s="373" t="n"/>
      <c r="AX467" s="373" t="n"/>
      <c r="AY467" s="373" t="n"/>
    </row>
    <row r="468" customFormat="1" s="38">
      <c r="AK468" s="373" t="n"/>
      <c r="AL468" s="373" t="n"/>
      <c r="AM468" s="373" t="n"/>
      <c r="AN468" s="373" t="n"/>
      <c r="AO468" s="373" t="n"/>
      <c r="AP468" s="373" t="n"/>
      <c r="AQ468" s="373" t="n"/>
      <c r="AR468" s="373" t="n"/>
      <c r="AS468" s="373" t="n"/>
      <c r="AT468" s="373" t="n"/>
      <c r="AU468" s="373" t="n"/>
      <c r="AV468" s="373" t="n"/>
      <c r="AW468" s="373" t="n"/>
      <c r="AX468" s="373" t="n"/>
      <c r="AY468" s="373" t="n"/>
    </row>
    <row r="469" customFormat="1" s="38">
      <c r="AK469" s="373" t="n"/>
      <c r="AL469" s="373" t="n"/>
      <c r="AM469" s="373" t="n"/>
      <c r="AN469" s="373" t="n"/>
      <c r="AO469" s="373" t="n"/>
      <c r="AP469" s="373" t="n"/>
      <c r="AQ469" s="373" t="n"/>
      <c r="AR469" s="373" t="n"/>
      <c r="AS469" s="373" t="n"/>
      <c r="AT469" s="373" t="n"/>
      <c r="AU469" s="373" t="n"/>
      <c r="AV469" s="373" t="n"/>
      <c r="AW469" s="373" t="n"/>
      <c r="AX469" s="373" t="n"/>
      <c r="AY469" s="373" t="n"/>
    </row>
    <row r="470" customFormat="1" s="38">
      <c r="AK470" s="373" t="n"/>
      <c r="AL470" s="373" t="n"/>
      <c r="AM470" s="373" t="n"/>
      <c r="AN470" s="373" t="n"/>
      <c r="AO470" s="373" t="n"/>
      <c r="AP470" s="373" t="n"/>
      <c r="AQ470" s="373" t="n"/>
      <c r="AR470" s="373" t="n"/>
      <c r="AS470" s="373" t="n"/>
      <c r="AT470" s="373" t="n"/>
      <c r="AU470" s="373" t="n"/>
      <c r="AV470" s="373" t="n"/>
      <c r="AW470" s="373" t="n"/>
      <c r="AX470" s="373" t="n"/>
      <c r="AY470" s="373" t="n"/>
    </row>
    <row r="471" customFormat="1" s="38">
      <c r="AK471" s="373" t="n"/>
      <c r="AL471" s="373" t="n"/>
      <c r="AM471" s="373" t="n"/>
      <c r="AN471" s="373" t="n"/>
      <c r="AO471" s="373" t="n"/>
      <c r="AP471" s="373" t="n"/>
      <c r="AQ471" s="373" t="n"/>
      <c r="AR471" s="373" t="n"/>
      <c r="AS471" s="373" t="n"/>
      <c r="AT471" s="373" t="n"/>
      <c r="AU471" s="373" t="n"/>
      <c r="AV471" s="373" t="n"/>
      <c r="AW471" s="373" t="n"/>
      <c r="AX471" s="373" t="n"/>
      <c r="AY471" s="373" t="n"/>
    </row>
    <row r="472" customFormat="1" s="38">
      <c r="AK472" s="373" t="n"/>
      <c r="AL472" s="373" t="n"/>
      <c r="AM472" s="373" t="n"/>
      <c r="AN472" s="373" t="n"/>
      <c r="AO472" s="373" t="n"/>
      <c r="AP472" s="373" t="n"/>
      <c r="AQ472" s="373" t="n"/>
      <c r="AR472" s="373" t="n"/>
      <c r="AS472" s="373" t="n"/>
      <c r="AT472" s="373" t="n"/>
      <c r="AU472" s="373" t="n"/>
      <c r="AV472" s="373" t="n"/>
      <c r="AW472" s="373" t="n"/>
      <c r="AX472" s="373" t="n"/>
      <c r="AY472" s="373" t="n"/>
    </row>
    <row r="473" customFormat="1" s="38">
      <c r="AK473" s="373" t="n"/>
      <c r="AL473" s="373" t="n"/>
      <c r="AM473" s="373" t="n"/>
      <c r="AN473" s="373" t="n"/>
      <c r="AO473" s="373" t="n"/>
      <c r="AP473" s="373" t="n"/>
      <c r="AQ473" s="373" t="n"/>
      <c r="AR473" s="373" t="n"/>
      <c r="AS473" s="373" t="n"/>
      <c r="AT473" s="373" t="n"/>
      <c r="AU473" s="373" t="n"/>
      <c r="AV473" s="373" t="n"/>
      <c r="AW473" s="373" t="n"/>
      <c r="AX473" s="373" t="n"/>
      <c r="AY473" s="373" t="n"/>
    </row>
    <row r="474" customFormat="1" s="38">
      <c r="AK474" s="373" t="n"/>
      <c r="AL474" s="373" t="n"/>
      <c r="AM474" s="373" t="n"/>
      <c r="AN474" s="373" t="n"/>
      <c r="AO474" s="373" t="n"/>
      <c r="AP474" s="373" t="n"/>
      <c r="AQ474" s="373" t="n"/>
      <c r="AR474" s="373" t="n"/>
      <c r="AS474" s="373" t="n"/>
      <c r="AT474" s="373" t="n"/>
      <c r="AU474" s="373" t="n"/>
      <c r="AV474" s="373" t="n"/>
      <c r="AW474" s="373" t="n"/>
      <c r="AX474" s="373" t="n"/>
      <c r="AY474" s="373" t="n"/>
    </row>
    <row r="475" customFormat="1" s="38">
      <c r="AK475" s="373" t="n"/>
      <c r="AL475" s="373" t="n"/>
      <c r="AM475" s="373" t="n"/>
      <c r="AN475" s="373" t="n"/>
      <c r="AO475" s="373" t="n"/>
      <c r="AP475" s="373" t="n"/>
      <c r="AQ475" s="373" t="n"/>
      <c r="AR475" s="373" t="n"/>
      <c r="AS475" s="373" t="n"/>
      <c r="AT475" s="373" t="n"/>
      <c r="AU475" s="373" t="n"/>
      <c r="AV475" s="373" t="n"/>
      <c r="AW475" s="373" t="n"/>
      <c r="AX475" s="373" t="n"/>
      <c r="AY475" s="373" t="n"/>
    </row>
    <row r="476" customFormat="1" s="38">
      <c r="AK476" s="373" t="n"/>
      <c r="AL476" s="373" t="n"/>
      <c r="AM476" s="373" t="n"/>
      <c r="AN476" s="373" t="n"/>
      <c r="AO476" s="373" t="n"/>
      <c r="AP476" s="373" t="n"/>
      <c r="AQ476" s="373" t="n"/>
      <c r="AR476" s="373" t="n"/>
      <c r="AS476" s="373" t="n"/>
      <c r="AT476" s="373" t="n"/>
      <c r="AU476" s="373" t="n"/>
      <c r="AV476" s="373" t="n"/>
      <c r="AW476" s="373" t="n"/>
      <c r="AX476" s="373" t="n"/>
      <c r="AY476" s="373" t="n"/>
    </row>
    <row r="477" customFormat="1" s="38">
      <c r="AK477" s="373" t="n"/>
      <c r="AL477" s="373" t="n"/>
      <c r="AM477" s="373" t="n"/>
      <c r="AN477" s="373" t="n"/>
      <c r="AO477" s="373" t="n"/>
      <c r="AP477" s="373" t="n"/>
      <c r="AQ477" s="373" t="n"/>
      <c r="AR477" s="373" t="n"/>
      <c r="AS477" s="373" t="n"/>
      <c r="AT477" s="373" t="n"/>
      <c r="AU477" s="373" t="n"/>
      <c r="AV477" s="373" t="n"/>
      <c r="AW477" s="373" t="n"/>
      <c r="AX477" s="373" t="n"/>
      <c r="AY477" s="373" t="n"/>
    </row>
    <row r="478" customFormat="1" s="38">
      <c r="AK478" s="373" t="n"/>
      <c r="AL478" s="373" t="n"/>
      <c r="AM478" s="373" t="n"/>
      <c r="AN478" s="373" t="n"/>
      <c r="AO478" s="373" t="n"/>
      <c r="AP478" s="373" t="n"/>
      <c r="AQ478" s="373" t="n"/>
      <c r="AR478" s="373" t="n"/>
      <c r="AS478" s="373" t="n"/>
      <c r="AT478" s="373" t="n"/>
      <c r="AU478" s="373" t="n"/>
      <c r="AV478" s="373" t="n"/>
      <c r="AW478" s="373" t="n"/>
      <c r="AX478" s="373" t="n"/>
      <c r="AY478" s="373" t="n"/>
    </row>
    <row r="479" customFormat="1" s="38">
      <c r="AK479" s="373" t="n"/>
      <c r="AL479" s="373" t="n"/>
      <c r="AM479" s="373" t="n"/>
      <c r="AN479" s="373" t="n"/>
      <c r="AO479" s="373" t="n"/>
      <c r="AP479" s="373" t="n"/>
      <c r="AQ479" s="373" t="n"/>
      <c r="AR479" s="373" t="n"/>
      <c r="AS479" s="373" t="n"/>
      <c r="AT479" s="373" t="n"/>
      <c r="AU479" s="373" t="n"/>
      <c r="AV479" s="373" t="n"/>
      <c r="AW479" s="373" t="n"/>
      <c r="AX479" s="373" t="n"/>
      <c r="AY479" s="373" t="n"/>
    </row>
    <row r="480" customFormat="1" s="38">
      <c r="AK480" s="373" t="n"/>
      <c r="AL480" s="373" t="n"/>
      <c r="AM480" s="373" t="n"/>
      <c r="AN480" s="373" t="n"/>
      <c r="AO480" s="373" t="n"/>
      <c r="AP480" s="373" t="n"/>
      <c r="AQ480" s="373" t="n"/>
      <c r="AR480" s="373" t="n"/>
      <c r="AS480" s="373" t="n"/>
      <c r="AT480" s="373" t="n"/>
      <c r="AU480" s="373" t="n"/>
      <c r="AV480" s="373" t="n"/>
      <c r="AW480" s="373" t="n"/>
      <c r="AX480" s="373" t="n"/>
      <c r="AY480" s="373" t="n"/>
    </row>
    <row r="481" customFormat="1" s="38">
      <c r="AK481" s="373" t="n"/>
      <c r="AL481" s="373" t="n"/>
      <c r="AM481" s="373" t="n"/>
      <c r="AN481" s="373" t="n"/>
      <c r="AO481" s="373" t="n"/>
      <c r="AP481" s="373" t="n"/>
      <c r="AQ481" s="373" t="n"/>
      <c r="AR481" s="373" t="n"/>
      <c r="AS481" s="373" t="n"/>
      <c r="AT481" s="373" t="n"/>
      <c r="AU481" s="373" t="n"/>
      <c r="AV481" s="373" t="n"/>
      <c r="AW481" s="373" t="n"/>
      <c r="AX481" s="373" t="n"/>
      <c r="AY481" s="373" t="n"/>
    </row>
    <row r="482" customFormat="1" s="38">
      <c r="AK482" s="373" t="n"/>
      <c r="AL482" s="373" t="n"/>
      <c r="AM482" s="373" t="n"/>
      <c r="AN482" s="373" t="n"/>
      <c r="AO482" s="373" t="n"/>
      <c r="AP482" s="373" t="n"/>
      <c r="AQ482" s="373" t="n"/>
      <c r="AR482" s="373" t="n"/>
      <c r="AS482" s="373" t="n"/>
      <c r="AT482" s="373" t="n"/>
      <c r="AU482" s="373" t="n"/>
      <c r="AV482" s="373" t="n"/>
      <c r="AW482" s="373" t="n"/>
      <c r="AX482" s="373" t="n"/>
      <c r="AY482" s="373" t="n"/>
    </row>
    <row r="483" customFormat="1" s="38">
      <c r="AK483" s="373" t="n"/>
      <c r="AL483" s="373" t="n"/>
      <c r="AM483" s="373" t="n"/>
      <c r="AN483" s="373" t="n"/>
      <c r="AO483" s="373" t="n"/>
      <c r="AP483" s="373" t="n"/>
      <c r="AQ483" s="373" t="n"/>
      <c r="AR483" s="373" t="n"/>
      <c r="AS483" s="373" t="n"/>
      <c r="AT483" s="373" t="n"/>
      <c r="AU483" s="373" t="n"/>
      <c r="AV483" s="373" t="n"/>
      <c r="AW483" s="373" t="n"/>
      <c r="AX483" s="373" t="n"/>
      <c r="AY483" s="373" t="n"/>
    </row>
    <row r="484" customFormat="1" s="38">
      <c r="AK484" s="373" t="n"/>
      <c r="AL484" s="373" t="n"/>
      <c r="AM484" s="373" t="n"/>
      <c r="AN484" s="373" t="n"/>
      <c r="AO484" s="373" t="n"/>
      <c r="AP484" s="373" t="n"/>
      <c r="AQ484" s="373" t="n"/>
      <c r="AR484" s="373" t="n"/>
      <c r="AS484" s="373" t="n"/>
      <c r="AT484" s="373" t="n"/>
      <c r="AU484" s="373" t="n"/>
      <c r="AV484" s="373" t="n"/>
      <c r="AW484" s="373" t="n"/>
      <c r="AX484" s="373" t="n"/>
      <c r="AY484" s="373" t="n"/>
    </row>
    <row r="485" customFormat="1" s="38">
      <c r="AK485" s="373" t="n"/>
      <c r="AL485" s="373" t="n"/>
      <c r="AM485" s="373" t="n"/>
      <c r="AN485" s="373" t="n"/>
      <c r="AO485" s="373" t="n"/>
      <c r="AP485" s="373" t="n"/>
      <c r="AQ485" s="373" t="n"/>
      <c r="AR485" s="373" t="n"/>
      <c r="AS485" s="373" t="n"/>
      <c r="AT485" s="373" t="n"/>
      <c r="AU485" s="373" t="n"/>
      <c r="AV485" s="373" t="n"/>
      <c r="AW485" s="373" t="n"/>
      <c r="AX485" s="373" t="n"/>
      <c r="AY485" s="373" t="n"/>
    </row>
    <row r="486" customFormat="1" s="38">
      <c r="AK486" s="373" t="n"/>
      <c r="AL486" s="373" t="n"/>
      <c r="AM486" s="373" t="n"/>
      <c r="AN486" s="373" t="n"/>
      <c r="AO486" s="373" t="n"/>
      <c r="AP486" s="373" t="n"/>
      <c r="AQ486" s="373" t="n"/>
      <c r="AR486" s="373" t="n"/>
      <c r="AS486" s="373" t="n"/>
      <c r="AT486" s="373" t="n"/>
      <c r="AU486" s="373" t="n"/>
      <c r="AV486" s="373" t="n"/>
      <c r="AW486" s="373" t="n"/>
      <c r="AX486" s="373" t="n"/>
      <c r="AY486" s="373" t="n"/>
    </row>
    <row r="487" customFormat="1" s="38">
      <c r="AK487" s="373" t="n"/>
      <c r="AL487" s="373" t="n"/>
      <c r="AM487" s="373" t="n"/>
      <c r="AN487" s="373" t="n"/>
      <c r="AO487" s="373" t="n"/>
      <c r="AP487" s="373" t="n"/>
      <c r="AQ487" s="373" t="n"/>
      <c r="AR487" s="373" t="n"/>
      <c r="AS487" s="373" t="n"/>
      <c r="AT487" s="373" t="n"/>
      <c r="AU487" s="373" t="n"/>
      <c r="AV487" s="373" t="n"/>
      <c r="AW487" s="373" t="n"/>
      <c r="AX487" s="373" t="n"/>
      <c r="AY487" s="373" t="n"/>
    </row>
    <row r="488" customFormat="1" s="38">
      <c r="AK488" s="373" t="n"/>
      <c r="AL488" s="373" t="n"/>
      <c r="AM488" s="373" t="n"/>
      <c r="AN488" s="373" t="n"/>
      <c r="AO488" s="373" t="n"/>
      <c r="AP488" s="373" t="n"/>
      <c r="AQ488" s="373" t="n"/>
      <c r="AR488" s="373" t="n"/>
      <c r="AS488" s="373" t="n"/>
      <c r="AT488" s="373" t="n"/>
      <c r="AU488" s="373" t="n"/>
      <c r="AV488" s="373" t="n"/>
      <c r="AW488" s="373" t="n"/>
      <c r="AX488" s="373" t="n"/>
      <c r="AY488" s="373" t="n"/>
    </row>
    <row r="489" customFormat="1" s="38">
      <c r="AK489" s="373" t="n"/>
      <c r="AL489" s="373" t="n"/>
      <c r="AM489" s="373" t="n"/>
      <c r="AN489" s="373" t="n"/>
      <c r="AO489" s="373" t="n"/>
      <c r="AP489" s="373" t="n"/>
      <c r="AQ489" s="373" t="n"/>
      <c r="AR489" s="373" t="n"/>
      <c r="AS489" s="373" t="n"/>
      <c r="AT489" s="373" t="n"/>
      <c r="AU489" s="373" t="n"/>
      <c r="AV489" s="373" t="n"/>
      <c r="AW489" s="373" t="n"/>
      <c r="AX489" s="373" t="n"/>
      <c r="AY489" s="373" t="n"/>
    </row>
    <row r="490" customFormat="1" s="38">
      <c r="AK490" s="373" t="n"/>
      <c r="AL490" s="373" t="n"/>
      <c r="AM490" s="373" t="n"/>
      <c r="AN490" s="373" t="n"/>
      <c r="AO490" s="373" t="n"/>
      <c r="AP490" s="373" t="n"/>
      <c r="AQ490" s="373" t="n"/>
      <c r="AR490" s="373" t="n"/>
      <c r="AS490" s="373" t="n"/>
      <c r="AT490" s="373" t="n"/>
      <c r="AU490" s="373" t="n"/>
      <c r="AV490" s="373" t="n"/>
      <c r="AW490" s="373" t="n"/>
      <c r="AX490" s="373" t="n"/>
      <c r="AY490" s="373" t="n"/>
    </row>
    <row r="491" customFormat="1" s="38">
      <c r="AK491" s="373" t="n"/>
      <c r="AL491" s="373" t="n"/>
      <c r="AM491" s="373" t="n"/>
      <c r="AN491" s="373" t="n"/>
      <c r="AO491" s="373" t="n"/>
      <c r="AP491" s="373" t="n"/>
      <c r="AQ491" s="373" t="n"/>
      <c r="AR491" s="373" t="n"/>
      <c r="AS491" s="373" t="n"/>
      <c r="AT491" s="373" t="n"/>
      <c r="AU491" s="373" t="n"/>
      <c r="AV491" s="373" t="n"/>
      <c r="AW491" s="373" t="n"/>
      <c r="AX491" s="373" t="n"/>
      <c r="AY491" s="373" t="n"/>
    </row>
    <row r="492" customFormat="1" s="38">
      <c r="AK492" s="373" t="n"/>
      <c r="AL492" s="373" t="n"/>
      <c r="AM492" s="373" t="n"/>
      <c r="AN492" s="373" t="n"/>
      <c r="AO492" s="373" t="n"/>
      <c r="AP492" s="373" t="n"/>
      <c r="AQ492" s="373" t="n"/>
      <c r="AR492" s="373" t="n"/>
      <c r="AS492" s="373" t="n"/>
      <c r="AT492" s="373" t="n"/>
      <c r="AU492" s="373" t="n"/>
      <c r="AV492" s="373" t="n"/>
      <c r="AW492" s="373" t="n"/>
      <c r="AX492" s="373" t="n"/>
      <c r="AY492" s="373" t="n"/>
    </row>
    <row r="493" customFormat="1" s="38">
      <c r="AK493" s="373" t="n"/>
      <c r="AL493" s="373" t="n"/>
      <c r="AM493" s="373" t="n"/>
      <c r="AN493" s="373" t="n"/>
      <c r="AO493" s="373" t="n"/>
      <c r="AP493" s="373" t="n"/>
      <c r="AQ493" s="373" t="n"/>
      <c r="AR493" s="373" t="n"/>
      <c r="AS493" s="373" t="n"/>
      <c r="AT493" s="373" t="n"/>
      <c r="AU493" s="373" t="n"/>
      <c r="AV493" s="373" t="n"/>
      <c r="AW493" s="373" t="n"/>
      <c r="AX493" s="373" t="n"/>
      <c r="AY493" s="373" t="n"/>
    </row>
    <row r="494" customFormat="1" s="38">
      <c r="AK494" s="373" t="n"/>
      <c r="AL494" s="373" t="n"/>
      <c r="AM494" s="373" t="n"/>
      <c r="AN494" s="373" t="n"/>
      <c r="AO494" s="373" t="n"/>
      <c r="AP494" s="373" t="n"/>
      <c r="AQ494" s="373" t="n"/>
      <c r="AR494" s="373" t="n"/>
      <c r="AS494" s="373" t="n"/>
      <c r="AT494" s="373" t="n"/>
      <c r="AU494" s="373" t="n"/>
      <c r="AV494" s="373" t="n"/>
      <c r="AW494" s="373" t="n"/>
      <c r="AX494" s="373" t="n"/>
      <c r="AY494" s="373" t="n"/>
    </row>
    <row r="495" customFormat="1" s="38">
      <c r="AK495" s="373" t="n"/>
      <c r="AL495" s="373" t="n"/>
      <c r="AM495" s="373" t="n"/>
      <c r="AN495" s="373" t="n"/>
      <c r="AO495" s="373" t="n"/>
      <c r="AP495" s="373" t="n"/>
      <c r="AQ495" s="373" t="n"/>
      <c r="AR495" s="373" t="n"/>
      <c r="AS495" s="373" t="n"/>
      <c r="AT495" s="373" t="n"/>
      <c r="AU495" s="373" t="n"/>
      <c r="AV495" s="373" t="n"/>
      <c r="AW495" s="373" t="n"/>
      <c r="AX495" s="373" t="n"/>
      <c r="AY495" s="373" t="n"/>
    </row>
    <row r="496" customFormat="1" s="38">
      <c r="AK496" s="373" t="n"/>
      <c r="AL496" s="373" t="n"/>
      <c r="AM496" s="373" t="n"/>
      <c r="AN496" s="373" t="n"/>
      <c r="AO496" s="373" t="n"/>
      <c r="AP496" s="373" t="n"/>
      <c r="AQ496" s="373" t="n"/>
      <c r="AR496" s="373" t="n"/>
      <c r="AS496" s="373" t="n"/>
      <c r="AT496" s="373" t="n"/>
      <c r="AU496" s="373" t="n"/>
      <c r="AV496" s="373" t="n"/>
      <c r="AW496" s="373" t="n"/>
      <c r="AX496" s="373" t="n"/>
      <c r="AY496" s="373" t="n"/>
    </row>
    <row r="497" customFormat="1" s="38">
      <c r="AK497" s="373" t="n"/>
      <c r="AL497" s="373" t="n"/>
      <c r="AM497" s="373" t="n"/>
      <c r="AN497" s="373" t="n"/>
      <c r="AO497" s="373" t="n"/>
      <c r="AP497" s="373" t="n"/>
      <c r="AQ497" s="373" t="n"/>
      <c r="AR497" s="373" t="n"/>
      <c r="AS497" s="373" t="n"/>
      <c r="AT497" s="373" t="n"/>
      <c r="AU497" s="373" t="n"/>
      <c r="AV497" s="373" t="n"/>
      <c r="AW497" s="373" t="n"/>
      <c r="AX497" s="373" t="n"/>
      <c r="AY497" s="373" t="n"/>
    </row>
    <row r="498" customFormat="1" s="38">
      <c r="AK498" s="373" t="n"/>
      <c r="AL498" s="373" t="n"/>
      <c r="AM498" s="373" t="n"/>
      <c r="AN498" s="373" t="n"/>
      <c r="AO498" s="373" t="n"/>
      <c r="AP498" s="373" t="n"/>
      <c r="AQ498" s="373" t="n"/>
      <c r="AR498" s="373" t="n"/>
      <c r="AS498" s="373" t="n"/>
      <c r="AT498" s="373" t="n"/>
      <c r="AU498" s="373" t="n"/>
      <c r="AV498" s="373" t="n"/>
      <c r="AW498" s="373" t="n"/>
      <c r="AX498" s="373" t="n"/>
      <c r="AY498" s="373" t="n"/>
    </row>
    <row r="499" customFormat="1" s="38">
      <c r="AK499" s="373" t="n"/>
      <c r="AL499" s="373" t="n"/>
      <c r="AM499" s="373" t="n"/>
      <c r="AN499" s="373" t="n"/>
      <c r="AO499" s="373" t="n"/>
      <c r="AP499" s="373" t="n"/>
      <c r="AQ499" s="373" t="n"/>
      <c r="AR499" s="373" t="n"/>
      <c r="AS499" s="373" t="n"/>
      <c r="AT499" s="373" t="n"/>
      <c r="AU499" s="373" t="n"/>
      <c r="AV499" s="373" t="n"/>
      <c r="AW499" s="373" t="n"/>
      <c r="AX499" s="373" t="n"/>
      <c r="AY499" s="373" t="n"/>
    </row>
    <row r="500" customFormat="1" s="38">
      <c r="AK500" s="373" t="n"/>
      <c r="AL500" s="373" t="n"/>
      <c r="AM500" s="373" t="n"/>
      <c r="AN500" s="373" t="n"/>
      <c r="AO500" s="373" t="n"/>
      <c r="AP500" s="373" t="n"/>
      <c r="AQ500" s="373" t="n"/>
      <c r="AR500" s="373" t="n"/>
      <c r="AS500" s="373" t="n"/>
      <c r="AT500" s="373" t="n"/>
      <c r="AU500" s="373" t="n"/>
      <c r="AV500" s="373" t="n"/>
      <c r="AW500" s="373" t="n"/>
      <c r="AX500" s="373" t="n"/>
      <c r="AY500" s="373" t="n"/>
    </row>
    <row r="501" customFormat="1" s="38">
      <c r="AK501" s="373" t="n"/>
      <c r="AL501" s="373" t="n"/>
      <c r="AM501" s="373" t="n"/>
      <c r="AN501" s="373" t="n"/>
      <c r="AO501" s="373" t="n"/>
      <c r="AP501" s="373" t="n"/>
      <c r="AQ501" s="373" t="n"/>
      <c r="AR501" s="373" t="n"/>
      <c r="AS501" s="373" t="n"/>
      <c r="AT501" s="373" t="n"/>
      <c r="AU501" s="373" t="n"/>
      <c r="AV501" s="373" t="n"/>
      <c r="AW501" s="373" t="n"/>
      <c r="AX501" s="373" t="n"/>
      <c r="AY501" s="373" t="n"/>
    </row>
    <row r="502" customFormat="1" s="38">
      <c r="AK502" s="373" t="n"/>
      <c r="AL502" s="373" t="n"/>
      <c r="AM502" s="373" t="n"/>
      <c r="AN502" s="373" t="n"/>
      <c r="AO502" s="373" t="n"/>
      <c r="AP502" s="373" t="n"/>
      <c r="AQ502" s="373" t="n"/>
      <c r="AR502" s="373" t="n"/>
      <c r="AS502" s="373" t="n"/>
      <c r="AT502" s="373" t="n"/>
      <c r="AU502" s="373" t="n"/>
      <c r="AV502" s="373" t="n"/>
      <c r="AW502" s="373" t="n"/>
      <c r="AX502" s="373" t="n"/>
      <c r="AY502" s="373" t="n"/>
    </row>
    <row r="503" customFormat="1" s="38">
      <c r="AK503" s="373" t="n"/>
      <c r="AL503" s="373" t="n"/>
      <c r="AM503" s="373" t="n"/>
      <c r="AN503" s="373" t="n"/>
      <c r="AO503" s="373" t="n"/>
      <c r="AP503" s="373" t="n"/>
      <c r="AQ503" s="373" t="n"/>
      <c r="AR503" s="373" t="n"/>
      <c r="AS503" s="373" t="n"/>
      <c r="AT503" s="373" t="n"/>
      <c r="AU503" s="373" t="n"/>
      <c r="AV503" s="373" t="n"/>
      <c r="AW503" s="373" t="n"/>
      <c r="AX503" s="373" t="n"/>
      <c r="AY503" s="373" t="n"/>
    </row>
    <row r="504" customFormat="1" s="38">
      <c r="AK504" s="373" t="n"/>
      <c r="AL504" s="373" t="n"/>
      <c r="AM504" s="373" t="n"/>
      <c r="AN504" s="373" t="n"/>
      <c r="AO504" s="373" t="n"/>
      <c r="AP504" s="373" t="n"/>
      <c r="AQ504" s="373" t="n"/>
      <c r="AR504" s="373" t="n"/>
      <c r="AS504" s="373" t="n"/>
      <c r="AT504" s="373" t="n"/>
      <c r="AU504" s="373" t="n"/>
      <c r="AV504" s="373" t="n"/>
      <c r="AW504" s="373" t="n"/>
      <c r="AX504" s="373" t="n"/>
      <c r="AY504" s="373" t="n"/>
    </row>
    <row r="505" customFormat="1" s="38">
      <c r="AK505" s="373" t="n"/>
      <c r="AL505" s="373" t="n"/>
      <c r="AM505" s="373" t="n"/>
      <c r="AN505" s="373" t="n"/>
      <c r="AO505" s="373" t="n"/>
      <c r="AP505" s="373" t="n"/>
      <c r="AQ505" s="373" t="n"/>
      <c r="AR505" s="373" t="n"/>
      <c r="AS505" s="373" t="n"/>
      <c r="AT505" s="373" t="n"/>
      <c r="AU505" s="373" t="n"/>
      <c r="AV505" s="373" t="n"/>
      <c r="AW505" s="373" t="n"/>
      <c r="AX505" s="373" t="n"/>
      <c r="AY505" s="373" t="n"/>
    </row>
    <row r="506" customFormat="1" s="38">
      <c r="AK506" s="373" t="n"/>
      <c r="AL506" s="373" t="n"/>
      <c r="AM506" s="373" t="n"/>
      <c r="AN506" s="373" t="n"/>
      <c r="AO506" s="373" t="n"/>
      <c r="AP506" s="373" t="n"/>
      <c r="AQ506" s="373" t="n"/>
      <c r="AR506" s="373" t="n"/>
      <c r="AS506" s="373" t="n"/>
      <c r="AT506" s="373" t="n"/>
      <c r="AU506" s="373" t="n"/>
      <c r="AV506" s="373" t="n"/>
      <c r="AW506" s="373" t="n"/>
      <c r="AX506" s="373" t="n"/>
      <c r="AY506" s="373" t="n"/>
    </row>
    <row r="507" customFormat="1" s="38">
      <c r="AK507" s="373" t="n"/>
      <c r="AL507" s="373" t="n"/>
      <c r="AM507" s="373" t="n"/>
      <c r="AN507" s="373" t="n"/>
      <c r="AO507" s="373" t="n"/>
      <c r="AP507" s="373" t="n"/>
      <c r="AQ507" s="373" t="n"/>
      <c r="AR507" s="373" t="n"/>
      <c r="AS507" s="373" t="n"/>
      <c r="AT507" s="373" t="n"/>
      <c r="AU507" s="373" t="n"/>
      <c r="AV507" s="373" t="n"/>
      <c r="AW507" s="373" t="n"/>
      <c r="AX507" s="373" t="n"/>
      <c r="AY507" s="373" t="n"/>
    </row>
    <row r="508" customFormat="1" s="38">
      <c r="AK508" s="373" t="n"/>
      <c r="AL508" s="373" t="n"/>
      <c r="AM508" s="373" t="n"/>
      <c r="AN508" s="373" t="n"/>
      <c r="AO508" s="373" t="n"/>
      <c r="AP508" s="373" t="n"/>
      <c r="AQ508" s="373" t="n"/>
      <c r="AR508" s="373" t="n"/>
      <c r="AS508" s="373" t="n"/>
      <c r="AT508" s="373" t="n"/>
      <c r="AU508" s="373" t="n"/>
      <c r="AV508" s="373" t="n"/>
      <c r="AW508" s="373" t="n"/>
      <c r="AX508" s="373" t="n"/>
      <c r="AY508" s="373" t="n"/>
    </row>
    <row r="509" customFormat="1" s="38">
      <c r="AK509" s="373" t="n"/>
      <c r="AL509" s="373" t="n"/>
      <c r="AM509" s="373" t="n"/>
      <c r="AN509" s="373" t="n"/>
      <c r="AO509" s="373" t="n"/>
      <c r="AP509" s="373" t="n"/>
      <c r="AQ509" s="373" t="n"/>
      <c r="AR509" s="373" t="n"/>
      <c r="AS509" s="373" t="n"/>
      <c r="AT509" s="373" t="n"/>
      <c r="AU509" s="373" t="n"/>
      <c r="AV509" s="373" t="n"/>
      <c r="AW509" s="373" t="n"/>
      <c r="AX509" s="373" t="n"/>
      <c r="AY509" s="373" t="n"/>
    </row>
    <row r="510" customFormat="1" s="38">
      <c r="AK510" s="373" t="n"/>
      <c r="AL510" s="373" t="n"/>
      <c r="AM510" s="373" t="n"/>
      <c r="AN510" s="373" t="n"/>
      <c r="AO510" s="373" t="n"/>
      <c r="AP510" s="373" t="n"/>
      <c r="AQ510" s="373" t="n"/>
      <c r="AR510" s="373" t="n"/>
      <c r="AS510" s="373" t="n"/>
      <c r="AT510" s="373" t="n"/>
      <c r="AU510" s="373" t="n"/>
      <c r="AV510" s="373" t="n"/>
      <c r="AW510" s="373" t="n"/>
      <c r="AX510" s="373" t="n"/>
      <c r="AY510" s="373" t="n"/>
    </row>
    <row r="511" customFormat="1" s="38">
      <c r="AK511" s="373" t="n"/>
      <c r="AL511" s="373" t="n"/>
      <c r="AM511" s="373" t="n"/>
      <c r="AN511" s="373" t="n"/>
      <c r="AO511" s="373" t="n"/>
      <c r="AP511" s="373" t="n"/>
      <c r="AQ511" s="373" t="n"/>
      <c r="AR511" s="373" t="n"/>
      <c r="AS511" s="373" t="n"/>
      <c r="AT511" s="373" t="n"/>
      <c r="AU511" s="373" t="n"/>
      <c r="AV511" s="373" t="n"/>
      <c r="AW511" s="373" t="n"/>
      <c r="AX511" s="373" t="n"/>
      <c r="AY511" s="373" t="n"/>
    </row>
    <row r="512" customFormat="1" s="38">
      <c r="AK512" s="373" t="n"/>
      <c r="AL512" s="373" t="n"/>
      <c r="AM512" s="373" t="n"/>
      <c r="AN512" s="373" t="n"/>
      <c r="AO512" s="373" t="n"/>
      <c r="AP512" s="373" t="n"/>
      <c r="AQ512" s="373" t="n"/>
      <c r="AR512" s="373" t="n"/>
      <c r="AS512" s="373" t="n"/>
      <c r="AT512" s="373" t="n"/>
      <c r="AU512" s="373" t="n"/>
      <c r="AV512" s="373" t="n"/>
      <c r="AW512" s="373" t="n"/>
      <c r="AX512" s="373" t="n"/>
      <c r="AY512" s="373" t="n"/>
    </row>
    <row r="513" customFormat="1" s="38">
      <c r="AK513" s="373" t="n"/>
      <c r="AL513" s="373" t="n"/>
      <c r="AM513" s="373" t="n"/>
      <c r="AN513" s="373" t="n"/>
      <c r="AO513" s="373" t="n"/>
      <c r="AP513" s="373" t="n"/>
      <c r="AQ513" s="373" t="n"/>
      <c r="AR513" s="373" t="n"/>
      <c r="AS513" s="373" t="n"/>
      <c r="AT513" s="373" t="n"/>
      <c r="AU513" s="373" t="n"/>
      <c r="AV513" s="373" t="n"/>
      <c r="AW513" s="373" t="n"/>
      <c r="AX513" s="373" t="n"/>
      <c r="AY513" s="373" t="n"/>
    </row>
    <row r="514" customFormat="1" s="38">
      <c r="AK514" s="373" t="n"/>
      <c r="AL514" s="373" t="n"/>
      <c r="AM514" s="373" t="n"/>
      <c r="AN514" s="373" t="n"/>
      <c r="AO514" s="373" t="n"/>
      <c r="AP514" s="373" t="n"/>
      <c r="AQ514" s="373" t="n"/>
      <c r="AR514" s="373" t="n"/>
      <c r="AS514" s="373" t="n"/>
      <c r="AT514" s="373" t="n"/>
      <c r="AU514" s="373" t="n"/>
      <c r="AV514" s="373" t="n"/>
      <c r="AW514" s="373" t="n"/>
      <c r="AX514" s="373" t="n"/>
      <c r="AY514" s="373" t="n"/>
    </row>
    <row r="515" customFormat="1" s="38">
      <c r="AK515" s="373" t="n"/>
      <c r="AL515" s="373" t="n"/>
      <c r="AM515" s="373" t="n"/>
      <c r="AN515" s="373" t="n"/>
      <c r="AO515" s="373" t="n"/>
      <c r="AP515" s="373" t="n"/>
      <c r="AQ515" s="373" t="n"/>
      <c r="AR515" s="373" t="n"/>
      <c r="AS515" s="373" t="n"/>
      <c r="AT515" s="373" t="n"/>
      <c r="AU515" s="373" t="n"/>
      <c r="AV515" s="373" t="n"/>
      <c r="AW515" s="373" t="n"/>
      <c r="AX515" s="373" t="n"/>
      <c r="AY515" s="373" t="n"/>
    </row>
    <row r="516" customFormat="1" s="38">
      <c r="AK516" s="373" t="n"/>
      <c r="AL516" s="373" t="n"/>
      <c r="AM516" s="373" t="n"/>
      <c r="AN516" s="373" t="n"/>
      <c r="AO516" s="373" t="n"/>
      <c r="AP516" s="373" t="n"/>
      <c r="AQ516" s="373" t="n"/>
      <c r="AR516" s="373" t="n"/>
      <c r="AS516" s="373" t="n"/>
      <c r="AT516" s="373" t="n"/>
      <c r="AU516" s="373" t="n"/>
      <c r="AV516" s="373" t="n"/>
      <c r="AW516" s="373" t="n"/>
      <c r="AX516" s="373" t="n"/>
      <c r="AY516" s="373" t="n"/>
    </row>
    <row r="517" customFormat="1" s="38">
      <c r="AK517" s="373" t="n"/>
      <c r="AL517" s="373" t="n"/>
      <c r="AM517" s="373" t="n"/>
      <c r="AN517" s="373" t="n"/>
      <c r="AO517" s="373" t="n"/>
      <c r="AP517" s="373" t="n"/>
      <c r="AQ517" s="373" t="n"/>
      <c r="AR517" s="373" t="n"/>
      <c r="AS517" s="373" t="n"/>
      <c r="AT517" s="373" t="n"/>
      <c r="AU517" s="373" t="n"/>
      <c r="AV517" s="373" t="n"/>
      <c r="AW517" s="373" t="n"/>
      <c r="AX517" s="373" t="n"/>
      <c r="AY517" s="373" t="n"/>
    </row>
    <row r="518" customFormat="1" s="38">
      <c r="AK518" s="373" t="n"/>
      <c r="AL518" s="373" t="n"/>
      <c r="AM518" s="373" t="n"/>
      <c r="AN518" s="373" t="n"/>
      <c r="AO518" s="373" t="n"/>
      <c r="AP518" s="373" t="n"/>
      <c r="AQ518" s="373" t="n"/>
      <c r="AR518" s="373" t="n"/>
      <c r="AS518" s="373" t="n"/>
      <c r="AT518" s="373" t="n"/>
      <c r="AU518" s="373" t="n"/>
      <c r="AV518" s="373" t="n"/>
      <c r="AW518" s="373" t="n"/>
      <c r="AX518" s="373" t="n"/>
      <c r="AY518" s="373" t="n"/>
    </row>
    <row r="519" customFormat="1" s="38">
      <c r="AK519" s="373" t="n"/>
      <c r="AL519" s="373" t="n"/>
      <c r="AM519" s="373" t="n"/>
      <c r="AN519" s="373" t="n"/>
      <c r="AO519" s="373" t="n"/>
      <c r="AP519" s="373" t="n"/>
      <c r="AQ519" s="373" t="n"/>
      <c r="AR519" s="373" t="n"/>
      <c r="AS519" s="373" t="n"/>
      <c r="AT519" s="373" t="n"/>
      <c r="AU519" s="373" t="n"/>
      <c r="AV519" s="373" t="n"/>
      <c r="AW519" s="373" t="n"/>
      <c r="AX519" s="373" t="n"/>
      <c r="AY519" s="373" t="n"/>
    </row>
    <row r="520" customFormat="1" s="38">
      <c r="AK520" s="373" t="n"/>
      <c r="AL520" s="373" t="n"/>
      <c r="AM520" s="373" t="n"/>
      <c r="AN520" s="373" t="n"/>
      <c r="AO520" s="373" t="n"/>
      <c r="AP520" s="373" t="n"/>
      <c r="AQ520" s="373" t="n"/>
      <c r="AR520" s="373" t="n"/>
      <c r="AS520" s="373" t="n"/>
      <c r="AT520" s="373" t="n"/>
      <c r="AU520" s="373" t="n"/>
      <c r="AV520" s="373" t="n"/>
      <c r="AW520" s="373" t="n"/>
      <c r="AX520" s="373" t="n"/>
      <c r="AY520" s="373" t="n"/>
    </row>
    <row r="521" customFormat="1" s="38">
      <c r="AK521" s="373" t="n"/>
      <c r="AL521" s="373" t="n"/>
      <c r="AM521" s="373" t="n"/>
      <c r="AN521" s="373" t="n"/>
      <c r="AO521" s="373" t="n"/>
      <c r="AP521" s="373" t="n"/>
      <c r="AQ521" s="373" t="n"/>
      <c r="AR521" s="373" t="n"/>
      <c r="AS521" s="373" t="n"/>
      <c r="AT521" s="373" t="n"/>
      <c r="AU521" s="373" t="n"/>
      <c r="AV521" s="373" t="n"/>
      <c r="AW521" s="373" t="n"/>
      <c r="AX521" s="373" t="n"/>
      <c r="AY521" s="373" t="n"/>
    </row>
    <row r="522" customFormat="1" s="38">
      <c r="AK522" s="373" t="n"/>
      <c r="AL522" s="373" t="n"/>
      <c r="AM522" s="373" t="n"/>
      <c r="AN522" s="373" t="n"/>
      <c r="AO522" s="373" t="n"/>
      <c r="AP522" s="373" t="n"/>
      <c r="AQ522" s="373" t="n"/>
      <c r="AR522" s="373" t="n"/>
      <c r="AS522" s="373" t="n"/>
      <c r="AT522" s="373" t="n"/>
      <c r="AU522" s="373" t="n"/>
      <c r="AV522" s="373" t="n"/>
      <c r="AW522" s="373" t="n"/>
      <c r="AX522" s="373" t="n"/>
      <c r="AY522" s="373" t="n"/>
    </row>
    <row r="523" customFormat="1" s="38">
      <c r="AK523" s="373" t="n"/>
      <c r="AL523" s="373" t="n"/>
      <c r="AM523" s="373" t="n"/>
      <c r="AN523" s="373" t="n"/>
      <c r="AO523" s="373" t="n"/>
      <c r="AP523" s="373" t="n"/>
      <c r="AQ523" s="373" t="n"/>
      <c r="AR523" s="373" t="n"/>
      <c r="AS523" s="373" t="n"/>
      <c r="AT523" s="373" t="n"/>
      <c r="AU523" s="373" t="n"/>
      <c r="AV523" s="373" t="n"/>
      <c r="AW523" s="373" t="n"/>
      <c r="AX523" s="373" t="n"/>
      <c r="AY523" s="373" t="n"/>
    </row>
    <row r="524" customFormat="1" s="38">
      <c r="AK524" s="373" t="n"/>
      <c r="AL524" s="373" t="n"/>
      <c r="AM524" s="373" t="n"/>
      <c r="AN524" s="373" t="n"/>
      <c r="AO524" s="373" t="n"/>
      <c r="AP524" s="373" t="n"/>
      <c r="AQ524" s="373" t="n"/>
      <c r="AR524" s="373" t="n"/>
      <c r="AS524" s="373" t="n"/>
      <c r="AT524" s="373" t="n"/>
      <c r="AU524" s="373" t="n"/>
      <c r="AV524" s="373" t="n"/>
      <c r="AW524" s="373" t="n"/>
      <c r="AX524" s="373" t="n"/>
      <c r="AY524" s="373" t="n"/>
    </row>
    <row r="525" customFormat="1" s="38">
      <c r="AK525" s="373" t="n"/>
      <c r="AL525" s="373" t="n"/>
      <c r="AM525" s="373" t="n"/>
      <c r="AN525" s="373" t="n"/>
      <c r="AO525" s="373" t="n"/>
      <c r="AP525" s="373" t="n"/>
      <c r="AQ525" s="373" t="n"/>
      <c r="AR525" s="373" t="n"/>
      <c r="AS525" s="373" t="n"/>
      <c r="AT525" s="373" t="n"/>
      <c r="AU525" s="373" t="n"/>
      <c r="AV525" s="373" t="n"/>
      <c r="AW525" s="373" t="n"/>
      <c r="AX525" s="373" t="n"/>
      <c r="AY525" s="373" t="n"/>
    </row>
    <row r="526" customFormat="1" s="38">
      <c r="AK526" s="373" t="n"/>
      <c r="AL526" s="373" t="n"/>
      <c r="AM526" s="373" t="n"/>
      <c r="AN526" s="373" t="n"/>
      <c r="AO526" s="373" t="n"/>
      <c r="AP526" s="373" t="n"/>
      <c r="AQ526" s="373" t="n"/>
      <c r="AR526" s="373" t="n"/>
      <c r="AS526" s="373" t="n"/>
      <c r="AT526" s="373" t="n"/>
      <c r="AU526" s="373" t="n"/>
      <c r="AV526" s="373" t="n"/>
      <c r="AW526" s="373" t="n"/>
      <c r="AX526" s="373" t="n"/>
      <c r="AY526" s="373" t="n"/>
    </row>
    <row r="527" customFormat="1" s="38">
      <c r="AK527" s="373" t="n"/>
      <c r="AL527" s="373" t="n"/>
      <c r="AM527" s="373" t="n"/>
      <c r="AN527" s="373" t="n"/>
      <c r="AO527" s="373" t="n"/>
      <c r="AP527" s="373" t="n"/>
      <c r="AQ527" s="373" t="n"/>
      <c r="AR527" s="373" t="n"/>
      <c r="AS527" s="373" t="n"/>
      <c r="AT527" s="373" t="n"/>
      <c r="AU527" s="373" t="n"/>
      <c r="AV527" s="373" t="n"/>
      <c r="AW527" s="373" t="n"/>
      <c r="AX527" s="373" t="n"/>
      <c r="AY527" s="373" t="n"/>
    </row>
    <row r="528" customFormat="1" s="38">
      <c r="AK528" s="373" t="n"/>
      <c r="AL528" s="373" t="n"/>
      <c r="AM528" s="373" t="n"/>
      <c r="AN528" s="373" t="n"/>
      <c r="AO528" s="373" t="n"/>
      <c r="AP528" s="373" t="n"/>
      <c r="AQ528" s="373" t="n"/>
      <c r="AR528" s="373" t="n"/>
      <c r="AS528" s="373" t="n"/>
      <c r="AT528" s="373" t="n"/>
      <c r="AU528" s="373" t="n"/>
      <c r="AV528" s="373" t="n"/>
      <c r="AW528" s="373" t="n"/>
      <c r="AX528" s="373" t="n"/>
      <c r="AY528" s="373" t="n"/>
    </row>
    <row r="529" customFormat="1" s="38">
      <c r="AK529" s="373" t="n"/>
      <c r="AL529" s="373" t="n"/>
      <c r="AM529" s="373" t="n"/>
      <c r="AN529" s="373" t="n"/>
      <c r="AO529" s="373" t="n"/>
      <c r="AP529" s="373" t="n"/>
      <c r="AQ529" s="373" t="n"/>
      <c r="AR529" s="373" t="n"/>
      <c r="AS529" s="373" t="n"/>
      <c r="AT529" s="373" t="n"/>
      <c r="AU529" s="373" t="n"/>
      <c r="AV529" s="373" t="n"/>
      <c r="AW529" s="373" t="n"/>
      <c r="AX529" s="373" t="n"/>
      <c r="AY529" s="373" t="n"/>
    </row>
    <row r="530" customFormat="1" s="38">
      <c r="AK530" s="373" t="n"/>
      <c r="AL530" s="373" t="n"/>
      <c r="AM530" s="373" t="n"/>
      <c r="AN530" s="373" t="n"/>
      <c r="AO530" s="373" t="n"/>
      <c r="AP530" s="373" t="n"/>
      <c r="AQ530" s="373" t="n"/>
      <c r="AR530" s="373" t="n"/>
      <c r="AS530" s="373" t="n"/>
      <c r="AT530" s="373" t="n"/>
      <c r="AU530" s="373" t="n"/>
      <c r="AV530" s="373" t="n"/>
      <c r="AW530" s="373" t="n"/>
      <c r="AX530" s="373" t="n"/>
      <c r="AY530" s="373" t="n"/>
    </row>
    <row r="531" customFormat="1" s="38">
      <c r="AK531" s="373" t="n"/>
      <c r="AL531" s="373" t="n"/>
      <c r="AM531" s="373" t="n"/>
      <c r="AN531" s="373" t="n"/>
      <c r="AO531" s="373" t="n"/>
      <c r="AP531" s="373" t="n"/>
      <c r="AQ531" s="373" t="n"/>
      <c r="AR531" s="373" t="n"/>
      <c r="AS531" s="373" t="n"/>
      <c r="AT531" s="373" t="n"/>
      <c r="AU531" s="373" t="n"/>
      <c r="AV531" s="373" t="n"/>
      <c r="AW531" s="373" t="n"/>
      <c r="AX531" s="373" t="n"/>
      <c r="AY531" s="373" t="n"/>
    </row>
    <row r="532" customFormat="1" s="38">
      <c r="AK532" s="373" t="n"/>
      <c r="AL532" s="373" t="n"/>
      <c r="AM532" s="373" t="n"/>
      <c r="AN532" s="373" t="n"/>
      <c r="AO532" s="373" t="n"/>
      <c r="AP532" s="373" t="n"/>
      <c r="AQ532" s="373" t="n"/>
      <c r="AR532" s="373" t="n"/>
      <c r="AS532" s="373" t="n"/>
      <c r="AT532" s="373" t="n"/>
      <c r="AU532" s="373" t="n"/>
      <c r="AV532" s="373" t="n"/>
      <c r="AW532" s="373" t="n"/>
      <c r="AX532" s="373" t="n"/>
      <c r="AY532" s="373" t="n"/>
    </row>
    <row r="533" customFormat="1" s="38">
      <c r="AK533" s="373" t="n"/>
      <c r="AL533" s="373" t="n"/>
      <c r="AM533" s="373" t="n"/>
      <c r="AN533" s="373" t="n"/>
      <c r="AO533" s="373" t="n"/>
      <c r="AP533" s="373" t="n"/>
      <c r="AQ533" s="373" t="n"/>
      <c r="AR533" s="373" t="n"/>
      <c r="AS533" s="373" t="n"/>
      <c r="AT533" s="373" t="n"/>
      <c r="AU533" s="373" t="n"/>
      <c r="AV533" s="373" t="n"/>
      <c r="AW533" s="373" t="n"/>
      <c r="AX533" s="373" t="n"/>
      <c r="AY533" s="373" t="n"/>
    </row>
    <row r="534" customFormat="1" s="38">
      <c r="AK534" s="373" t="n"/>
      <c r="AL534" s="373" t="n"/>
      <c r="AM534" s="373" t="n"/>
      <c r="AN534" s="373" t="n"/>
      <c r="AO534" s="373" t="n"/>
      <c r="AP534" s="373" t="n"/>
      <c r="AQ534" s="373" t="n"/>
      <c r="AR534" s="373" t="n"/>
      <c r="AS534" s="373" t="n"/>
      <c r="AT534" s="373" t="n"/>
      <c r="AU534" s="373" t="n"/>
      <c r="AV534" s="373" t="n"/>
      <c r="AW534" s="373" t="n"/>
      <c r="AX534" s="373" t="n"/>
      <c r="AY534" s="373" t="n"/>
    </row>
    <row r="535" customFormat="1" s="38">
      <c r="AK535" s="373" t="n"/>
      <c r="AL535" s="373" t="n"/>
      <c r="AM535" s="373" t="n"/>
      <c r="AN535" s="373" t="n"/>
      <c r="AO535" s="373" t="n"/>
      <c r="AP535" s="373" t="n"/>
      <c r="AQ535" s="373" t="n"/>
      <c r="AR535" s="373" t="n"/>
      <c r="AS535" s="373" t="n"/>
      <c r="AT535" s="373" t="n"/>
      <c r="AU535" s="373" t="n"/>
      <c r="AV535" s="373" t="n"/>
      <c r="AW535" s="373" t="n"/>
      <c r="AX535" s="373" t="n"/>
      <c r="AY535" s="373" t="n"/>
    </row>
    <row r="536" customFormat="1" s="38">
      <c r="AK536" s="373" t="n"/>
      <c r="AL536" s="373" t="n"/>
      <c r="AM536" s="373" t="n"/>
      <c r="AN536" s="373" t="n"/>
      <c r="AO536" s="373" t="n"/>
      <c r="AP536" s="373" t="n"/>
      <c r="AQ536" s="373" t="n"/>
      <c r="AR536" s="373" t="n"/>
      <c r="AS536" s="373" t="n"/>
      <c r="AT536" s="373" t="n"/>
      <c r="AU536" s="373" t="n"/>
      <c r="AV536" s="373" t="n"/>
      <c r="AW536" s="373" t="n"/>
      <c r="AX536" s="373" t="n"/>
      <c r="AY536" s="373" t="n"/>
    </row>
    <row r="537" customFormat="1" s="38">
      <c r="AK537" s="373" t="n"/>
      <c r="AL537" s="373" t="n"/>
      <c r="AM537" s="373" t="n"/>
      <c r="AN537" s="373" t="n"/>
      <c r="AO537" s="373" t="n"/>
      <c r="AP537" s="373" t="n"/>
      <c r="AQ537" s="373" t="n"/>
      <c r="AR537" s="373" t="n"/>
      <c r="AS537" s="373" t="n"/>
      <c r="AT537" s="373" t="n"/>
      <c r="AU537" s="373" t="n"/>
      <c r="AV537" s="373" t="n"/>
      <c r="AW537" s="373" t="n"/>
      <c r="AX537" s="373" t="n"/>
      <c r="AY537" s="373" t="n"/>
    </row>
    <row r="538" customFormat="1" s="38">
      <c r="AK538" s="373" t="n"/>
      <c r="AL538" s="373" t="n"/>
      <c r="AM538" s="373" t="n"/>
      <c r="AN538" s="373" t="n"/>
      <c r="AO538" s="373" t="n"/>
      <c r="AP538" s="373" t="n"/>
      <c r="AQ538" s="373" t="n"/>
      <c r="AR538" s="373" t="n"/>
      <c r="AS538" s="373" t="n"/>
      <c r="AT538" s="373" t="n"/>
      <c r="AU538" s="373" t="n"/>
      <c r="AV538" s="373" t="n"/>
      <c r="AW538" s="373" t="n"/>
      <c r="AX538" s="373" t="n"/>
      <c r="AY538" s="373" t="n"/>
    </row>
    <row r="539" customFormat="1" s="38">
      <c r="AK539" s="373" t="n"/>
      <c r="AL539" s="373" t="n"/>
      <c r="AM539" s="373" t="n"/>
      <c r="AN539" s="373" t="n"/>
      <c r="AO539" s="373" t="n"/>
      <c r="AP539" s="373" t="n"/>
      <c r="AQ539" s="373" t="n"/>
      <c r="AR539" s="373" t="n"/>
      <c r="AS539" s="373" t="n"/>
      <c r="AT539" s="373" t="n"/>
      <c r="AU539" s="373" t="n"/>
      <c r="AV539" s="373" t="n"/>
      <c r="AW539" s="373" t="n"/>
      <c r="AX539" s="373" t="n"/>
      <c r="AY539" s="373" t="n"/>
    </row>
    <row r="540" customFormat="1" s="38">
      <c r="AK540" s="373" t="n"/>
      <c r="AL540" s="373" t="n"/>
      <c r="AM540" s="373" t="n"/>
      <c r="AN540" s="373" t="n"/>
      <c r="AO540" s="373" t="n"/>
      <c r="AP540" s="373" t="n"/>
      <c r="AQ540" s="373" t="n"/>
      <c r="AR540" s="373" t="n"/>
      <c r="AS540" s="373" t="n"/>
      <c r="AT540" s="373" t="n"/>
      <c r="AU540" s="373" t="n"/>
      <c r="AV540" s="373" t="n"/>
      <c r="AW540" s="373" t="n"/>
      <c r="AX540" s="373" t="n"/>
      <c r="AY540" s="373" t="n"/>
    </row>
    <row r="541" customFormat="1" s="38">
      <c r="AK541" s="373" t="n"/>
      <c r="AL541" s="373" t="n"/>
      <c r="AM541" s="373" t="n"/>
      <c r="AN541" s="373" t="n"/>
      <c r="AO541" s="373" t="n"/>
      <c r="AP541" s="373" t="n"/>
      <c r="AQ541" s="373" t="n"/>
      <c r="AR541" s="373" t="n"/>
      <c r="AS541" s="373" t="n"/>
      <c r="AT541" s="373" t="n"/>
      <c r="AU541" s="373" t="n"/>
      <c r="AV541" s="373" t="n"/>
      <c r="AW541" s="373" t="n"/>
      <c r="AX541" s="373" t="n"/>
      <c r="AY541" s="373" t="n"/>
    </row>
    <row r="542" customFormat="1" s="38">
      <c r="AK542" s="373" t="n"/>
      <c r="AL542" s="373" t="n"/>
      <c r="AM542" s="373" t="n"/>
      <c r="AN542" s="373" t="n"/>
      <c r="AO542" s="373" t="n"/>
      <c r="AP542" s="373" t="n"/>
      <c r="AQ542" s="373" t="n"/>
      <c r="AR542" s="373" t="n"/>
      <c r="AS542" s="373" t="n"/>
      <c r="AT542" s="373" t="n"/>
      <c r="AU542" s="373" t="n"/>
      <c r="AV542" s="373" t="n"/>
      <c r="AW542" s="373" t="n"/>
      <c r="AX542" s="373" t="n"/>
      <c r="AY542" s="373" t="n"/>
    </row>
    <row r="543" customFormat="1" s="38">
      <c r="AK543" s="373" t="n"/>
      <c r="AL543" s="373" t="n"/>
      <c r="AM543" s="373" t="n"/>
      <c r="AN543" s="373" t="n"/>
      <c r="AO543" s="373" t="n"/>
      <c r="AP543" s="373" t="n"/>
      <c r="AQ543" s="373" t="n"/>
      <c r="AR543" s="373" t="n"/>
      <c r="AS543" s="373" t="n"/>
      <c r="AT543" s="373" t="n"/>
      <c r="AU543" s="373" t="n"/>
      <c r="AV543" s="373" t="n"/>
      <c r="AW543" s="373" t="n"/>
      <c r="AX543" s="373" t="n"/>
      <c r="AY543" s="373" t="n"/>
    </row>
    <row r="544" customFormat="1" s="38">
      <c r="AK544" s="373" t="n"/>
      <c r="AL544" s="373" t="n"/>
      <c r="AM544" s="373" t="n"/>
      <c r="AN544" s="373" t="n"/>
      <c r="AO544" s="373" t="n"/>
      <c r="AP544" s="373" t="n"/>
      <c r="AQ544" s="373" t="n"/>
      <c r="AR544" s="373" t="n"/>
      <c r="AS544" s="373" t="n"/>
      <c r="AT544" s="373" t="n"/>
      <c r="AU544" s="373" t="n"/>
      <c r="AV544" s="373" t="n"/>
      <c r="AW544" s="373" t="n"/>
      <c r="AX544" s="373" t="n"/>
      <c r="AY544" s="373" t="n"/>
    </row>
    <row r="545" customFormat="1" s="38">
      <c r="AK545" s="373" t="n"/>
      <c r="AL545" s="373" t="n"/>
      <c r="AM545" s="373" t="n"/>
      <c r="AN545" s="373" t="n"/>
      <c r="AO545" s="373" t="n"/>
      <c r="AP545" s="373" t="n"/>
      <c r="AQ545" s="373" t="n"/>
      <c r="AR545" s="373" t="n"/>
      <c r="AS545" s="373" t="n"/>
      <c r="AT545" s="373" t="n"/>
      <c r="AU545" s="373" t="n"/>
      <c r="AV545" s="373" t="n"/>
      <c r="AW545" s="373" t="n"/>
      <c r="AX545" s="373" t="n"/>
      <c r="AY545" s="373" t="n"/>
    </row>
    <row r="546" customFormat="1" s="38">
      <c r="AK546" s="373" t="n"/>
      <c r="AL546" s="373" t="n"/>
      <c r="AM546" s="373" t="n"/>
      <c r="AN546" s="373" t="n"/>
      <c r="AO546" s="373" t="n"/>
      <c r="AP546" s="373" t="n"/>
      <c r="AQ546" s="373" t="n"/>
      <c r="AR546" s="373" t="n"/>
      <c r="AS546" s="373" t="n"/>
      <c r="AT546" s="373" t="n"/>
      <c r="AU546" s="373" t="n"/>
      <c r="AV546" s="373" t="n"/>
      <c r="AW546" s="373" t="n"/>
      <c r="AX546" s="373" t="n"/>
      <c r="AY546" s="373" t="n"/>
    </row>
    <row r="547" customFormat="1" s="38">
      <c r="AK547" s="373" t="n"/>
      <c r="AL547" s="373" t="n"/>
      <c r="AM547" s="373" t="n"/>
      <c r="AN547" s="373" t="n"/>
      <c r="AO547" s="373" t="n"/>
      <c r="AP547" s="373" t="n"/>
      <c r="AQ547" s="373" t="n"/>
      <c r="AR547" s="373" t="n"/>
      <c r="AS547" s="373" t="n"/>
      <c r="AT547" s="373" t="n"/>
      <c r="AU547" s="373" t="n"/>
      <c r="AV547" s="373" t="n"/>
      <c r="AW547" s="373" t="n"/>
      <c r="AX547" s="373" t="n"/>
      <c r="AY547" s="373" t="n"/>
    </row>
    <row r="548" customFormat="1" s="38">
      <c r="AK548" s="373" t="n"/>
      <c r="AL548" s="373" t="n"/>
      <c r="AM548" s="373" t="n"/>
      <c r="AN548" s="373" t="n"/>
      <c r="AO548" s="373" t="n"/>
      <c r="AP548" s="373" t="n"/>
      <c r="AQ548" s="373" t="n"/>
      <c r="AR548" s="373" t="n"/>
      <c r="AS548" s="373" t="n"/>
      <c r="AT548" s="373" t="n"/>
      <c r="AU548" s="373" t="n"/>
      <c r="AV548" s="373" t="n"/>
      <c r="AW548" s="373" t="n"/>
      <c r="AX548" s="373" t="n"/>
      <c r="AY548" s="373" t="n"/>
    </row>
    <row r="549" customFormat="1" s="38">
      <c r="AK549" s="373" t="n"/>
      <c r="AL549" s="373" t="n"/>
      <c r="AM549" s="373" t="n"/>
      <c r="AN549" s="373" t="n"/>
      <c r="AO549" s="373" t="n"/>
      <c r="AP549" s="373" t="n"/>
      <c r="AQ549" s="373" t="n"/>
      <c r="AR549" s="373" t="n"/>
      <c r="AS549" s="373" t="n"/>
      <c r="AT549" s="373" t="n"/>
      <c r="AU549" s="373" t="n"/>
      <c r="AV549" s="373" t="n"/>
      <c r="AW549" s="373" t="n"/>
      <c r="AX549" s="373" t="n"/>
      <c r="AY549" s="373" t="n"/>
    </row>
    <row r="550" customFormat="1" s="38">
      <c r="AK550" s="373" t="n"/>
      <c r="AL550" s="373" t="n"/>
      <c r="AM550" s="373" t="n"/>
      <c r="AN550" s="373" t="n"/>
      <c r="AO550" s="373" t="n"/>
      <c r="AP550" s="373" t="n"/>
      <c r="AQ550" s="373" t="n"/>
      <c r="AR550" s="373" t="n"/>
      <c r="AS550" s="373" t="n"/>
      <c r="AT550" s="373" t="n"/>
      <c r="AU550" s="373" t="n"/>
      <c r="AV550" s="373" t="n"/>
      <c r="AW550" s="373" t="n"/>
      <c r="AX550" s="373" t="n"/>
      <c r="AY550" s="373" t="n"/>
    </row>
    <row r="551" customFormat="1" s="38">
      <c r="AK551" s="373" t="n"/>
      <c r="AL551" s="373" t="n"/>
      <c r="AM551" s="373" t="n"/>
      <c r="AN551" s="373" t="n"/>
      <c r="AO551" s="373" t="n"/>
      <c r="AP551" s="373" t="n"/>
      <c r="AQ551" s="373" t="n"/>
      <c r="AR551" s="373" t="n"/>
      <c r="AS551" s="373" t="n"/>
      <c r="AT551" s="373" t="n"/>
      <c r="AU551" s="373" t="n"/>
      <c r="AV551" s="373" t="n"/>
      <c r="AW551" s="373" t="n"/>
      <c r="AX551" s="373" t="n"/>
      <c r="AY551" s="373" t="n"/>
    </row>
    <row r="552" customFormat="1" s="38">
      <c r="AK552" s="373" t="n"/>
      <c r="AL552" s="373" t="n"/>
      <c r="AM552" s="373" t="n"/>
      <c r="AN552" s="373" t="n"/>
      <c r="AO552" s="373" t="n"/>
      <c r="AP552" s="373" t="n"/>
      <c r="AQ552" s="373" t="n"/>
      <c r="AR552" s="373" t="n"/>
      <c r="AS552" s="373" t="n"/>
      <c r="AT552" s="373" t="n"/>
      <c r="AU552" s="373" t="n"/>
      <c r="AV552" s="373" t="n"/>
      <c r="AW552" s="373" t="n"/>
      <c r="AX552" s="373" t="n"/>
      <c r="AY552" s="373" t="n"/>
    </row>
    <row r="553" customFormat="1" s="38">
      <c r="AK553" s="373" t="n"/>
      <c r="AL553" s="373" t="n"/>
      <c r="AM553" s="373" t="n"/>
      <c r="AN553" s="373" t="n"/>
      <c r="AO553" s="373" t="n"/>
      <c r="AP553" s="373" t="n"/>
      <c r="AQ553" s="373" t="n"/>
      <c r="AR553" s="373" t="n"/>
      <c r="AS553" s="373" t="n"/>
      <c r="AT553" s="373" t="n"/>
      <c r="AU553" s="373" t="n"/>
      <c r="AV553" s="373" t="n"/>
      <c r="AW553" s="373" t="n"/>
      <c r="AX553" s="373" t="n"/>
      <c r="AY553" s="373" t="n"/>
    </row>
    <row r="554" customFormat="1" s="38">
      <c r="AK554" s="373" t="n"/>
      <c r="AL554" s="373" t="n"/>
      <c r="AM554" s="373" t="n"/>
      <c r="AN554" s="373" t="n"/>
      <c r="AO554" s="373" t="n"/>
      <c r="AP554" s="373" t="n"/>
      <c r="AQ554" s="373" t="n"/>
      <c r="AR554" s="373" t="n"/>
      <c r="AS554" s="373" t="n"/>
      <c r="AT554" s="373" t="n"/>
      <c r="AU554" s="373" t="n"/>
      <c r="AV554" s="373" t="n"/>
      <c r="AW554" s="373" t="n"/>
      <c r="AX554" s="373" t="n"/>
      <c r="AY554" s="373" t="n"/>
    </row>
    <row r="555" customFormat="1" s="38">
      <c r="AK555" s="373" t="n"/>
      <c r="AL555" s="373" t="n"/>
      <c r="AM555" s="373" t="n"/>
      <c r="AN555" s="373" t="n"/>
      <c r="AO555" s="373" t="n"/>
      <c r="AP555" s="373" t="n"/>
      <c r="AQ555" s="373" t="n"/>
      <c r="AR555" s="373" t="n"/>
      <c r="AS555" s="373" t="n"/>
      <c r="AT555" s="373" t="n"/>
      <c r="AU555" s="373" t="n"/>
      <c r="AV555" s="373" t="n"/>
      <c r="AW555" s="373" t="n"/>
      <c r="AX555" s="373" t="n"/>
      <c r="AY555" s="373" t="n"/>
    </row>
    <row r="556" customFormat="1" s="38">
      <c r="AK556" s="373" t="n"/>
      <c r="AL556" s="373" t="n"/>
      <c r="AM556" s="373" t="n"/>
      <c r="AN556" s="373" t="n"/>
      <c r="AO556" s="373" t="n"/>
      <c r="AP556" s="373" t="n"/>
      <c r="AQ556" s="373" t="n"/>
      <c r="AR556" s="373" t="n"/>
      <c r="AS556" s="373" t="n"/>
      <c r="AT556" s="373" t="n"/>
      <c r="AU556" s="373" t="n"/>
      <c r="AV556" s="373" t="n"/>
      <c r="AW556" s="373" t="n"/>
      <c r="AX556" s="373" t="n"/>
      <c r="AY556" s="373" t="n"/>
    </row>
    <row r="557" customFormat="1" s="38">
      <c r="AK557" s="373" t="n"/>
      <c r="AL557" s="373" t="n"/>
      <c r="AM557" s="373" t="n"/>
      <c r="AN557" s="373" t="n"/>
      <c r="AO557" s="373" t="n"/>
      <c r="AP557" s="373" t="n"/>
      <c r="AQ557" s="373" t="n"/>
      <c r="AR557" s="373" t="n"/>
      <c r="AS557" s="373" t="n"/>
      <c r="AT557" s="373" t="n"/>
      <c r="AU557" s="373" t="n"/>
      <c r="AV557" s="373" t="n"/>
      <c r="AW557" s="373" t="n"/>
      <c r="AX557" s="373" t="n"/>
      <c r="AY557" s="373" t="n"/>
    </row>
    <row r="558" customFormat="1" s="38">
      <c r="AK558" s="373" t="n"/>
      <c r="AL558" s="373" t="n"/>
      <c r="AM558" s="373" t="n"/>
      <c r="AN558" s="373" t="n"/>
      <c r="AO558" s="373" t="n"/>
      <c r="AP558" s="373" t="n"/>
      <c r="AQ558" s="373" t="n"/>
      <c r="AR558" s="373" t="n"/>
      <c r="AS558" s="373" t="n"/>
      <c r="AT558" s="373" t="n"/>
      <c r="AU558" s="373" t="n"/>
      <c r="AV558" s="373" t="n"/>
      <c r="AW558" s="373" t="n"/>
      <c r="AX558" s="373" t="n"/>
      <c r="AY558" s="373" t="n"/>
    </row>
    <row r="559" customFormat="1" s="38">
      <c r="AK559" s="373" t="n"/>
      <c r="AL559" s="373" t="n"/>
      <c r="AM559" s="373" t="n"/>
      <c r="AN559" s="373" t="n"/>
      <c r="AO559" s="373" t="n"/>
      <c r="AP559" s="373" t="n"/>
      <c r="AQ559" s="373" t="n"/>
      <c r="AR559" s="373" t="n"/>
      <c r="AS559" s="373" t="n"/>
      <c r="AT559" s="373" t="n"/>
      <c r="AU559" s="373" t="n"/>
      <c r="AV559" s="373" t="n"/>
      <c r="AW559" s="373" t="n"/>
      <c r="AX559" s="373" t="n"/>
      <c r="AY559" s="373" t="n"/>
    </row>
    <row r="560" customFormat="1" s="38">
      <c r="AK560" s="373" t="n"/>
      <c r="AL560" s="373" t="n"/>
      <c r="AM560" s="373" t="n"/>
      <c r="AN560" s="373" t="n"/>
      <c r="AO560" s="373" t="n"/>
      <c r="AP560" s="373" t="n"/>
      <c r="AQ560" s="373" t="n"/>
      <c r="AR560" s="373" t="n"/>
      <c r="AS560" s="373" t="n"/>
      <c r="AT560" s="373" t="n"/>
      <c r="AU560" s="373" t="n"/>
      <c r="AV560" s="373" t="n"/>
      <c r="AW560" s="373" t="n"/>
      <c r="AX560" s="373" t="n"/>
      <c r="AY560" s="373" t="n"/>
    </row>
    <row r="561" customFormat="1" s="38">
      <c r="AK561" s="373" t="n"/>
      <c r="AL561" s="373" t="n"/>
      <c r="AM561" s="373" t="n"/>
      <c r="AN561" s="373" t="n"/>
      <c r="AO561" s="373" t="n"/>
      <c r="AP561" s="373" t="n"/>
      <c r="AQ561" s="373" t="n"/>
      <c r="AR561" s="373" t="n"/>
      <c r="AS561" s="373" t="n"/>
      <c r="AT561" s="373" t="n"/>
      <c r="AU561" s="373" t="n"/>
      <c r="AV561" s="373" t="n"/>
      <c r="AW561" s="373" t="n"/>
      <c r="AX561" s="373" t="n"/>
      <c r="AY561" s="373" t="n"/>
    </row>
    <row r="562" customFormat="1" s="38">
      <c r="AK562" s="373" t="n"/>
      <c r="AL562" s="373" t="n"/>
      <c r="AM562" s="373" t="n"/>
      <c r="AN562" s="373" t="n"/>
      <c r="AO562" s="373" t="n"/>
      <c r="AP562" s="373" t="n"/>
      <c r="AQ562" s="373" t="n"/>
      <c r="AR562" s="373" t="n"/>
      <c r="AS562" s="373" t="n"/>
      <c r="AT562" s="373" t="n"/>
      <c r="AU562" s="373" t="n"/>
      <c r="AV562" s="373" t="n"/>
      <c r="AW562" s="373" t="n"/>
      <c r="AX562" s="373" t="n"/>
      <c r="AY562" s="373" t="n"/>
    </row>
    <row r="563" customFormat="1" s="38">
      <c r="AK563" s="373" t="n"/>
      <c r="AL563" s="373" t="n"/>
      <c r="AM563" s="373" t="n"/>
      <c r="AN563" s="373" t="n"/>
      <c r="AO563" s="373" t="n"/>
      <c r="AP563" s="373" t="n"/>
      <c r="AQ563" s="373" t="n"/>
      <c r="AR563" s="373" t="n"/>
      <c r="AS563" s="373" t="n"/>
      <c r="AT563" s="373" t="n"/>
      <c r="AU563" s="373" t="n"/>
      <c r="AV563" s="373" t="n"/>
      <c r="AW563" s="373" t="n"/>
      <c r="AX563" s="373" t="n"/>
      <c r="AY563" s="373" t="n"/>
    </row>
    <row r="564" customFormat="1" s="38">
      <c r="AK564" s="373" t="n"/>
      <c r="AL564" s="373" t="n"/>
      <c r="AM564" s="373" t="n"/>
      <c r="AN564" s="373" t="n"/>
      <c r="AO564" s="373" t="n"/>
      <c r="AP564" s="373" t="n"/>
      <c r="AQ564" s="373" t="n"/>
      <c r="AR564" s="373" t="n"/>
      <c r="AS564" s="373" t="n"/>
      <c r="AT564" s="373" t="n"/>
      <c r="AU564" s="373" t="n"/>
      <c r="AV564" s="373" t="n"/>
      <c r="AW564" s="373" t="n"/>
      <c r="AX564" s="373" t="n"/>
      <c r="AY564" s="373" t="n"/>
    </row>
    <row r="565" customFormat="1" s="38">
      <c r="AK565" s="373" t="n"/>
      <c r="AL565" s="373" t="n"/>
      <c r="AM565" s="373" t="n"/>
      <c r="AN565" s="373" t="n"/>
      <c r="AO565" s="373" t="n"/>
      <c r="AP565" s="373" t="n"/>
      <c r="AQ565" s="373" t="n"/>
      <c r="AR565" s="373" t="n"/>
      <c r="AS565" s="373" t="n"/>
      <c r="AT565" s="373" t="n"/>
      <c r="AU565" s="373" t="n"/>
      <c r="AV565" s="373" t="n"/>
      <c r="AW565" s="373" t="n"/>
      <c r="AX565" s="373" t="n"/>
      <c r="AY565" s="373" t="n"/>
    </row>
    <row r="566" customFormat="1" s="38">
      <c r="AK566" s="373" t="n"/>
      <c r="AL566" s="373" t="n"/>
      <c r="AM566" s="373" t="n"/>
      <c r="AN566" s="373" t="n"/>
      <c r="AO566" s="373" t="n"/>
      <c r="AP566" s="373" t="n"/>
      <c r="AQ566" s="373" t="n"/>
      <c r="AR566" s="373" t="n"/>
      <c r="AS566" s="373" t="n"/>
      <c r="AT566" s="373" t="n"/>
      <c r="AU566" s="373" t="n"/>
      <c r="AV566" s="373" t="n"/>
      <c r="AW566" s="373" t="n"/>
      <c r="AX566" s="373" t="n"/>
      <c r="AY566" s="373" t="n"/>
    </row>
    <row r="567" customFormat="1" s="38">
      <c r="AK567" s="373" t="n"/>
      <c r="AL567" s="373" t="n"/>
      <c r="AM567" s="373" t="n"/>
      <c r="AN567" s="373" t="n"/>
      <c r="AO567" s="373" t="n"/>
      <c r="AP567" s="373" t="n"/>
      <c r="AQ567" s="373" t="n"/>
      <c r="AR567" s="373" t="n"/>
      <c r="AS567" s="373" t="n"/>
      <c r="AT567" s="373" t="n"/>
      <c r="AU567" s="373" t="n"/>
      <c r="AV567" s="373" t="n"/>
      <c r="AW567" s="373" t="n"/>
      <c r="AX567" s="373" t="n"/>
      <c r="AY567" s="373" t="n"/>
    </row>
    <row r="568" customFormat="1" s="38">
      <c r="AK568" s="373" t="n"/>
      <c r="AL568" s="373" t="n"/>
      <c r="AM568" s="373" t="n"/>
      <c r="AN568" s="373" t="n"/>
      <c r="AO568" s="373" t="n"/>
      <c r="AP568" s="373" t="n"/>
      <c r="AQ568" s="373" t="n"/>
      <c r="AR568" s="373" t="n"/>
      <c r="AS568" s="373" t="n"/>
      <c r="AT568" s="373" t="n"/>
      <c r="AU568" s="373" t="n"/>
      <c r="AV568" s="373" t="n"/>
      <c r="AW568" s="373" t="n"/>
      <c r="AX568" s="373" t="n"/>
      <c r="AY568" s="373" t="n"/>
    </row>
    <row r="569" customFormat="1" s="38">
      <c r="AK569" s="373" t="n"/>
      <c r="AL569" s="373" t="n"/>
      <c r="AM569" s="373" t="n"/>
      <c r="AN569" s="373" t="n"/>
      <c r="AO569" s="373" t="n"/>
      <c r="AP569" s="373" t="n"/>
      <c r="AQ569" s="373" t="n"/>
      <c r="AR569" s="373" t="n"/>
      <c r="AS569" s="373" t="n"/>
      <c r="AT569" s="373" t="n"/>
      <c r="AU569" s="373" t="n"/>
      <c r="AV569" s="373" t="n"/>
      <c r="AW569" s="373" t="n"/>
      <c r="AX569" s="373" t="n"/>
      <c r="AY569" s="373" t="n"/>
    </row>
    <row r="570" customFormat="1" s="38">
      <c r="AK570" s="373" t="n"/>
      <c r="AL570" s="373" t="n"/>
      <c r="AM570" s="373" t="n"/>
      <c r="AN570" s="373" t="n"/>
      <c r="AO570" s="373" t="n"/>
      <c r="AP570" s="373" t="n"/>
      <c r="AQ570" s="373" t="n"/>
      <c r="AR570" s="373" t="n"/>
      <c r="AS570" s="373" t="n"/>
      <c r="AT570" s="373" t="n"/>
      <c r="AU570" s="373" t="n"/>
      <c r="AV570" s="373" t="n"/>
      <c r="AW570" s="373" t="n"/>
      <c r="AX570" s="373" t="n"/>
      <c r="AY570" s="373" t="n"/>
    </row>
    <row r="571" customFormat="1" s="38">
      <c r="AK571" s="373" t="n"/>
      <c r="AL571" s="373" t="n"/>
      <c r="AM571" s="373" t="n"/>
      <c r="AN571" s="373" t="n"/>
      <c r="AO571" s="373" t="n"/>
      <c r="AP571" s="373" t="n"/>
      <c r="AQ571" s="373" t="n"/>
      <c r="AR571" s="373" t="n"/>
      <c r="AS571" s="373" t="n"/>
      <c r="AT571" s="373" t="n"/>
      <c r="AU571" s="373" t="n"/>
      <c r="AV571" s="373" t="n"/>
      <c r="AW571" s="373" t="n"/>
      <c r="AX571" s="373" t="n"/>
      <c r="AY571" s="373" t="n"/>
    </row>
    <row r="572" customFormat="1" s="38">
      <c r="AK572" s="373" t="n"/>
      <c r="AL572" s="373" t="n"/>
      <c r="AM572" s="373" t="n"/>
      <c r="AN572" s="373" t="n"/>
      <c r="AO572" s="373" t="n"/>
      <c r="AP572" s="373" t="n"/>
      <c r="AQ572" s="373" t="n"/>
      <c r="AR572" s="373" t="n"/>
      <c r="AS572" s="373" t="n"/>
      <c r="AT572" s="373" t="n"/>
      <c r="AU572" s="373" t="n"/>
      <c r="AV572" s="373" t="n"/>
      <c r="AW572" s="373" t="n"/>
      <c r="AX572" s="373" t="n"/>
      <c r="AY572" s="373" t="n"/>
    </row>
    <row r="573" customFormat="1" s="38">
      <c r="AK573" s="373" t="n"/>
      <c r="AL573" s="373" t="n"/>
      <c r="AM573" s="373" t="n"/>
      <c r="AN573" s="373" t="n"/>
      <c r="AO573" s="373" t="n"/>
      <c r="AP573" s="373" t="n"/>
      <c r="AQ573" s="373" t="n"/>
      <c r="AR573" s="373" t="n"/>
      <c r="AS573" s="373" t="n"/>
      <c r="AT573" s="373" t="n"/>
      <c r="AU573" s="373" t="n"/>
      <c r="AV573" s="373" t="n"/>
      <c r="AW573" s="373" t="n"/>
      <c r="AX573" s="373" t="n"/>
      <c r="AY573" s="373" t="n"/>
    </row>
    <row r="574" customFormat="1" s="38">
      <c r="AK574" s="373" t="n"/>
      <c r="AL574" s="373" t="n"/>
      <c r="AM574" s="373" t="n"/>
      <c r="AN574" s="373" t="n"/>
      <c r="AO574" s="373" t="n"/>
      <c r="AP574" s="373" t="n"/>
      <c r="AQ574" s="373" t="n"/>
      <c r="AR574" s="373" t="n"/>
      <c r="AS574" s="373" t="n"/>
      <c r="AT574" s="373" t="n"/>
      <c r="AU574" s="373" t="n"/>
      <c r="AV574" s="373" t="n"/>
      <c r="AW574" s="373" t="n"/>
      <c r="AX574" s="373" t="n"/>
      <c r="AY574" s="373" t="n"/>
    </row>
    <row r="575" customFormat="1" s="38">
      <c r="AK575" s="373" t="n"/>
      <c r="AL575" s="373" t="n"/>
      <c r="AM575" s="373" t="n"/>
      <c r="AN575" s="373" t="n"/>
      <c r="AO575" s="373" t="n"/>
      <c r="AP575" s="373" t="n"/>
      <c r="AQ575" s="373" t="n"/>
      <c r="AR575" s="373" t="n"/>
      <c r="AS575" s="373" t="n"/>
      <c r="AT575" s="373" t="n"/>
      <c r="AU575" s="373" t="n"/>
      <c r="AV575" s="373" t="n"/>
      <c r="AW575" s="373" t="n"/>
      <c r="AX575" s="373" t="n"/>
      <c r="AY575" s="373" t="n"/>
    </row>
    <row r="576" customFormat="1" s="38">
      <c r="AK576" s="373" t="n"/>
      <c r="AL576" s="373" t="n"/>
      <c r="AM576" s="373" t="n"/>
      <c r="AN576" s="373" t="n"/>
      <c r="AO576" s="373" t="n"/>
      <c r="AP576" s="373" t="n"/>
      <c r="AQ576" s="373" t="n"/>
      <c r="AR576" s="373" t="n"/>
      <c r="AS576" s="373" t="n"/>
      <c r="AT576" s="373" t="n"/>
      <c r="AU576" s="373" t="n"/>
      <c r="AV576" s="373" t="n"/>
      <c r="AW576" s="373" t="n"/>
      <c r="AX576" s="373" t="n"/>
      <c r="AY576" s="373" t="n"/>
    </row>
    <row r="577" customFormat="1" s="38">
      <c r="AK577" s="373" t="n"/>
      <c r="AL577" s="373" t="n"/>
      <c r="AM577" s="373" t="n"/>
      <c r="AN577" s="373" t="n"/>
      <c r="AO577" s="373" t="n"/>
      <c r="AP577" s="373" t="n"/>
      <c r="AQ577" s="373" t="n"/>
      <c r="AR577" s="373" t="n"/>
      <c r="AS577" s="373" t="n"/>
      <c r="AT577" s="373" t="n"/>
      <c r="AU577" s="373" t="n"/>
      <c r="AV577" s="373" t="n"/>
      <c r="AW577" s="373" t="n"/>
      <c r="AX577" s="373" t="n"/>
      <c r="AY577" s="373" t="n"/>
    </row>
    <row r="578" customFormat="1" s="38">
      <c r="AK578" s="373" t="n"/>
      <c r="AL578" s="373" t="n"/>
      <c r="AM578" s="373" t="n"/>
      <c r="AN578" s="373" t="n"/>
      <c r="AO578" s="373" t="n"/>
      <c r="AP578" s="373" t="n"/>
      <c r="AQ578" s="373" t="n"/>
      <c r="AR578" s="373" t="n"/>
      <c r="AS578" s="373" t="n"/>
      <c r="AT578" s="373" t="n"/>
      <c r="AU578" s="373" t="n"/>
      <c r="AV578" s="373" t="n"/>
      <c r="AW578" s="373" t="n"/>
      <c r="AX578" s="373" t="n"/>
      <c r="AY578" s="373" t="n"/>
    </row>
    <row r="579" customFormat="1" s="38">
      <c r="AK579" s="373" t="n"/>
      <c r="AL579" s="373" t="n"/>
      <c r="AM579" s="373" t="n"/>
      <c r="AN579" s="373" t="n"/>
      <c r="AO579" s="373" t="n"/>
      <c r="AP579" s="373" t="n"/>
      <c r="AQ579" s="373" t="n"/>
      <c r="AR579" s="373" t="n"/>
      <c r="AS579" s="373" t="n"/>
      <c r="AT579" s="373" t="n"/>
      <c r="AU579" s="373" t="n"/>
      <c r="AV579" s="373" t="n"/>
      <c r="AW579" s="373" t="n"/>
      <c r="AX579" s="373" t="n"/>
      <c r="AY579" s="373" t="n"/>
    </row>
    <row r="580" customFormat="1" s="38">
      <c r="AK580" s="373" t="n"/>
      <c r="AL580" s="373" t="n"/>
      <c r="AM580" s="373" t="n"/>
      <c r="AN580" s="373" t="n"/>
      <c r="AO580" s="373" t="n"/>
      <c r="AP580" s="373" t="n"/>
      <c r="AQ580" s="373" t="n"/>
      <c r="AR580" s="373" t="n"/>
      <c r="AS580" s="373" t="n"/>
      <c r="AT580" s="373" t="n"/>
      <c r="AU580" s="373" t="n"/>
      <c r="AV580" s="373" t="n"/>
      <c r="AW580" s="373" t="n"/>
      <c r="AX580" s="373" t="n"/>
      <c r="AY580" s="373" t="n"/>
    </row>
    <row r="581" customFormat="1" s="38">
      <c r="AK581" s="373" t="n"/>
      <c r="AL581" s="373" t="n"/>
      <c r="AM581" s="373" t="n"/>
      <c r="AN581" s="373" t="n"/>
      <c r="AO581" s="373" t="n"/>
      <c r="AP581" s="373" t="n"/>
      <c r="AQ581" s="373" t="n"/>
      <c r="AR581" s="373" t="n"/>
      <c r="AS581" s="373" t="n"/>
      <c r="AT581" s="373" t="n"/>
      <c r="AU581" s="373" t="n"/>
      <c r="AV581" s="373" t="n"/>
      <c r="AW581" s="373" t="n"/>
      <c r="AX581" s="373" t="n"/>
      <c r="AY581" s="373" t="n"/>
    </row>
    <row r="582" customFormat="1" s="38">
      <c r="AK582" s="373" t="n"/>
      <c r="AL582" s="373" t="n"/>
      <c r="AM582" s="373" t="n"/>
      <c r="AN582" s="373" t="n"/>
      <c r="AO582" s="373" t="n"/>
      <c r="AP582" s="373" t="n"/>
      <c r="AQ582" s="373" t="n"/>
      <c r="AR582" s="373" t="n"/>
      <c r="AS582" s="373" t="n"/>
      <c r="AT582" s="373" t="n"/>
      <c r="AU582" s="373" t="n"/>
      <c r="AV582" s="373" t="n"/>
      <c r="AW582" s="373" t="n"/>
      <c r="AX582" s="373" t="n"/>
      <c r="AY582" s="373" t="n"/>
    </row>
    <row r="583" customFormat="1" s="38">
      <c r="AK583" s="373" t="n"/>
      <c r="AL583" s="373" t="n"/>
      <c r="AM583" s="373" t="n"/>
      <c r="AN583" s="373" t="n"/>
      <c r="AO583" s="373" t="n"/>
      <c r="AP583" s="373" t="n"/>
      <c r="AQ583" s="373" t="n"/>
      <c r="AR583" s="373" t="n"/>
      <c r="AS583" s="373" t="n"/>
      <c r="AT583" s="373" t="n"/>
      <c r="AU583" s="373" t="n"/>
      <c r="AV583" s="373" t="n"/>
      <c r="AW583" s="373" t="n"/>
      <c r="AX583" s="373" t="n"/>
      <c r="AY583" s="373" t="n"/>
    </row>
    <row r="584" customFormat="1" s="38">
      <c r="AK584" s="373" t="n"/>
      <c r="AL584" s="373" t="n"/>
      <c r="AM584" s="373" t="n"/>
      <c r="AN584" s="373" t="n"/>
      <c r="AO584" s="373" t="n"/>
      <c r="AP584" s="373" t="n"/>
      <c r="AQ584" s="373" t="n"/>
      <c r="AR584" s="373" t="n"/>
      <c r="AS584" s="373" t="n"/>
      <c r="AT584" s="373" t="n"/>
      <c r="AU584" s="373" t="n"/>
      <c r="AV584" s="373" t="n"/>
      <c r="AW584" s="373" t="n"/>
      <c r="AX584" s="373" t="n"/>
      <c r="AY584" s="373" t="n"/>
    </row>
    <row r="585" customFormat="1" s="38">
      <c r="AK585" s="373" t="n"/>
      <c r="AL585" s="373" t="n"/>
      <c r="AM585" s="373" t="n"/>
      <c r="AN585" s="373" t="n"/>
      <c r="AO585" s="373" t="n"/>
      <c r="AP585" s="373" t="n"/>
      <c r="AQ585" s="373" t="n"/>
      <c r="AR585" s="373" t="n"/>
      <c r="AS585" s="373" t="n"/>
      <c r="AT585" s="373" t="n"/>
      <c r="AU585" s="373" t="n"/>
      <c r="AV585" s="373" t="n"/>
      <c r="AW585" s="373" t="n"/>
      <c r="AX585" s="373" t="n"/>
      <c r="AY585" s="373" t="n"/>
    </row>
    <row r="586" customFormat="1" s="38">
      <c r="AK586" s="373" t="n"/>
      <c r="AL586" s="373" t="n"/>
      <c r="AM586" s="373" t="n"/>
      <c r="AN586" s="373" t="n"/>
      <c r="AO586" s="373" t="n"/>
      <c r="AP586" s="373" t="n"/>
      <c r="AQ586" s="373" t="n"/>
      <c r="AR586" s="373" t="n"/>
      <c r="AS586" s="373" t="n"/>
      <c r="AT586" s="373" t="n"/>
      <c r="AU586" s="373" t="n"/>
      <c r="AV586" s="373" t="n"/>
      <c r="AW586" s="373" t="n"/>
      <c r="AX586" s="373" t="n"/>
      <c r="AY586" s="373" t="n"/>
    </row>
    <row r="587" customFormat="1" s="38">
      <c r="AK587" s="373" t="n"/>
      <c r="AL587" s="373" t="n"/>
      <c r="AM587" s="373" t="n"/>
      <c r="AN587" s="373" t="n"/>
      <c r="AO587" s="373" t="n"/>
      <c r="AP587" s="373" t="n"/>
      <c r="AQ587" s="373" t="n"/>
      <c r="AR587" s="373" t="n"/>
      <c r="AS587" s="373" t="n"/>
      <c r="AT587" s="373" t="n"/>
      <c r="AU587" s="373" t="n"/>
      <c r="AV587" s="373" t="n"/>
      <c r="AW587" s="373" t="n"/>
      <c r="AX587" s="373" t="n"/>
      <c r="AY587" s="373" t="n"/>
    </row>
    <row r="588" customFormat="1" s="38">
      <c r="AK588" s="373" t="n"/>
      <c r="AL588" s="373" t="n"/>
      <c r="AM588" s="373" t="n"/>
      <c r="AN588" s="373" t="n"/>
      <c r="AO588" s="373" t="n"/>
      <c r="AP588" s="373" t="n"/>
      <c r="AQ588" s="373" t="n"/>
      <c r="AR588" s="373" t="n"/>
      <c r="AS588" s="373" t="n"/>
      <c r="AT588" s="373" t="n"/>
      <c r="AU588" s="373" t="n"/>
      <c r="AV588" s="373" t="n"/>
      <c r="AW588" s="373" t="n"/>
      <c r="AX588" s="373" t="n"/>
      <c r="AY588" s="373" t="n"/>
    </row>
    <row r="589" customFormat="1" s="38">
      <c r="AK589" s="373" t="n"/>
      <c r="AL589" s="373" t="n"/>
      <c r="AM589" s="373" t="n"/>
      <c r="AN589" s="373" t="n"/>
      <c r="AO589" s="373" t="n"/>
      <c r="AP589" s="373" t="n"/>
      <c r="AQ589" s="373" t="n"/>
      <c r="AR589" s="373" t="n"/>
      <c r="AS589" s="373" t="n"/>
      <c r="AT589" s="373" t="n"/>
      <c r="AU589" s="373" t="n"/>
      <c r="AV589" s="373" t="n"/>
      <c r="AW589" s="373" t="n"/>
      <c r="AX589" s="373" t="n"/>
      <c r="AY589" s="373" t="n"/>
    </row>
    <row r="590" customFormat="1" s="38">
      <c r="AK590" s="373" t="n"/>
      <c r="AL590" s="373" t="n"/>
      <c r="AM590" s="373" t="n"/>
      <c r="AN590" s="373" t="n"/>
      <c r="AO590" s="373" t="n"/>
      <c r="AP590" s="373" t="n"/>
      <c r="AQ590" s="373" t="n"/>
      <c r="AR590" s="373" t="n"/>
      <c r="AS590" s="373" t="n"/>
      <c r="AT590" s="373" t="n"/>
      <c r="AU590" s="373" t="n"/>
      <c r="AV590" s="373" t="n"/>
      <c r="AW590" s="373" t="n"/>
      <c r="AX590" s="373" t="n"/>
      <c r="AY590" s="373" t="n"/>
    </row>
    <row r="591" customFormat="1" s="38">
      <c r="AK591" s="373" t="n"/>
      <c r="AL591" s="373" t="n"/>
      <c r="AM591" s="373" t="n"/>
      <c r="AN591" s="373" t="n"/>
      <c r="AO591" s="373" t="n"/>
      <c r="AP591" s="373" t="n"/>
      <c r="AQ591" s="373" t="n"/>
      <c r="AR591" s="373" t="n"/>
      <c r="AS591" s="373" t="n"/>
      <c r="AT591" s="373" t="n"/>
      <c r="AU591" s="373" t="n"/>
      <c r="AV591" s="373" t="n"/>
      <c r="AW591" s="373" t="n"/>
      <c r="AX591" s="373" t="n"/>
      <c r="AY591" s="373" t="n"/>
    </row>
    <row r="592" customFormat="1" s="38">
      <c r="AK592" s="373" t="n"/>
      <c r="AL592" s="373" t="n"/>
      <c r="AM592" s="373" t="n"/>
      <c r="AN592" s="373" t="n"/>
      <c r="AO592" s="373" t="n"/>
      <c r="AP592" s="373" t="n"/>
      <c r="AQ592" s="373" t="n"/>
      <c r="AR592" s="373" t="n"/>
      <c r="AS592" s="373" t="n"/>
      <c r="AT592" s="373" t="n"/>
      <c r="AU592" s="373" t="n"/>
      <c r="AV592" s="373" t="n"/>
      <c r="AW592" s="373" t="n"/>
      <c r="AX592" s="373" t="n"/>
      <c r="AY592" s="373" t="n"/>
    </row>
    <row r="593" customFormat="1" s="38">
      <c r="AK593" s="373" t="n"/>
      <c r="AL593" s="373" t="n"/>
      <c r="AM593" s="373" t="n"/>
      <c r="AN593" s="373" t="n"/>
      <c r="AO593" s="373" t="n"/>
      <c r="AP593" s="373" t="n"/>
      <c r="AQ593" s="373" t="n"/>
      <c r="AR593" s="373" t="n"/>
      <c r="AS593" s="373" t="n"/>
      <c r="AT593" s="373" t="n"/>
      <c r="AU593" s="373" t="n"/>
      <c r="AV593" s="373" t="n"/>
      <c r="AW593" s="373" t="n"/>
      <c r="AX593" s="373" t="n"/>
      <c r="AY593" s="373" t="n"/>
    </row>
    <row r="594" customFormat="1" s="38">
      <c r="AK594" s="373" t="n"/>
      <c r="AL594" s="373" t="n"/>
      <c r="AM594" s="373" t="n"/>
      <c r="AN594" s="373" t="n"/>
      <c r="AO594" s="373" t="n"/>
      <c r="AP594" s="373" t="n"/>
      <c r="AQ594" s="373" t="n"/>
      <c r="AR594" s="373" t="n"/>
      <c r="AS594" s="373" t="n"/>
      <c r="AT594" s="373" t="n"/>
      <c r="AU594" s="373" t="n"/>
      <c r="AV594" s="373" t="n"/>
      <c r="AW594" s="373" t="n"/>
      <c r="AX594" s="373" t="n"/>
      <c r="AY594" s="373" t="n"/>
    </row>
    <row r="595" customFormat="1" s="38">
      <c r="AK595" s="373" t="n"/>
      <c r="AL595" s="373" t="n"/>
      <c r="AM595" s="373" t="n"/>
      <c r="AN595" s="373" t="n"/>
      <c r="AO595" s="373" t="n"/>
      <c r="AP595" s="373" t="n"/>
      <c r="AQ595" s="373" t="n"/>
      <c r="AR595" s="373" t="n"/>
      <c r="AS595" s="373" t="n"/>
      <c r="AT595" s="373" t="n"/>
      <c r="AU595" s="373" t="n"/>
      <c r="AV595" s="373" t="n"/>
      <c r="AW595" s="373" t="n"/>
      <c r="AX595" s="373" t="n"/>
      <c r="AY595" s="373" t="n"/>
    </row>
    <row r="596" customFormat="1" s="38">
      <c r="AK596" s="373" t="n"/>
      <c r="AL596" s="373" t="n"/>
      <c r="AM596" s="373" t="n"/>
      <c r="AN596" s="373" t="n"/>
      <c r="AO596" s="373" t="n"/>
      <c r="AP596" s="373" t="n"/>
      <c r="AQ596" s="373" t="n"/>
      <c r="AR596" s="373" t="n"/>
      <c r="AS596" s="373" t="n"/>
      <c r="AT596" s="373" t="n"/>
      <c r="AU596" s="373" t="n"/>
      <c r="AV596" s="373" t="n"/>
      <c r="AW596" s="373" t="n"/>
      <c r="AX596" s="373" t="n"/>
      <c r="AY596" s="373" t="n"/>
    </row>
    <row r="597" customFormat="1" s="38">
      <c r="AK597" s="373" t="n"/>
      <c r="AL597" s="373" t="n"/>
      <c r="AM597" s="373" t="n"/>
      <c r="AN597" s="373" t="n"/>
      <c r="AO597" s="373" t="n"/>
      <c r="AP597" s="373" t="n"/>
      <c r="AQ597" s="373" t="n"/>
      <c r="AR597" s="373" t="n"/>
      <c r="AS597" s="373" t="n"/>
      <c r="AT597" s="373" t="n"/>
      <c r="AU597" s="373" t="n"/>
      <c r="AV597" s="373" t="n"/>
      <c r="AW597" s="373" t="n"/>
      <c r="AX597" s="373" t="n"/>
      <c r="AY597" s="373" t="n"/>
    </row>
    <row r="598" customFormat="1" s="38">
      <c r="AK598" s="373" t="n"/>
      <c r="AL598" s="373" t="n"/>
      <c r="AM598" s="373" t="n"/>
      <c r="AN598" s="373" t="n"/>
      <c r="AO598" s="373" t="n"/>
      <c r="AP598" s="373" t="n"/>
      <c r="AQ598" s="373" t="n"/>
      <c r="AR598" s="373" t="n"/>
      <c r="AS598" s="373" t="n"/>
      <c r="AT598" s="373" t="n"/>
      <c r="AU598" s="373" t="n"/>
      <c r="AV598" s="373" t="n"/>
      <c r="AW598" s="373" t="n"/>
      <c r="AX598" s="373" t="n"/>
      <c r="AY598" s="373" t="n"/>
    </row>
    <row r="599" customFormat="1" s="38">
      <c r="AK599" s="373" t="n"/>
      <c r="AL599" s="373" t="n"/>
      <c r="AM599" s="373" t="n"/>
      <c r="AN599" s="373" t="n"/>
      <c r="AO599" s="373" t="n"/>
      <c r="AP599" s="373" t="n"/>
      <c r="AQ599" s="373" t="n"/>
      <c r="AR599" s="373" t="n"/>
      <c r="AS599" s="373" t="n"/>
      <c r="AT599" s="373" t="n"/>
      <c r="AU599" s="373" t="n"/>
      <c r="AV599" s="373" t="n"/>
      <c r="AW599" s="373" t="n"/>
      <c r="AX599" s="373" t="n"/>
      <c r="AY599" s="373" t="n"/>
    </row>
    <row r="600" customFormat="1" s="38">
      <c r="AK600" s="373" t="n"/>
      <c r="AL600" s="373" t="n"/>
      <c r="AM600" s="373" t="n"/>
      <c r="AN600" s="373" t="n"/>
      <c r="AO600" s="373" t="n"/>
      <c r="AP600" s="373" t="n"/>
      <c r="AQ600" s="373" t="n"/>
      <c r="AR600" s="373" t="n"/>
      <c r="AS600" s="373" t="n"/>
      <c r="AT600" s="373" t="n"/>
      <c r="AU600" s="373" t="n"/>
      <c r="AV600" s="373" t="n"/>
      <c r="AW600" s="373" t="n"/>
      <c r="AX600" s="373" t="n"/>
      <c r="AY600" s="373" t="n"/>
    </row>
    <row r="601" customFormat="1" s="38">
      <c r="AK601" s="373" t="n"/>
      <c r="AL601" s="373" t="n"/>
      <c r="AM601" s="373" t="n"/>
      <c r="AN601" s="373" t="n"/>
      <c r="AO601" s="373" t="n"/>
      <c r="AP601" s="373" t="n"/>
      <c r="AQ601" s="373" t="n"/>
      <c r="AR601" s="373" t="n"/>
      <c r="AS601" s="373" t="n"/>
      <c r="AT601" s="373" t="n"/>
      <c r="AU601" s="373" t="n"/>
      <c r="AV601" s="373" t="n"/>
      <c r="AW601" s="373" t="n"/>
      <c r="AX601" s="373" t="n"/>
      <c r="AY601" s="373" t="n"/>
    </row>
    <row r="602" customFormat="1" s="38">
      <c r="AK602" s="373" t="n"/>
      <c r="AL602" s="373" t="n"/>
      <c r="AM602" s="373" t="n"/>
      <c r="AN602" s="373" t="n"/>
      <c r="AO602" s="373" t="n"/>
      <c r="AP602" s="373" t="n"/>
      <c r="AQ602" s="373" t="n"/>
      <c r="AR602" s="373" t="n"/>
      <c r="AS602" s="373" t="n"/>
      <c r="AT602" s="373" t="n"/>
      <c r="AU602" s="373" t="n"/>
      <c r="AV602" s="373" t="n"/>
      <c r="AW602" s="373" t="n"/>
      <c r="AX602" s="373" t="n"/>
      <c r="AY602" s="373" t="n"/>
    </row>
    <row r="603" customFormat="1" s="38">
      <c r="AK603" s="373" t="n"/>
      <c r="AL603" s="373" t="n"/>
      <c r="AM603" s="373" t="n"/>
      <c r="AN603" s="373" t="n"/>
      <c r="AO603" s="373" t="n"/>
      <c r="AP603" s="373" t="n"/>
      <c r="AQ603" s="373" t="n"/>
      <c r="AR603" s="373" t="n"/>
      <c r="AS603" s="373" t="n"/>
      <c r="AT603" s="373" t="n"/>
      <c r="AU603" s="373" t="n"/>
      <c r="AV603" s="373" t="n"/>
      <c r="AW603" s="373" t="n"/>
      <c r="AX603" s="373" t="n"/>
      <c r="AY603" s="373" t="n"/>
    </row>
    <row r="604" customFormat="1" s="38">
      <c r="AK604" s="373" t="n"/>
      <c r="AL604" s="373" t="n"/>
      <c r="AM604" s="373" t="n"/>
      <c r="AN604" s="373" t="n"/>
      <c r="AO604" s="373" t="n"/>
      <c r="AP604" s="373" t="n"/>
      <c r="AQ604" s="373" t="n"/>
      <c r="AR604" s="373" t="n"/>
      <c r="AS604" s="373" t="n"/>
      <c r="AT604" s="373" t="n"/>
      <c r="AU604" s="373" t="n"/>
      <c r="AV604" s="373" t="n"/>
      <c r="AW604" s="373" t="n"/>
      <c r="AX604" s="373" t="n"/>
      <c r="AY604" s="373" t="n"/>
    </row>
    <row r="605" customFormat="1" s="38">
      <c r="AK605" s="373" t="n"/>
      <c r="AL605" s="373" t="n"/>
      <c r="AM605" s="373" t="n"/>
      <c r="AN605" s="373" t="n"/>
      <c r="AO605" s="373" t="n"/>
      <c r="AP605" s="373" t="n"/>
      <c r="AQ605" s="373" t="n"/>
      <c r="AR605" s="373" t="n"/>
      <c r="AS605" s="373" t="n"/>
      <c r="AT605" s="373" t="n"/>
      <c r="AU605" s="373" t="n"/>
      <c r="AV605" s="373" t="n"/>
      <c r="AW605" s="373" t="n"/>
      <c r="AX605" s="373" t="n"/>
      <c r="AY605" s="373" t="n"/>
    </row>
    <row r="606" customFormat="1" s="38">
      <c r="AK606" s="373" t="n"/>
      <c r="AL606" s="373" t="n"/>
      <c r="AM606" s="373" t="n"/>
      <c r="AN606" s="373" t="n"/>
      <c r="AO606" s="373" t="n"/>
      <c r="AP606" s="373" t="n"/>
      <c r="AQ606" s="373" t="n"/>
      <c r="AR606" s="373" t="n"/>
      <c r="AS606" s="373" t="n"/>
      <c r="AT606" s="373" t="n"/>
      <c r="AU606" s="373" t="n"/>
      <c r="AV606" s="373" t="n"/>
      <c r="AW606" s="373" t="n"/>
      <c r="AX606" s="373" t="n"/>
      <c r="AY606" s="373" t="n"/>
    </row>
    <row r="607" customFormat="1" s="38">
      <c r="AK607" s="373" t="n"/>
      <c r="AL607" s="373" t="n"/>
      <c r="AM607" s="373" t="n"/>
      <c r="AN607" s="373" t="n"/>
      <c r="AO607" s="373" t="n"/>
      <c r="AP607" s="373" t="n"/>
      <c r="AQ607" s="373" t="n"/>
      <c r="AR607" s="373" t="n"/>
      <c r="AS607" s="373" t="n"/>
      <c r="AT607" s="373" t="n"/>
      <c r="AU607" s="373" t="n"/>
      <c r="AV607" s="373" t="n"/>
      <c r="AW607" s="373" t="n"/>
      <c r="AX607" s="373" t="n"/>
      <c r="AY607" s="373" t="n"/>
    </row>
    <row r="608" customFormat="1" s="38">
      <c r="AK608" s="373" t="n"/>
      <c r="AL608" s="373" t="n"/>
      <c r="AM608" s="373" t="n"/>
      <c r="AN608" s="373" t="n"/>
      <c r="AO608" s="373" t="n"/>
      <c r="AP608" s="373" t="n"/>
      <c r="AQ608" s="373" t="n"/>
      <c r="AR608" s="373" t="n"/>
      <c r="AS608" s="373" t="n"/>
      <c r="AT608" s="373" t="n"/>
      <c r="AU608" s="373" t="n"/>
      <c r="AV608" s="373" t="n"/>
      <c r="AW608" s="373" t="n"/>
      <c r="AX608" s="373" t="n"/>
      <c r="AY608" s="373" t="n"/>
    </row>
    <row r="609" customFormat="1" s="38">
      <c r="AK609" s="373" t="n"/>
      <c r="AL609" s="373" t="n"/>
      <c r="AM609" s="373" t="n"/>
      <c r="AN609" s="373" t="n"/>
      <c r="AO609" s="373" t="n"/>
      <c r="AP609" s="373" t="n"/>
      <c r="AQ609" s="373" t="n"/>
      <c r="AR609" s="373" t="n"/>
      <c r="AS609" s="373" t="n"/>
      <c r="AT609" s="373" t="n"/>
      <c r="AU609" s="373" t="n"/>
      <c r="AV609" s="373" t="n"/>
      <c r="AW609" s="373" t="n"/>
      <c r="AX609" s="373" t="n"/>
      <c r="AY609" s="373" t="n"/>
    </row>
    <row r="610" customFormat="1" s="38">
      <c r="AK610" s="373" t="n"/>
      <c r="AL610" s="373" t="n"/>
      <c r="AM610" s="373" t="n"/>
      <c r="AN610" s="373" t="n"/>
      <c r="AO610" s="373" t="n"/>
      <c r="AP610" s="373" t="n"/>
      <c r="AQ610" s="373" t="n"/>
      <c r="AR610" s="373" t="n"/>
      <c r="AS610" s="373" t="n"/>
      <c r="AT610" s="373" t="n"/>
      <c r="AU610" s="373" t="n"/>
      <c r="AV610" s="373" t="n"/>
      <c r="AW610" s="373" t="n"/>
      <c r="AX610" s="373" t="n"/>
      <c r="AY610" s="373" t="n"/>
    </row>
    <row r="611" customFormat="1" s="38">
      <c r="AK611" s="373" t="n"/>
      <c r="AL611" s="373" t="n"/>
      <c r="AM611" s="373" t="n"/>
      <c r="AN611" s="373" t="n"/>
      <c r="AO611" s="373" t="n"/>
      <c r="AP611" s="373" t="n"/>
      <c r="AQ611" s="373" t="n"/>
      <c r="AR611" s="373" t="n"/>
      <c r="AS611" s="373" t="n"/>
      <c r="AT611" s="373" t="n"/>
      <c r="AU611" s="373" t="n"/>
      <c r="AV611" s="373" t="n"/>
      <c r="AW611" s="373" t="n"/>
      <c r="AX611" s="373" t="n"/>
      <c r="AY611" s="373" t="n"/>
    </row>
    <row r="612" customFormat="1" s="38">
      <c r="AK612" s="373" t="n"/>
      <c r="AL612" s="373" t="n"/>
      <c r="AM612" s="373" t="n"/>
      <c r="AN612" s="373" t="n"/>
      <c r="AO612" s="373" t="n"/>
      <c r="AP612" s="373" t="n"/>
      <c r="AQ612" s="373" t="n"/>
      <c r="AR612" s="373" t="n"/>
      <c r="AS612" s="373" t="n"/>
      <c r="AT612" s="373" t="n"/>
      <c r="AU612" s="373" t="n"/>
      <c r="AV612" s="373" t="n"/>
      <c r="AW612" s="373" t="n"/>
      <c r="AX612" s="373" t="n"/>
      <c r="AY612" s="373" t="n"/>
    </row>
    <row r="613" customFormat="1" s="38">
      <c r="AK613" s="373" t="n"/>
      <c r="AL613" s="373" t="n"/>
      <c r="AM613" s="373" t="n"/>
      <c r="AN613" s="373" t="n"/>
      <c r="AO613" s="373" t="n"/>
      <c r="AP613" s="373" t="n"/>
      <c r="AQ613" s="373" t="n"/>
      <c r="AR613" s="373" t="n"/>
      <c r="AS613" s="373" t="n"/>
      <c r="AT613" s="373" t="n"/>
      <c r="AU613" s="373" t="n"/>
      <c r="AV613" s="373" t="n"/>
      <c r="AW613" s="373" t="n"/>
      <c r="AX613" s="373" t="n"/>
      <c r="AY613" s="373" t="n"/>
    </row>
    <row r="614" customFormat="1" s="38">
      <c r="AK614" s="373" t="n"/>
      <c r="AL614" s="373" t="n"/>
      <c r="AM614" s="373" t="n"/>
      <c r="AN614" s="373" t="n"/>
      <c r="AO614" s="373" t="n"/>
      <c r="AP614" s="373" t="n"/>
      <c r="AQ614" s="373" t="n"/>
      <c r="AR614" s="373" t="n"/>
      <c r="AS614" s="373" t="n"/>
      <c r="AT614" s="373" t="n"/>
      <c r="AU614" s="373" t="n"/>
      <c r="AV614" s="373" t="n"/>
      <c r="AW614" s="373" t="n"/>
      <c r="AX614" s="373" t="n"/>
      <c r="AY614" s="373" t="n"/>
    </row>
    <row r="615" customFormat="1" s="38">
      <c r="AK615" s="373" t="n"/>
      <c r="AL615" s="373" t="n"/>
      <c r="AM615" s="373" t="n"/>
      <c r="AN615" s="373" t="n"/>
      <c r="AO615" s="373" t="n"/>
      <c r="AP615" s="373" t="n"/>
      <c r="AQ615" s="373" t="n"/>
      <c r="AR615" s="373" t="n"/>
      <c r="AS615" s="373" t="n"/>
      <c r="AT615" s="373" t="n"/>
      <c r="AU615" s="373" t="n"/>
      <c r="AV615" s="373" t="n"/>
      <c r="AW615" s="373" t="n"/>
      <c r="AX615" s="373" t="n"/>
      <c r="AY615" s="373" t="n"/>
    </row>
    <row r="616" customFormat="1" s="38">
      <c r="AK616" s="373" t="n"/>
      <c r="AL616" s="373" t="n"/>
      <c r="AM616" s="373" t="n"/>
      <c r="AN616" s="373" t="n"/>
      <c r="AO616" s="373" t="n"/>
      <c r="AP616" s="373" t="n"/>
      <c r="AQ616" s="373" t="n"/>
      <c r="AR616" s="373" t="n"/>
      <c r="AS616" s="373" t="n"/>
      <c r="AT616" s="373" t="n"/>
      <c r="AU616" s="373" t="n"/>
      <c r="AV616" s="373" t="n"/>
      <c r="AW616" s="373" t="n"/>
      <c r="AX616" s="373" t="n"/>
      <c r="AY616" s="373" t="n"/>
    </row>
    <row r="617" customFormat="1" s="38">
      <c r="AK617" s="373" t="n"/>
      <c r="AL617" s="373" t="n"/>
      <c r="AM617" s="373" t="n"/>
      <c r="AN617" s="373" t="n"/>
      <c r="AO617" s="373" t="n"/>
      <c r="AP617" s="373" t="n"/>
      <c r="AQ617" s="373" t="n"/>
      <c r="AR617" s="373" t="n"/>
      <c r="AS617" s="373" t="n"/>
      <c r="AT617" s="373" t="n"/>
      <c r="AU617" s="373" t="n"/>
      <c r="AV617" s="373" t="n"/>
      <c r="AW617" s="373" t="n"/>
      <c r="AX617" s="373" t="n"/>
      <c r="AY617" s="373" t="n"/>
    </row>
    <row r="618" customFormat="1" s="38">
      <c r="AK618" s="373" t="n"/>
      <c r="AL618" s="373" t="n"/>
      <c r="AM618" s="373" t="n"/>
      <c r="AN618" s="373" t="n"/>
      <c r="AO618" s="373" t="n"/>
      <c r="AP618" s="373" t="n"/>
      <c r="AQ618" s="373" t="n"/>
      <c r="AR618" s="373" t="n"/>
      <c r="AS618" s="373" t="n"/>
      <c r="AT618" s="373" t="n"/>
      <c r="AU618" s="373" t="n"/>
      <c r="AV618" s="373" t="n"/>
      <c r="AW618" s="373" t="n"/>
      <c r="AX618" s="373" t="n"/>
      <c r="AY618" s="373" t="n"/>
    </row>
    <row r="619" customFormat="1" s="38">
      <c r="AK619" s="373" t="n"/>
      <c r="AL619" s="373" t="n"/>
      <c r="AM619" s="373" t="n"/>
      <c r="AN619" s="373" t="n"/>
      <c r="AO619" s="373" t="n"/>
      <c r="AP619" s="373" t="n"/>
      <c r="AQ619" s="373" t="n"/>
      <c r="AR619" s="373" t="n"/>
      <c r="AS619" s="373" t="n"/>
      <c r="AT619" s="373" t="n"/>
      <c r="AU619" s="373" t="n"/>
      <c r="AV619" s="373" t="n"/>
      <c r="AW619" s="373" t="n"/>
      <c r="AX619" s="373" t="n"/>
      <c r="AY619" s="373" t="n"/>
    </row>
    <row r="620" customFormat="1" s="38">
      <c r="AK620" s="373" t="n"/>
      <c r="AL620" s="373" t="n"/>
      <c r="AM620" s="373" t="n"/>
      <c r="AN620" s="373" t="n"/>
      <c r="AO620" s="373" t="n"/>
      <c r="AP620" s="373" t="n"/>
      <c r="AQ620" s="373" t="n"/>
      <c r="AR620" s="373" t="n"/>
      <c r="AS620" s="373" t="n"/>
      <c r="AT620" s="373" t="n"/>
      <c r="AU620" s="373" t="n"/>
      <c r="AV620" s="373" t="n"/>
      <c r="AW620" s="373" t="n"/>
      <c r="AX620" s="373" t="n"/>
      <c r="AY620" s="373" t="n"/>
    </row>
    <row r="621" customFormat="1" s="38">
      <c r="AK621" s="373" t="n"/>
      <c r="AL621" s="373" t="n"/>
      <c r="AM621" s="373" t="n"/>
      <c r="AN621" s="373" t="n"/>
      <c r="AO621" s="373" t="n"/>
      <c r="AP621" s="373" t="n"/>
      <c r="AQ621" s="373" t="n"/>
      <c r="AR621" s="373" t="n"/>
      <c r="AS621" s="373" t="n"/>
      <c r="AT621" s="373" t="n"/>
      <c r="AU621" s="373" t="n"/>
      <c r="AV621" s="373" t="n"/>
      <c r="AW621" s="373" t="n"/>
      <c r="AX621" s="373" t="n"/>
      <c r="AY621" s="373" t="n"/>
    </row>
    <row r="622" customFormat="1" s="38">
      <c r="AK622" s="373" t="n"/>
      <c r="AL622" s="373" t="n"/>
      <c r="AM622" s="373" t="n"/>
      <c r="AN622" s="373" t="n"/>
      <c r="AO622" s="373" t="n"/>
      <c r="AP622" s="373" t="n"/>
      <c r="AQ622" s="373" t="n"/>
      <c r="AR622" s="373" t="n"/>
      <c r="AS622" s="373" t="n"/>
      <c r="AT622" s="373" t="n"/>
      <c r="AU622" s="373" t="n"/>
      <c r="AV622" s="373" t="n"/>
      <c r="AW622" s="373" t="n"/>
      <c r="AX622" s="373" t="n"/>
      <c r="AY622" s="373" t="n"/>
    </row>
    <row r="623" customFormat="1" s="38">
      <c r="AK623" s="373" t="n"/>
      <c r="AL623" s="373" t="n"/>
      <c r="AM623" s="373" t="n"/>
      <c r="AN623" s="373" t="n"/>
      <c r="AO623" s="373" t="n"/>
      <c r="AP623" s="373" t="n"/>
      <c r="AQ623" s="373" t="n"/>
      <c r="AR623" s="373" t="n"/>
      <c r="AS623" s="373" t="n"/>
      <c r="AT623" s="373" t="n"/>
      <c r="AU623" s="373" t="n"/>
      <c r="AV623" s="373" t="n"/>
      <c r="AW623" s="373" t="n"/>
      <c r="AX623" s="373" t="n"/>
      <c r="AY623" s="373" t="n"/>
    </row>
    <row r="624" customFormat="1" s="38">
      <c r="AK624" s="373" t="n"/>
      <c r="AL624" s="373" t="n"/>
      <c r="AM624" s="373" t="n"/>
      <c r="AN624" s="373" t="n"/>
      <c r="AO624" s="373" t="n"/>
      <c r="AP624" s="373" t="n"/>
      <c r="AQ624" s="373" t="n"/>
      <c r="AR624" s="373" t="n"/>
      <c r="AS624" s="373" t="n"/>
      <c r="AT624" s="373" t="n"/>
      <c r="AU624" s="373" t="n"/>
      <c r="AV624" s="373" t="n"/>
      <c r="AW624" s="373" t="n"/>
      <c r="AX624" s="373" t="n"/>
      <c r="AY624" s="373" t="n"/>
    </row>
    <row r="625" customFormat="1" s="38">
      <c r="AK625" s="373" t="n"/>
      <c r="AL625" s="373" t="n"/>
      <c r="AM625" s="373" t="n"/>
      <c r="AN625" s="373" t="n"/>
      <c r="AO625" s="373" t="n"/>
      <c r="AP625" s="373" t="n"/>
      <c r="AQ625" s="373" t="n"/>
      <c r="AR625" s="373" t="n"/>
      <c r="AS625" s="373" t="n"/>
      <c r="AT625" s="373" t="n"/>
      <c r="AU625" s="373" t="n"/>
      <c r="AV625" s="373" t="n"/>
      <c r="AW625" s="373" t="n"/>
      <c r="AX625" s="373" t="n"/>
      <c r="AY625" s="373" t="n"/>
    </row>
    <row r="626" customFormat="1" s="38">
      <c r="AK626" s="373" t="n"/>
      <c r="AL626" s="373" t="n"/>
      <c r="AM626" s="373" t="n"/>
      <c r="AN626" s="373" t="n"/>
      <c r="AO626" s="373" t="n"/>
      <c r="AP626" s="373" t="n"/>
      <c r="AQ626" s="373" t="n"/>
      <c r="AR626" s="373" t="n"/>
      <c r="AS626" s="373" t="n"/>
      <c r="AT626" s="373" t="n"/>
      <c r="AU626" s="373" t="n"/>
      <c r="AV626" s="373" t="n"/>
      <c r="AW626" s="373" t="n"/>
      <c r="AX626" s="373" t="n"/>
      <c r="AY626" s="373" t="n"/>
    </row>
    <row r="627" customFormat="1" s="38">
      <c r="AK627" s="373" t="n"/>
      <c r="AL627" s="373" t="n"/>
      <c r="AM627" s="373" t="n"/>
      <c r="AN627" s="373" t="n"/>
      <c r="AO627" s="373" t="n"/>
      <c r="AP627" s="373" t="n"/>
      <c r="AQ627" s="373" t="n"/>
      <c r="AR627" s="373" t="n"/>
      <c r="AS627" s="373" t="n"/>
      <c r="AT627" s="373" t="n"/>
      <c r="AU627" s="373" t="n"/>
      <c r="AV627" s="373" t="n"/>
      <c r="AW627" s="373" t="n"/>
      <c r="AX627" s="373" t="n"/>
      <c r="AY627" s="373" t="n"/>
    </row>
    <row r="628" customFormat="1" s="38">
      <c r="AK628" s="373" t="n"/>
      <c r="AL628" s="373" t="n"/>
      <c r="AM628" s="373" t="n"/>
      <c r="AN628" s="373" t="n"/>
      <c r="AO628" s="373" t="n"/>
      <c r="AP628" s="373" t="n"/>
      <c r="AQ628" s="373" t="n"/>
      <c r="AR628" s="373" t="n"/>
      <c r="AS628" s="373" t="n"/>
      <c r="AT628" s="373" t="n"/>
      <c r="AU628" s="373" t="n"/>
      <c r="AV628" s="373" t="n"/>
      <c r="AW628" s="373" t="n"/>
      <c r="AX628" s="373" t="n"/>
      <c r="AY628" s="373" t="n"/>
    </row>
    <row r="629" customFormat="1" s="38">
      <c r="AK629" s="373" t="n"/>
      <c r="AL629" s="373" t="n"/>
      <c r="AM629" s="373" t="n"/>
      <c r="AN629" s="373" t="n"/>
      <c r="AO629" s="373" t="n"/>
      <c r="AP629" s="373" t="n"/>
      <c r="AQ629" s="373" t="n"/>
      <c r="AR629" s="373" t="n"/>
      <c r="AS629" s="373" t="n"/>
      <c r="AT629" s="373" t="n"/>
      <c r="AU629" s="373" t="n"/>
      <c r="AV629" s="373" t="n"/>
      <c r="AW629" s="373" t="n"/>
      <c r="AX629" s="373" t="n"/>
      <c r="AY629" s="373" t="n"/>
    </row>
    <row r="630" customFormat="1" s="38">
      <c r="AK630" s="373" t="n"/>
      <c r="AL630" s="373" t="n"/>
      <c r="AM630" s="373" t="n"/>
      <c r="AN630" s="373" t="n"/>
      <c r="AO630" s="373" t="n"/>
      <c r="AP630" s="373" t="n"/>
      <c r="AQ630" s="373" t="n"/>
      <c r="AR630" s="373" t="n"/>
      <c r="AS630" s="373" t="n"/>
      <c r="AT630" s="373" t="n"/>
      <c r="AU630" s="373" t="n"/>
      <c r="AV630" s="373" t="n"/>
      <c r="AW630" s="373" t="n"/>
      <c r="AX630" s="373" t="n"/>
      <c r="AY630" s="373" t="n"/>
    </row>
    <row r="631" customFormat="1" s="38">
      <c r="AK631" s="373" t="n"/>
      <c r="AL631" s="373" t="n"/>
      <c r="AM631" s="373" t="n"/>
      <c r="AN631" s="373" t="n"/>
      <c r="AO631" s="373" t="n"/>
      <c r="AP631" s="373" t="n"/>
      <c r="AQ631" s="373" t="n"/>
      <c r="AR631" s="373" t="n"/>
      <c r="AS631" s="373" t="n"/>
      <c r="AT631" s="373" t="n"/>
      <c r="AU631" s="373" t="n"/>
      <c r="AV631" s="373" t="n"/>
      <c r="AW631" s="373" t="n"/>
      <c r="AX631" s="373" t="n"/>
      <c r="AY631" s="373" t="n"/>
    </row>
    <row r="632" customFormat="1" s="38">
      <c r="AK632" s="373" t="n"/>
      <c r="AL632" s="373" t="n"/>
      <c r="AM632" s="373" t="n"/>
      <c r="AN632" s="373" t="n"/>
      <c r="AO632" s="373" t="n"/>
      <c r="AP632" s="373" t="n"/>
      <c r="AQ632" s="373" t="n"/>
      <c r="AR632" s="373" t="n"/>
      <c r="AS632" s="373" t="n"/>
      <c r="AT632" s="373" t="n"/>
      <c r="AU632" s="373" t="n"/>
      <c r="AV632" s="373" t="n"/>
      <c r="AW632" s="373" t="n"/>
      <c r="AX632" s="373" t="n"/>
      <c r="AY632" s="373" t="n"/>
    </row>
    <row r="633" customFormat="1" s="38">
      <c r="AK633" s="373" t="n"/>
      <c r="AL633" s="373" t="n"/>
      <c r="AM633" s="373" t="n"/>
      <c r="AN633" s="373" t="n"/>
      <c r="AO633" s="373" t="n"/>
      <c r="AP633" s="373" t="n"/>
      <c r="AQ633" s="373" t="n"/>
      <c r="AR633" s="373" t="n"/>
      <c r="AS633" s="373" t="n"/>
      <c r="AT633" s="373" t="n"/>
      <c r="AU633" s="373" t="n"/>
      <c r="AV633" s="373" t="n"/>
      <c r="AW633" s="373" t="n"/>
      <c r="AX633" s="373" t="n"/>
      <c r="AY633" s="373" t="n"/>
    </row>
    <row r="634" customFormat="1" s="38">
      <c r="AK634" s="373" t="n"/>
      <c r="AL634" s="373" t="n"/>
      <c r="AM634" s="373" t="n"/>
      <c r="AN634" s="373" t="n"/>
      <c r="AO634" s="373" t="n"/>
      <c r="AP634" s="373" t="n"/>
      <c r="AQ634" s="373" t="n"/>
      <c r="AR634" s="373" t="n"/>
      <c r="AS634" s="373" t="n"/>
      <c r="AT634" s="373" t="n"/>
      <c r="AU634" s="373" t="n"/>
      <c r="AV634" s="373" t="n"/>
      <c r="AW634" s="373" t="n"/>
      <c r="AX634" s="373" t="n"/>
      <c r="AY634" s="373" t="n"/>
    </row>
    <row r="635" customFormat="1" s="38">
      <c r="AK635" s="373" t="n"/>
      <c r="AL635" s="373" t="n"/>
      <c r="AM635" s="373" t="n"/>
      <c r="AN635" s="373" t="n"/>
      <c r="AO635" s="373" t="n"/>
      <c r="AP635" s="373" t="n"/>
      <c r="AQ635" s="373" t="n"/>
      <c r="AR635" s="373" t="n"/>
      <c r="AS635" s="373" t="n"/>
      <c r="AT635" s="373" t="n"/>
      <c r="AU635" s="373" t="n"/>
      <c r="AV635" s="373" t="n"/>
      <c r="AW635" s="373" t="n"/>
      <c r="AX635" s="373" t="n"/>
      <c r="AY635" s="373" t="n"/>
    </row>
    <row r="636" customFormat="1" s="38">
      <c r="AK636" s="373" t="n"/>
      <c r="AL636" s="373" t="n"/>
      <c r="AM636" s="373" t="n"/>
      <c r="AN636" s="373" t="n"/>
      <c r="AO636" s="373" t="n"/>
      <c r="AP636" s="373" t="n"/>
      <c r="AQ636" s="373" t="n"/>
      <c r="AR636" s="373" t="n"/>
      <c r="AS636" s="373" t="n"/>
      <c r="AT636" s="373" t="n"/>
      <c r="AU636" s="373" t="n"/>
      <c r="AV636" s="373" t="n"/>
      <c r="AW636" s="373" t="n"/>
      <c r="AX636" s="373" t="n"/>
      <c r="AY636" s="373" t="n"/>
    </row>
    <row r="637" customFormat="1" s="38">
      <c r="AK637" s="373" t="n"/>
      <c r="AL637" s="373" t="n"/>
      <c r="AM637" s="373" t="n"/>
      <c r="AN637" s="373" t="n"/>
      <c r="AO637" s="373" t="n"/>
      <c r="AP637" s="373" t="n"/>
      <c r="AQ637" s="373" t="n"/>
      <c r="AR637" s="373" t="n"/>
      <c r="AS637" s="373" t="n"/>
      <c r="AT637" s="373" t="n"/>
      <c r="AU637" s="373" t="n"/>
      <c r="AV637" s="373" t="n"/>
      <c r="AW637" s="373" t="n"/>
      <c r="AX637" s="373" t="n"/>
      <c r="AY637" s="373" t="n"/>
    </row>
    <row r="638" customFormat="1" s="38">
      <c r="AK638" s="373" t="n"/>
      <c r="AL638" s="373" t="n"/>
      <c r="AM638" s="373" t="n"/>
      <c r="AN638" s="373" t="n"/>
      <c r="AO638" s="373" t="n"/>
      <c r="AP638" s="373" t="n"/>
      <c r="AQ638" s="373" t="n"/>
      <c r="AR638" s="373" t="n"/>
      <c r="AS638" s="373" t="n"/>
      <c r="AT638" s="373" t="n"/>
      <c r="AU638" s="373" t="n"/>
      <c r="AV638" s="373" t="n"/>
      <c r="AW638" s="373" t="n"/>
      <c r="AX638" s="373" t="n"/>
      <c r="AY638" s="373" t="n"/>
    </row>
    <row r="639" customFormat="1" s="38">
      <c r="AK639" s="373" t="n"/>
      <c r="AL639" s="373" t="n"/>
      <c r="AM639" s="373" t="n"/>
      <c r="AN639" s="373" t="n"/>
      <c r="AO639" s="373" t="n"/>
      <c r="AP639" s="373" t="n"/>
      <c r="AQ639" s="373" t="n"/>
      <c r="AR639" s="373" t="n"/>
      <c r="AS639" s="373" t="n"/>
      <c r="AT639" s="373" t="n"/>
      <c r="AU639" s="373" t="n"/>
      <c r="AV639" s="373" t="n"/>
      <c r="AW639" s="373" t="n"/>
      <c r="AX639" s="373" t="n"/>
      <c r="AY639" s="373" t="n"/>
    </row>
    <row r="640" customFormat="1" s="38">
      <c r="AK640" s="373" t="n"/>
      <c r="AL640" s="373" t="n"/>
      <c r="AM640" s="373" t="n"/>
      <c r="AN640" s="373" t="n"/>
      <c r="AO640" s="373" t="n"/>
      <c r="AP640" s="373" t="n"/>
      <c r="AQ640" s="373" t="n"/>
      <c r="AR640" s="373" t="n"/>
      <c r="AS640" s="373" t="n"/>
      <c r="AT640" s="373" t="n"/>
      <c r="AU640" s="373" t="n"/>
      <c r="AV640" s="373" t="n"/>
      <c r="AW640" s="373" t="n"/>
      <c r="AX640" s="373" t="n"/>
      <c r="AY640" s="373" t="n"/>
    </row>
    <row r="641" customFormat="1" s="38">
      <c r="AK641" s="373" t="n"/>
      <c r="AL641" s="373" t="n"/>
      <c r="AM641" s="373" t="n"/>
      <c r="AN641" s="373" t="n"/>
      <c r="AO641" s="373" t="n"/>
      <c r="AP641" s="373" t="n"/>
      <c r="AQ641" s="373" t="n"/>
      <c r="AR641" s="373" t="n"/>
      <c r="AS641" s="373" t="n"/>
      <c r="AT641" s="373" t="n"/>
      <c r="AU641" s="373" t="n"/>
      <c r="AV641" s="373" t="n"/>
      <c r="AW641" s="373" t="n"/>
      <c r="AX641" s="373" t="n"/>
      <c r="AY641" s="373" t="n"/>
    </row>
    <row r="642" customFormat="1" s="38">
      <c r="AK642" s="373" t="n"/>
      <c r="AL642" s="373" t="n"/>
      <c r="AM642" s="373" t="n"/>
      <c r="AN642" s="373" t="n"/>
      <c r="AO642" s="373" t="n"/>
      <c r="AP642" s="373" t="n"/>
      <c r="AQ642" s="373" t="n"/>
      <c r="AR642" s="373" t="n"/>
      <c r="AS642" s="373" t="n"/>
      <c r="AT642" s="373" t="n"/>
      <c r="AU642" s="373" t="n"/>
      <c r="AV642" s="373" t="n"/>
      <c r="AW642" s="373" t="n"/>
      <c r="AX642" s="373" t="n"/>
      <c r="AY642" s="373" t="n"/>
    </row>
    <row r="643" customFormat="1" s="38">
      <c r="AK643" s="373" t="n"/>
      <c r="AL643" s="373" t="n"/>
      <c r="AM643" s="373" t="n"/>
      <c r="AN643" s="373" t="n"/>
      <c r="AO643" s="373" t="n"/>
      <c r="AP643" s="373" t="n"/>
      <c r="AQ643" s="373" t="n"/>
      <c r="AR643" s="373" t="n"/>
      <c r="AS643" s="373" t="n"/>
      <c r="AT643" s="373" t="n"/>
      <c r="AU643" s="373" t="n"/>
      <c r="AV643" s="373" t="n"/>
      <c r="AW643" s="373" t="n"/>
      <c r="AX643" s="373" t="n"/>
      <c r="AY643" s="373" t="n"/>
    </row>
    <row r="644" customFormat="1" s="38">
      <c r="AK644" s="373" t="n"/>
      <c r="AL644" s="373" t="n"/>
      <c r="AM644" s="373" t="n"/>
      <c r="AN644" s="373" t="n"/>
      <c r="AO644" s="373" t="n"/>
      <c r="AP644" s="373" t="n"/>
      <c r="AQ644" s="373" t="n"/>
      <c r="AR644" s="373" t="n"/>
      <c r="AS644" s="373" t="n"/>
      <c r="AT644" s="373" t="n"/>
      <c r="AU644" s="373" t="n"/>
      <c r="AV644" s="373" t="n"/>
      <c r="AW644" s="373" t="n"/>
      <c r="AX644" s="373" t="n"/>
      <c r="AY644" s="373" t="n"/>
    </row>
    <row r="645" customFormat="1" s="38">
      <c r="AK645" s="373" t="n"/>
      <c r="AL645" s="373" t="n"/>
      <c r="AM645" s="373" t="n"/>
      <c r="AN645" s="373" t="n"/>
      <c r="AO645" s="373" t="n"/>
      <c r="AP645" s="373" t="n"/>
      <c r="AQ645" s="373" t="n"/>
      <c r="AR645" s="373" t="n"/>
      <c r="AS645" s="373" t="n"/>
      <c r="AT645" s="373" t="n"/>
      <c r="AU645" s="373" t="n"/>
      <c r="AV645" s="373" t="n"/>
      <c r="AW645" s="373" t="n"/>
      <c r="AX645" s="373" t="n"/>
      <c r="AY645" s="373" t="n"/>
    </row>
    <row r="646" customFormat="1" s="38">
      <c r="AK646" s="373" t="n"/>
      <c r="AL646" s="373" t="n"/>
      <c r="AM646" s="373" t="n"/>
      <c r="AN646" s="373" t="n"/>
      <c r="AO646" s="373" t="n"/>
      <c r="AP646" s="373" t="n"/>
      <c r="AQ646" s="373" t="n"/>
      <c r="AR646" s="373" t="n"/>
      <c r="AS646" s="373" t="n"/>
      <c r="AT646" s="373" t="n"/>
      <c r="AU646" s="373" t="n"/>
      <c r="AV646" s="373" t="n"/>
      <c r="AW646" s="373" t="n"/>
      <c r="AX646" s="373" t="n"/>
      <c r="AY646" s="373" t="n"/>
    </row>
    <row r="647" customFormat="1" s="38">
      <c r="AK647" s="373" t="n"/>
      <c r="AL647" s="373" t="n"/>
      <c r="AM647" s="373" t="n"/>
      <c r="AN647" s="373" t="n"/>
      <c r="AO647" s="373" t="n"/>
      <c r="AP647" s="373" t="n"/>
      <c r="AQ647" s="373" t="n"/>
      <c r="AR647" s="373" t="n"/>
      <c r="AS647" s="373" t="n"/>
      <c r="AT647" s="373" t="n"/>
      <c r="AU647" s="373" t="n"/>
      <c r="AV647" s="373" t="n"/>
      <c r="AW647" s="373" t="n"/>
      <c r="AX647" s="373" t="n"/>
      <c r="AY647" s="373" t="n"/>
    </row>
    <row r="648" customFormat="1" s="38">
      <c r="AK648" s="373" t="n"/>
      <c r="AL648" s="373" t="n"/>
      <c r="AM648" s="373" t="n"/>
      <c r="AN648" s="373" t="n"/>
      <c r="AO648" s="373" t="n"/>
      <c r="AP648" s="373" t="n"/>
      <c r="AQ648" s="373" t="n"/>
      <c r="AR648" s="373" t="n"/>
      <c r="AS648" s="373" t="n"/>
      <c r="AT648" s="373" t="n"/>
      <c r="AU648" s="373" t="n"/>
      <c r="AV648" s="373" t="n"/>
      <c r="AW648" s="373" t="n"/>
      <c r="AX648" s="373" t="n"/>
      <c r="AY648" s="373" t="n"/>
    </row>
    <row r="649" customFormat="1" s="38">
      <c r="AK649" s="373" t="n"/>
      <c r="AL649" s="373" t="n"/>
      <c r="AM649" s="373" t="n"/>
      <c r="AN649" s="373" t="n"/>
      <c r="AO649" s="373" t="n"/>
      <c r="AP649" s="373" t="n"/>
      <c r="AQ649" s="373" t="n"/>
      <c r="AR649" s="373" t="n"/>
      <c r="AS649" s="373" t="n"/>
      <c r="AT649" s="373" t="n"/>
      <c r="AU649" s="373" t="n"/>
      <c r="AV649" s="373" t="n"/>
      <c r="AW649" s="373" t="n"/>
      <c r="AX649" s="373" t="n"/>
      <c r="AY649" s="373" t="n"/>
    </row>
    <row r="650" customFormat="1" s="38">
      <c r="AK650" s="373" t="n"/>
      <c r="AL650" s="373" t="n"/>
      <c r="AM650" s="373" t="n"/>
      <c r="AN650" s="373" t="n"/>
      <c r="AO650" s="373" t="n"/>
      <c r="AP650" s="373" t="n"/>
      <c r="AQ650" s="373" t="n"/>
      <c r="AR650" s="373" t="n"/>
      <c r="AS650" s="373" t="n"/>
      <c r="AT650" s="373" t="n"/>
      <c r="AU650" s="373" t="n"/>
      <c r="AV650" s="373" t="n"/>
      <c r="AW650" s="373" t="n"/>
      <c r="AX650" s="373" t="n"/>
      <c r="AY650" s="373" t="n"/>
    </row>
    <row r="651" customFormat="1" s="38">
      <c r="AK651" s="373" t="n"/>
      <c r="AL651" s="373" t="n"/>
      <c r="AM651" s="373" t="n"/>
      <c r="AN651" s="373" t="n"/>
      <c r="AO651" s="373" t="n"/>
      <c r="AP651" s="373" t="n"/>
      <c r="AQ651" s="373" t="n"/>
      <c r="AR651" s="373" t="n"/>
      <c r="AS651" s="373" t="n"/>
      <c r="AT651" s="373" t="n"/>
      <c r="AU651" s="373" t="n"/>
      <c r="AV651" s="373" t="n"/>
      <c r="AW651" s="373" t="n"/>
      <c r="AX651" s="373" t="n"/>
      <c r="AY651" s="373" t="n"/>
    </row>
    <row r="652" customFormat="1" s="38">
      <c r="AK652" s="373" t="n"/>
      <c r="AL652" s="373" t="n"/>
      <c r="AM652" s="373" t="n"/>
      <c r="AN652" s="373" t="n"/>
      <c r="AO652" s="373" t="n"/>
      <c r="AP652" s="373" t="n"/>
      <c r="AQ652" s="373" t="n"/>
      <c r="AR652" s="373" t="n"/>
      <c r="AS652" s="373" t="n"/>
      <c r="AT652" s="373" t="n"/>
      <c r="AU652" s="373" t="n"/>
      <c r="AV652" s="373" t="n"/>
      <c r="AW652" s="373" t="n"/>
      <c r="AX652" s="373" t="n"/>
      <c r="AY652" s="373" t="n"/>
    </row>
    <row r="653" customFormat="1" s="38">
      <c r="AK653" s="373" t="n"/>
      <c r="AL653" s="373" t="n"/>
      <c r="AM653" s="373" t="n"/>
      <c r="AN653" s="373" t="n"/>
      <c r="AO653" s="373" t="n"/>
      <c r="AP653" s="373" t="n"/>
      <c r="AQ653" s="373" t="n"/>
      <c r="AR653" s="373" t="n"/>
      <c r="AS653" s="373" t="n"/>
      <c r="AT653" s="373" t="n"/>
      <c r="AU653" s="373" t="n"/>
      <c r="AV653" s="373" t="n"/>
      <c r="AW653" s="373" t="n"/>
      <c r="AX653" s="373" t="n"/>
      <c r="AY653" s="373" t="n"/>
    </row>
    <row r="654" customFormat="1" s="38">
      <c r="AK654" s="373" t="n"/>
      <c r="AL654" s="373" t="n"/>
      <c r="AM654" s="373" t="n"/>
      <c r="AN654" s="373" t="n"/>
      <c r="AO654" s="373" t="n"/>
      <c r="AP654" s="373" t="n"/>
      <c r="AQ654" s="373" t="n"/>
      <c r="AR654" s="373" t="n"/>
      <c r="AS654" s="373" t="n"/>
      <c r="AT654" s="373" t="n"/>
      <c r="AU654" s="373" t="n"/>
      <c r="AV654" s="373" t="n"/>
      <c r="AW654" s="373" t="n"/>
      <c r="AX654" s="373" t="n"/>
      <c r="AY654" s="373" t="n"/>
    </row>
    <row r="655" customFormat="1" s="38">
      <c r="AK655" s="373" t="n"/>
      <c r="AL655" s="373" t="n"/>
      <c r="AM655" s="373" t="n"/>
      <c r="AN655" s="373" t="n"/>
      <c r="AO655" s="373" t="n"/>
      <c r="AP655" s="373" t="n"/>
      <c r="AQ655" s="373" t="n"/>
      <c r="AR655" s="373" t="n"/>
      <c r="AS655" s="373" t="n"/>
      <c r="AT655" s="373" t="n"/>
      <c r="AU655" s="373" t="n"/>
      <c r="AV655" s="373" t="n"/>
      <c r="AW655" s="373" t="n"/>
      <c r="AX655" s="373" t="n"/>
      <c r="AY655" s="373" t="n"/>
    </row>
    <row r="656" customFormat="1" s="38">
      <c r="AK656" s="373" t="n"/>
      <c r="AL656" s="373" t="n"/>
      <c r="AM656" s="373" t="n"/>
      <c r="AN656" s="373" t="n"/>
      <c r="AO656" s="373" t="n"/>
      <c r="AP656" s="373" t="n"/>
      <c r="AQ656" s="373" t="n"/>
      <c r="AR656" s="373" t="n"/>
      <c r="AS656" s="373" t="n"/>
      <c r="AT656" s="373" t="n"/>
      <c r="AU656" s="373" t="n"/>
      <c r="AV656" s="373" t="n"/>
      <c r="AW656" s="373" t="n"/>
      <c r="AX656" s="373" t="n"/>
      <c r="AY656" s="373" t="n"/>
    </row>
    <row r="657" customFormat="1" s="38">
      <c r="AK657" s="373" t="n"/>
      <c r="AL657" s="373" t="n"/>
      <c r="AM657" s="373" t="n"/>
      <c r="AN657" s="373" t="n"/>
      <c r="AO657" s="373" t="n"/>
      <c r="AP657" s="373" t="n"/>
      <c r="AQ657" s="373" t="n"/>
      <c r="AR657" s="373" t="n"/>
      <c r="AS657" s="373" t="n"/>
      <c r="AT657" s="373" t="n"/>
      <c r="AU657" s="373" t="n"/>
      <c r="AV657" s="373" t="n"/>
      <c r="AW657" s="373" t="n"/>
      <c r="AX657" s="373" t="n"/>
      <c r="AY657" s="373" t="n"/>
    </row>
    <row r="658" customFormat="1" s="38">
      <c r="AK658" s="373" t="n"/>
      <c r="AL658" s="373" t="n"/>
      <c r="AM658" s="373" t="n"/>
      <c r="AN658" s="373" t="n"/>
      <c r="AO658" s="373" t="n"/>
      <c r="AP658" s="373" t="n"/>
      <c r="AQ658" s="373" t="n"/>
      <c r="AR658" s="373" t="n"/>
      <c r="AS658" s="373" t="n"/>
      <c r="AT658" s="373" t="n"/>
      <c r="AU658" s="373" t="n"/>
      <c r="AV658" s="373" t="n"/>
      <c r="AW658" s="373" t="n"/>
      <c r="AX658" s="373" t="n"/>
      <c r="AY658" s="373" t="n"/>
    </row>
    <row r="659" customFormat="1" s="38">
      <c r="AK659" s="373" t="n"/>
      <c r="AL659" s="373" t="n"/>
      <c r="AM659" s="373" t="n"/>
      <c r="AN659" s="373" t="n"/>
      <c r="AO659" s="373" t="n"/>
      <c r="AP659" s="373" t="n"/>
      <c r="AQ659" s="373" t="n"/>
      <c r="AR659" s="373" t="n"/>
      <c r="AS659" s="373" t="n"/>
      <c r="AT659" s="373" t="n"/>
      <c r="AU659" s="373" t="n"/>
      <c r="AV659" s="373" t="n"/>
      <c r="AW659" s="373" t="n"/>
      <c r="AX659" s="373" t="n"/>
      <c r="AY659" s="373" t="n"/>
    </row>
    <row r="660" customFormat="1" s="38">
      <c r="AK660" s="373" t="n"/>
      <c r="AL660" s="373" t="n"/>
      <c r="AM660" s="373" t="n"/>
      <c r="AN660" s="373" t="n"/>
      <c r="AO660" s="373" t="n"/>
      <c r="AP660" s="373" t="n"/>
      <c r="AQ660" s="373" t="n"/>
      <c r="AR660" s="373" t="n"/>
      <c r="AS660" s="373" t="n"/>
      <c r="AT660" s="373" t="n"/>
      <c r="AU660" s="373" t="n"/>
      <c r="AV660" s="373" t="n"/>
      <c r="AW660" s="373" t="n"/>
      <c r="AX660" s="373" t="n"/>
      <c r="AY660" s="373" t="n"/>
    </row>
    <row r="661" customFormat="1" s="38">
      <c r="AK661" s="373" t="n"/>
      <c r="AL661" s="373" t="n"/>
      <c r="AM661" s="373" t="n"/>
      <c r="AN661" s="373" t="n"/>
      <c r="AO661" s="373" t="n"/>
      <c r="AP661" s="373" t="n"/>
      <c r="AQ661" s="373" t="n"/>
      <c r="AR661" s="373" t="n"/>
      <c r="AS661" s="373" t="n"/>
      <c r="AT661" s="373" t="n"/>
      <c r="AU661" s="373" t="n"/>
      <c r="AV661" s="373" t="n"/>
      <c r="AW661" s="373" t="n"/>
      <c r="AX661" s="373" t="n"/>
      <c r="AY661" s="373" t="n"/>
    </row>
    <row r="662" customFormat="1" s="38">
      <c r="AK662" s="373" t="n"/>
      <c r="AL662" s="373" t="n"/>
      <c r="AM662" s="373" t="n"/>
      <c r="AN662" s="373" t="n"/>
      <c r="AO662" s="373" t="n"/>
      <c r="AP662" s="373" t="n"/>
      <c r="AQ662" s="373" t="n"/>
      <c r="AR662" s="373" t="n"/>
      <c r="AS662" s="373" t="n"/>
      <c r="AT662" s="373" t="n"/>
      <c r="AU662" s="373" t="n"/>
      <c r="AV662" s="373" t="n"/>
      <c r="AW662" s="373" t="n"/>
      <c r="AX662" s="373" t="n"/>
      <c r="AY662" s="373" t="n"/>
    </row>
    <row r="663" customFormat="1" s="38">
      <c r="AK663" s="373" t="n"/>
      <c r="AL663" s="373" t="n"/>
      <c r="AM663" s="373" t="n"/>
      <c r="AN663" s="373" t="n"/>
      <c r="AO663" s="373" t="n"/>
      <c r="AP663" s="373" t="n"/>
      <c r="AQ663" s="373" t="n"/>
      <c r="AR663" s="373" t="n"/>
      <c r="AS663" s="373" t="n"/>
      <c r="AT663" s="373" t="n"/>
      <c r="AU663" s="373" t="n"/>
      <c r="AV663" s="373" t="n"/>
      <c r="AW663" s="373" t="n"/>
      <c r="AX663" s="373" t="n"/>
      <c r="AY663" s="373" t="n"/>
    </row>
    <row r="664" customFormat="1" s="38">
      <c r="AK664" s="373" t="n"/>
      <c r="AL664" s="373" t="n"/>
      <c r="AM664" s="373" t="n"/>
      <c r="AN664" s="373" t="n"/>
      <c r="AO664" s="373" t="n"/>
      <c r="AP664" s="373" t="n"/>
      <c r="AQ664" s="373" t="n"/>
      <c r="AR664" s="373" t="n"/>
      <c r="AS664" s="373" t="n"/>
      <c r="AT664" s="373" t="n"/>
      <c r="AU664" s="373" t="n"/>
      <c r="AV664" s="373" t="n"/>
      <c r="AW664" s="373" t="n"/>
      <c r="AX664" s="373" t="n"/>
      <c r="AY664" s="373" t="n"/>
    </row>
    <row r="665" customFormat="1" s="38">
      <c r="AK665" s="373" t="n"/>
      <c r="AL665" s="373" t="n"/>
      <c r="AM665" s="373" t="n"/>
      <c r="AN665" s="373" t="n"/>
      <c r="AO665" s="373" t="n"/>
      <c r="AP665" s="373" t="n"/>
      <c r="AQ665" s="373" t="n"/>
      <c r="AR665" s="373" t="n"/>
      <c r="AS665" s="373" t="n"/>
      <c r="AT665" s="373" t="n"/>
      <c r="AU665" s="373" t="n"/>
      <c r="AV665" s="373" t="n"/>
      <c r="AW665" s="373" t="n"/>
      <c r="AX665" s="373" t="n"/>
      <c r="AY665" s="373" t="n"/>
    </row>
    <row r="666" customFormat="1" s="38">
      <c r="AK666" s="373" t="n"/>
      <c r="AL666" s="373" t="n"/>
      <c r="AM666" s="373" t="n"/>
      <c r="AN666" s="373" t="n"/>
      <c r="AO666" s="373" t="n"/>
      <c r="AP666" s="373" t="n"/>
      <c r="AQ666" s="373" t="n"/>
      <c r="AR666" s="373" t="n"/>
      <c r="AS666" s="373" t="n"/>
      <c r="AT666" s="373" t="n"/>
      <c r="AU666" s="373" t="n"/>
      <c r="AV666" s="373" t="n"/>
      <c r="AW666" s="373" t="n"/>
      <c r="AX666" s="373" t="n"/>
      <c r="AY666" s="373" t="n"/>
    </row>
    <row r="667" customFormat="1" s="38">
      <c r="AK667" s="373" t="n"/>
      <c r="AL667" s="373" t="n"/>
      <c r="AM667" s="373" t="n"/>
      <c r="AN667" s="373" t="n"/>
      <c r="AO667" s="373" t="n"/>
      <c r="AP667" s="373" t="n"/>
      <c r="AQ667" s="373" t="n"/>
      <c r="AR667" s="373" t="n"/>
      <c r="AS667" s="373" t="n"/>
      <c r="AT667" s="373" t="n"/>
      <c r="AU667" s="373" t="n"/>
      <c r="AV667" s="373" t="n"/>
      <c r="AW667" s="373" t="n"/>
      <c r="AX667" s="373" t="n"/>
      <c r="AY667" s="373" t="n"/>
    </row>
    <row r="668" customFormat="1" s="38">
      <c r="AK668" s="373" t="n"/>
      <c r="AL668" s="373" t="n"/>
      <c r="AM668" s="373" t="n"/>
      <c r="AN668" s="373" t="n"/>
      <c r="AO668" s="373" t="n"/>
      <c r="AP668" s="373" t="n"/>
      <c r="AQ668" s="373" t="n"/>
      <c r="AR668" s="373" t="n"/>
      <c r="AS668" s="373" t="n"/>
      <c r="AT668" s="373" t="n"/>
      <c r="AU668" s="373" t="n"/>
      <c r="AV668" s="373" t="n"/>
      <c r="AW668" s="373" t="n"/>
      <c r="AX668" s="373" t="n"/>
      <c r="AY668" s="373" t="n"/>
    </row>
    <row r="669" customFormat="1" s="38">
      <c r="AK669" s="373" t="n"/>
      <c r="AL669" s="373" t="n"/>
      <c r="AM669" s="373" t="n"/>
      <c r="AN669" s="373" t="n"/>
      <c r="AO669" s="373" t="n"/>
      <c r="AP669" s="373" t="n"/>
      <c r="AQ669" s="373" t="n"/>
      <c r="AR669" s="373" t="n"/>
      <c r="AS669" s="373" t="n"/>
      <c r="AT669" s="373" t="n"/>
      <c r="AU669" s="373" t="n"/>
      <c r="AV669" s="373" t="n"/>
      <c r="AW669" s="373" t="n"/>
      <c r="AX669" s="373" t="n"/>
      <c r="AY669" s="373" t="n"/>
    </row>
    <row r="670" customFormat="1" s="38">
      <c r="AK670" s="373" t="n"/>
      <c r="AL670" s="373" t="n"/>
      <c r="AM670" s="373" t="n"/>
      <c r="AN670" s="373" t="n"/>
      <c r="AO670" s="373" t="n"/>
      <c r="AP670" s="373" t="n"/>
      <c r="AQ670" s="373" t="n"/>
      <c r="AR670" s="373" t="n"/>
      <c r="AS670" s="373" t="n"/>
      <c r="AT670" s="373" t="n"/>
      <c r="AU670" s="373" t="n"/>
      <c r="AV670" s="373" t="n"/>
      <c r="AW670" s="373" t="n"/>
      <c r="AX670" s="373" t="n"/>
      <c r="AY670" s="373" t="n"/>
    </row>
    <row r="671" customFormat="1" s="38">
      <c r="AK671" s="373" t="n"/>
      <c r="AL671" s="373" t="n"/>
      <c r="AM671" s="373" t="n"/>
      <c r="AN671" s="373" t="n"/>
      <c r="AO671" s="373" t="n"/>
      <c r="AP671" s="373" t="n"/>
      <c r="AQ671" s="373" t="n"/>
      <c r="AR671" s="373" t="n"/>
      <c r="AS671" s="373" t="n"/>
      <c r="AT671" s="373" t="n"/>
      <c r="AU671" s="373" t="n"/>
      <c r="AV671" s="373" t="n"/>
      <c r="AW671" s="373" t="n"/>
      <c r="AX671" s="373" t="n"/>
      <c r="AY671" s="373" t="n"/>
    </row>
    <row r="672" customFormat="1" s="38">
      <c r="AK672" s="373" t="n"/>
      <c r="AL672" s="373" t="n"/>
      <c r="AM672" s="373" t="n"/>
      <c r="AN672" s="373" t="n"/>
      <c r="AO672" s="373" t="n"/>
      <c r="AP672" s="373" t="n"/>
      <c r="AQ672" s="373" t="n"/>
      <c r="AR672" s="373" t="n"/>
      <c r="AS672" s="373" t="n"/>
      <c r="AT672" s="373" t="n"/>
      <c r="AU672" s="373" t="n"/>
      <c r="AV672" s="373" t="n"/>
      <c r="AW672" s="373" t="n"/>
      <c r="AX672" s="373" t="n"/>
      <c r="AY672" s="373" t="n"/>
    </row>
    <row r="673" customFormat="1" s="38">
      <c r="AK673" s="373" t="n"/>
      <c r="AL673" s="373" t="n"/>
      <c r="AM673" s="373" t="n"/>
      <c r="AN673" s="373" t="n"/>
      <c r="AO673" s="373" t="n"/>
      <c r="AP673" s="373" t="n"/>
      <c r="AQ673" s="373" t="n"/>
      <c r="AR673" s="373" t="n"/>
      <c r="AS673" s="373" t="n"/>
      <c r="AT673" s="373" t="n"/>
      <c r="AU673" s="373" t="n"/>
      <c r="AV673" s="373" t="n"/>
      <c r="AW673" s="373" t="n"/>
      <c r="AX673" s="373" t="n"/>
      <c r="AY673" s="373" t="n"/>
    </row>
    <row r="674" customFormat="1" s="38">
      <c r="AK674" s="373" t="n"/>
      <c r="AL674" s="373" t="n"/>
      <c r="AM674" s="373" t="n"/>
      <c r="AN674" s="373" t="n"/>
      <c r="AO674" s="373" t="n"/>
      <c r="AP674" s="373" t="n"/>
      <c r="AQ674" s="373" t="n"/>
      <c r="AR674" s="373" t="n"/>
      <c r="AS674" s="373" t="n"/>
      <c r="AT674" s="373" t="n"/>
      <c r="AU674" s="373" t="n"/>
      <c r="AV674" s="373" t="n"/>
      <c r="AW674" s="373" t="n"/>
      <c r="AX674" s="373" t="n"/>
      <c r="AY674" s="373" t="n"/>
    </row>
    <row r="675" customFormat="1" s="38">
      <c r="AK675" s="373" t="n"/>
      <c r="AL675" s="373" t="n"/>
      <c r="AM675" s="373" t="n"/>
      <c r="AN675" s="373" t="n"/>
      <c r="AO675" s="373" t="n"/>
      <c r="AP675" s="373" t="n"/>
      <c r="AQ675" s="373" t="n"/>
      <c r="AR675" s="373" t="n"/>
      <c r="AS675" s="373" t="n"/>
      <c r="AT675" s="373" t="n"/>
      <c r="AU675" s="373" t="n"/>
      <c r="AV675" s="373" t="n"/>
      <c r="AW675" s="373" t="n"/>
      <c r="AX675" s="373" t="n"/>
      <c r="AY675" s="373" t="n"/>
    </row>
    <row r="676" customFormat="1" s="38">
      <c r="AK676" s="373" t="n"/>
      <c r="AL676" s="373" t="n"/>
      <c r="AM676" s="373" t="n"/>
      <c r="AN676" s="373" t="n"/>
      <c r="AO676" s="373" t="n"/>
      <c r="AP676" s="373" t="n"/>
      <c r="AQ676" s="373" t="n"/>
      <c r="AR676" s="373" t="n"/>
      <c r="AS676" s="373" t="n"/>
      <c r="AT676" s="373" t="n"/>
      <c r="AU676" s="373" t="n"/>
      <c r="AV676" s="373" t="n"/>
      <c r="AW676" s="373" t="n"/>
      <c r="AX676" s="373" t="n"/>
      <c r="AY676" s="373" t="n"/>
    </row>
    <row r="1048546">
      <c r="D1048546" s="399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5"/>
</worksheet>
</file>

<file path=xl/worksheets/sheet24.xml><?xml version="1.0" encoding="utf-8"?>
<worksheet xmlns="http://schemas.openxmlformats.org/spreadsheetml/2006/main">
  <sheetPr codeName="Sheet21">
    <outlinePr summaryBelow="1" summaryRight="1"/>
    <pageSetUpPr/>
  </sheetPr>
  <dimension ref="A1:BQ1999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286" min="37" max="37"/>
    <col width="9.140625" customWidth="1" style="286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286" t="n"/>
      <c r="AL1" s="286" t="n"/>
      <c r="AM1" s="286" t="n"/>
      <c r="AN1" s="286" t="n"/>
      <c r="AO1" s="286" t="n"/>
      <c r="AP1" s="286" t="n"/>
      <c r="AQ1" s="286" t="n"/>
      <c r="AR1" s="286" t="n"/>
      <c r="AS1" s="286" t="n"/>
      <c r="AT1" s="286" t="n"/>
      <c r="AU1" s="286" t="n"/>
      <c r="AV1" s="286" t="n"/>
      <c r="AW1" s="286" t="n"/>
      <c r="AX1" s="286" t="n"/>
      <c r="AY1" s="286" t="n"/>
    </row>
    <row r="2" ht="22.9" customHeight="1">
      <c r="A2" s="145" t="inlineStr">
        <is>
          <t>Client:</t>
        </is>
      </c>
      <c r="B2" s="1009">
        <f>INTRO!C2</f>
        <v/>
      </c>
      <c r="C2" s="1197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135" t="inlineStr">
        <is>
          <t>Brand:</t>
        </is>
      </c>
      <c r="B3" s="1011">
        <f>INTRO!C3</f>
        <v/>
      </c>
      <c r="C3" s="1198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286" t="n"/>
      <c r="AL4" s="286" t="n"/>
      <c r="AM4" s="286" t="n"/>
      <c r="AN4" s="286" t="n"/>
      <c r="AO4" s="286" t="n"/>
      <c r="AP4" s="286" t="n"/>
      <c r="AQ4" s="286" t="n"/>
      <c r="AR4" s="286" t="n"/>
      <c r="AS4" s="286" t="n"/>
      <c r="AT4" s="286" t="n"/>
      <c r="AU4" s="286" t="n"/>
      <c r="AV4" s="286" t="n"/>
      <c r="AW4" s="286" t="n"/>
      <c r="AX4" s="286" t="n"/>
      <c r="AY4" s="286" t="n"/>
    </row>
    <row r="5" ht="21.75" customHeight="1" thickBot="1">
      <c r="A5" s="147" t="inlineStr">
        <is>
          <t>Campaign duration</t>
        </is>
      </c>
      <c r="B5" s="146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286" t="n"/>
      <c r="AL8" s="286" t="n"/>
      <c r="AM8" s="286" t="n"/>
      <c r="AN8" s="286" t="n"/>
      <c r="AO8" s="286" t="n"/>
      <c r="AP8" s="286" t="n"/>
      <c r="AQ8" s="286" t="n"/>
      <c r="AR8" s="286" t="n"/>
      <c r="AS8" s="286" t="n"/>
      <c r="AT8" s="286" t="n"/>
      <c r="AU8" s="286" t="n"/>
      <c r="AV8" s="286" t="n"/>
      <c r="AW8" s="286" t="n"/>
      <c r="AX8" s="286" t="n"/>
      <c r="AY8" s="286" t="n"/>
    </row>
    <row r="9" ht="19.9" customFormat="1" customHeight="1" s="38" thickBot="1">
      <c r="D9" s="289" t="n"/>
      <c r="AK9" s="286" t="n"/>
      <c r="AL9" s="286" t="n"/>
      <c r="AM9" s="286" t="n"/>
      <c r="AN9" s="286" t="n"/>
      <c r="AO9" s="286" t="n"/>
      <c r="AP9" s="286" t="n"/>
      <c r="AQ9" s="286" t="n"/>
      <c r="AR9" s="286" t="n"/>
      <c r="AS9" s="286" t="n"/>
      <c r="AT9" s="286" t="n"/>
      <c r="AU9" s="286" t="n"/>
      <c r="AV9" s="286" t="n"/>
      <c r="AW9" s="286" t="n"/>
      <c r="AX9" s="286" t="n"/>
      <c r="AY9" s="286" t="n"/>
    </row>
    <row r="10">
      <c r="A10" s="361" t="inlineStr">
        <is>
          <t>Spot name</t>
        </is>
      </c>
      <c r="B10" s="362" t="inlineStr">
        <is>
          <t>Lenght</t>
        </is>
      </c>
      <c r="C10" s="363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290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286" t="n"/>
      <c r="AL26" s="286" t="n"/>
      <c r="AM26" s="286" t="n"/>
      <c r="AN26" s="286" t="n"/>
      <c r="AO26" s="286" t="n"/>
      <c r="AP26" s="286" t="n"/>
      <c r="AQ26" s="286" t="n"/>
      <c r="AR26" s="286" t="n"/>
      <c r="AS26" s="286" t="n"/>
      <c r="AT26" s="286" t="n"/>
      <c r="AU26" s="286" t="n"/>
      <c r="AV26" s="286" t="n"/>
      <c r="AW26" s="286" t="n"/>
      <c r="AX26" s="286" t="n"/>
      <c r="AY26" s="286" t="n"/>
    </row>
    <row r="27" ht="18" customFormat="1" customHeight="1" s="38" thickBot="1">
      <c r="AK27" s="286" t="n"/>
      <c r="AL27" s="286" t="n"/>
      <c r="AM27" s="286" t="n"/>
      <c r="AN27" s="286" t="n"/>
      <c r="AO27" s="286" t="n"/>
      <c r="AP27" s="286" t="n"/>
      <c r="AQ27" s="286" t="n"/>
      <c r="AR27" s="286" t="n"/>
      <c r="AS27" s="286" t="n"/>
      <c r="AT27" s="286" t="n"/>
      <c r="AU27" s="286" t="n"/>
      <c r="AV27" s="286" t="n"/>
      <c r="AW27" s="286" t="n"/>
      <c r="AX27" s="286" t="n"/>
      <c r="AY27" s="286" t="n"/>
    </row>
    <row r="28" ht="26.25" customHeight="1" thickBot="1">
      <c r="A28" s="1013" t="inlineStr">
        <is>
          <t>Viasat Kino</t>
        </is>
      </c>
      <c r="B28" s="1113" t="n"/>
      <c r="C28" s="1113" t="n"/>
      <c r="D28" s="1113" t="n"/>
      <c r="E28" s="1199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007" t="inlineStr">
        <is>
          <t># Of
Spots A</t>
        </is>
      </c>
      <c r="AL28" s="1007" t="inlineStr">
        <is>
          <t># Of
Spots B</t>
        </is>
      </c>
      <c r="AM28" s="1007" t="inlineStr">
        <is>
          <t># Of
Spots C</t>
        </is>
      </c>
      <c r="AN28" s="1007" t="inlineStr">
        <is>
          <t># Of
Spots D</t>
        </is>
      </c>
      <c r="AO28" s="1007" t="inlineStr">
        <is>
          <t># Of
Spots E</t>
        </is>
      </c>
      <c r="AP28" s="1007" t="inlineStr">
        <is>
          <t># Of
Spots F</t>
        </is>
      </c>
      <c r="AQ28" s="1007" t="inlineStr">
        <is>
          <t># Of
Spots G</t>
        </is>
      </c>
      <c r="AR28" s="1007" t="inlineStr">
        <is>
          <t># Of
Spots H</t>
        </is>
      </c>
      <c r="AS28" s="1007" t="inlineStr">
        <is>
          <t># Of
Spots I</t>
        </is>
      </c>
      <c r="AT28" s="1007" t="inlineStr">
        <is>
          <t># Of
Spots J</t>
        </is>
      </c>
      <c r="AU28" s="1007" t="inlineStr">
        <is>
          <t># Of
Spots K</t>
        </is>
      </c>
      <c r="AV28" s="1007" t="inlineStr">
        <is>
          <t># Of
Spots L</t>
        </is>
      </c>
      <c r="AW28" s="1007" t="inlineStr">
        <is>
          <t># Of
Spots M</t>
        </is>
      </c>
      <c r="AX28" s="1007" t="inlineStr">
        <is>
          <t># Of
Spots N</t>
        </is>
      </c>
      <c r="AY28" s="1007" t="inlineStr">
        <is>
          <t># Of
Spots O</t>
        </is>
      </c>
      <c r="BA28" s="1022" t="inlineStr">
        <is>
          <t>NPT</t>
        </is>
      </c>
      <c r="BB28" s="1023" t="inlineStr">
        <is>
          <t>PT</t>
        </is>
      </c>
      <c r="BC28" s="1021" t="inlineStr">
        <is>
          <t>A</t>
        </is>
      </c>
      <c r="BD28" s="1021" t="inlineStr">
        <is>
          <t>B</t>
        </is>
      </c>
      <c r="BE28" s="1021" t="inlineStr">
        <is>
          <t>C</t>
        </is>
      </c>
      <c r="BF28" s="1021" t="inlineStr">
        <is>
          <t>D</t>
        </is>
      </c>
      <c r="BG28" s="1021" t="inlineStr">
        <is>
          <t>E</t>
        </is>
      </c>
      <c r="BH28" s="1021" t="inlineStr">
        <is>
          <t>F</t>
        </is>
      </c>
      <c r="BI28" s="1021" t="inlineStr">
        <is>
          <t>G</t>
        </is>
      </c>
      <c r="BJ28" s="1021" t="inlineStr">
        <is>
          <t>H</t>
        </is>
      </c>
      <c r="BK28" s="1021" t="inlineStr">
        <is>
          <t>I</t>
        </is>
      </c>
      <c r="BL28" s="1021" t="inlineStr">
        <is>
          <t>J</t>
        </is>
      </c>
      <c r="BM28" s="1021" t="inlineStr">
        <is>
          <t>K</t>
        </is>
      </c>
      <c r="BN28" s="1021" t="inlineStr">
        <is>
          <t>L</t>
        </is>
      </c>
      <c r="BO28" s="1021" t="inlineStr">
        <is>
          <t>M</t>
        </is>
      </c>
      <c r="BP28" s="1021" t="inlineStr">
        <is>
          <t>N</t>
        </is>
      </c>
      <c r="BQ28" s="102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64" t="inlineStr">
        <is>
          <t>Program Name</t>
        </is>
      </c>
      <c r="B32" s="365" t="inlineStr">
        <is>
          <t>Start</t>
        </is>
      </c>
      <c r="C32" s="366" t="inlineStr">
        <is>
          <t>Day Part</t>
        </is>
      </c>
      <c r="D32" s="367" t="inlineStr">
        <is>
          <t>Day</t>
        </is>
      </c>
      <c r="AI32" s="34" t="n"/>
      <c r="AJ32" s="38" t="n"/>
      <c r="AK32" s="368" t="n"/>
      <c r="AL32" s="369" t="n"/>
      <c r="AM32" s="369" t="n"/>
      <c r="AN32" s="369" t="n"/>
      <c r="AO32" s="369" t="n"/>
      <c r="AP32" s="369" t="n"/>
      <c r="AQ32" s="369" t="n"/>
      <c r="AR32" s="369" t="n"/>
      <c r="AS32" s="369" t="n"/>
      <c r="AT32" s="369" t="n"/>
      <c r="AU32" s="369" t="n"/>
      <c r="AV32" s="369" t="n"/>
      <c r="AW32" s="369" t="n"/>
      <c r="AX32" s="369" t="n"/>
      <c r="AY32" s="369" t="n"/>
      <c r="BA32" s="370" t="n"/>
      <c r="BB32" s="370" t="n"/>
      <c r="BC32" s="371" t="n"/>
      <c r="BD32" s="371" t="n"/>
      <c r="BE32" s="371" t="n"/>
      <c r="BF32" s="371" t="n"/>
      <c r="BG32" s="371" t="n"/>
      <c r="BH32" s="371" t="n"/>
      <c r="BI32" s="371" t="n"/>
      <c r="BJ32" s="371" t="n"/>
      <c r="BK32" s="371" t="n"/>
      <c r="BL32" s="371" t="n"/>
      <c r="BM32" s="371" t="n"/>
      <c r="BN32" s="371" t="n"/>
      <c r="BO32" s="371" t="n"/>
      <c r="BP32" s="371" t="n"/>
      <c r="BQ32" s="371" t="n"/>
    </row>
    <row r="33" ht="21" customHeight="1" thickBot="1">
      <c r="A33" s="372" t="inlineStr">
        <is>
          <t>CB002</t>
        </is>
      </c>
      <c r="B33" s="300" t="inlineStr">
        <is>
          <t>07:00</t>
        </is>
      </c>
      <c r="C33" s="249" t="inlineStr">
        <is>
          <t>NPT</t>
        </is>
      </c>
      <c r="D33" s="301" t="inlineStr">
        <is>
          <t>Mon-Sun</t>
        </is>
      </c>
      <c r="E33" s="1088" t="n"/>
      <c r="F33" s="1086" t="n"/>
      <c r="G33" s="1088" t="n"/>
      <c r="H33" s="1086" t="n"/>
      <c r="I33" s="1088" t="n"/>
      <c r="J33" s="1088" t="n"/>
      <c r="K33" s="1099" t="n"/>
      <c r="L33" s="1088" t="n"/>
      <c r="M33" s="1088" t="n"/>
      <c r="N33" s="1086" t="n"/>
      <c r="O33" s="1086" t="n"/>
      <c r="P33" s="1088" t="n"/>
      <c r="Q33" s="1099" t="n"/>
      <c r="R33" s="1099" t="n"/>
      <c r="S33" s="1086" t="n"/>
      <c r="T33" s="1088" t="n"/>
      <c r="U33" s="1086" t="n"/>
      <c r="V33" s="1086" t="n"/>
      <c r="W33" s="1086" t="n"/>
      <c r="X33" s="1088" t="n"/>
      <c r="Y33" s="1088" t="n"/>
      <c r="Z33" s="1086" t="n"/>
      <c r="AA33" s="1086" t="n"/>
      <c r="AB33" s="1086" t="n"/>
      <c r="AC33" s="1086" t="n"/>
      <c r="AD33" s="1088" t="n"/>
      <c r="AE33" s="1099" t="n"/>
      <c r="AF33" s="1088" t="n"/>
      <c r="AG33" s="1088" t="n"/>
      <c r="AH33" s="1088" t="n"/>
      <c r="AI33" s="34">
        <f>COUNTA(E33:AH33)</f>
        <v/>
      </c>
      <c r="AK33" s="354">
        <f>+COUNTIF(E33:AH33,"*"&amp;"A"&amp;"*")</f>
        <v/>
      </c>
      <c r="AL33" s="304">
        <f>+COUNTIF(E33:AH33,"*"&amp;"B"&amp;"*")</f>
        <v/>
      </c>
      <c r="AM33" s="304">
        <f>+COUNTIF(E33:AH33,"*"&amp;"C"&amp;"*")</f>
        <v/>
      </c>
      <c r="AN33" s="304">
        <f>+COUNTIF(E33:AH33,"*"&amp;"D"&amp;"*")</f>
        <v/>
      </c>
      <c r="AO33" s="304">
        <f>+COUNTIF(E33:AH33,"*"&amp;"E"&amp;"*")</f>
        <v/>
      </c>
      <c r="AP33" s="304">
        <f>+COUNTIF(E33:AH33,"*"&amp;"F"&amp;"*")</f>
        <v/>
      </c>
      <c r="AQ33" s="304">
        <f>+COUNTIF(E33:AH33,"*"&amp;"G"&amp;"*")</f>
        <v/>
      </c>
      <c r="AR33" s="304">
        <f>+COUNTIF(E33:AH33,"*"&amp;"H"&amp;"*")</f>
        <v/>
      </c>
      <c r="AS33" s="304">
        <f>+COUNTIF(E33:AH33,"*"&amp;"I"&amp;"*")</f>
        <v/>
      </c>
      <c r="AT33" s="304">
        <f>+COUNTIF(E33:AH33,"*"&amp;"J"&amp;"*")</f>
        <v/>
      </c>
      <c r="AU33" s="304">
        <f>+COUNTIF(E33:AH33,"*"&amp;"K"&amp;"*")</f>
        <v/>
      </c>
      <c r="AV33" s="304">
        <f>+COUNTIF(E33:AH33,"*"&amp;"L"&amp;"*")</f>
        <v/>
      </c>
      <c r="AW33" s="304">
        <f>+COUNTIF(E33:AH33,"*"&amp;"M"&amp;"*")</f>
        <v/>
      </c>
      <c r="AX33" s="304">
        <f>+COUNTIF(E33:AH33,"*"&amp;"N"&amp;"*")</f>
        <v/>
      </c>
      <c r="AY33" s="304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41">
        <f>AY33*$B$25</f>
        <v/>
      </c>
    </row>
    <row r="34" ht="21" customHeight="1" thickBot="1">
      <c r="A34" s="372" t="inlineStr">
        <is>
          <t>CB002</t>
        </is>
      </c>
      <c r="B34" s="300" t="inlineStr">
        <is>
          <t>07:15</t>
        </is>
      </c>
      <c r="C34" s="249" t="inlineStr">
        <is>
          <t>NPT</t>
        </is>
      </c>
      <c r="D34" s="301" t="inlineStr">
        <is>
          <t>Mon-Sun</t>
        </is>
      </c>
      <c r="E34" s="1086" t="n"/>
      <c r="F34" s="1088" t="n"/>
      <c r="G34" s="1086" t="n"/>
      <c r="H34" s="1088" t="n"/>
      <c r="I34" s="1086" t="n"/>
      <c r="J34" s="1099" t="n"/>
      <c r="K34" s="1088" t="n"/>
      <c r="L34" s="1086" t="n"/>
      <c r="M34" s="1086" t="n"/>
      <c r="N34" s="1088" t="n"/>
      <c r="O34" s="1088" t="n"/>
      <c r="P34" s="1086" t="n"/>
      <c r="Q34" s="1088" t="n"/>
      <c r="R34" s="1088" t="n"/>
      <c r="S34" s="1088" t="n"/>
      <c r="T34" s="1086" t="n"/>
      <c r="U34" s="1088" t="n"/>
      <c r="V34" s="1088" t="n"/>
      <c r="W34" s="1088" t="n"/>
      <c r="X34" s="1099" t="n"/>
      <c r="Y34" s="1099" t="n"/>
      <c r="Z34" s="1088" t="n"/>
      <c r="AA34" s="1088" t="n"/>
      <c r="AB34" s="1086" t="n"/>
      <c r="AC34" s="1088" t="n"/>
      <c r="AD34" s="1086" t="n"/>
      <c r="AE34" s="1088" t="n"/>
      <c r="AF34" s="1099" t="n"/>
      <c r="AG34" s="1086" t="n"/>
      <c r="AH34" s="1086" t="n"/>
      <c r="AI34" s="34">
        <f>COUNTA(E34:AH34)</f>
        <v/>
      </c>
      <c r="AK34" s="354">
        <f>+COUNTIF(E34:AH34,"*"&amp;"A"&amp;"*")</f>
        <v/>
      </c>
      <c r="AL34" s="304">
        <f>+COUNTIF(E34:AH34,"*"&amp;"B"&amp;"*")</f>
        <v/>
      </c>
      <c r="AM34" s="304">
        <f>+COUNTIF(E34:AH34,"*"&amp;"C"&amp;"*")</f>
        <v/>
      </c>
      <c r="AN34" s="304">
        <f>+COUNTIF(E34:AH34,"*"&amp;"D"&amp;"*")</f>
        <v/>
      </c>
      <c r="AO34" s="304">
        <f>+COUNTIF(E34:AH34,"*"&amp;"E"&amp;"*")</f>
        <v/>
      </c>
      <c r="AP34" s="304">
        <f>+COUNTIF(E34:AH34,"*"&amp;"F"&amp;"*")</f>
        <v/>
      </c>
      <c r="AQ34" s="304">
        <f>+COUNTIF(E34:AH34,"*"&amp;"G"&amp;"*")</f>
        <v/>
      </c>
      <c r="AR34" s="304">
        <f>+COUNTIF(E34:AH34,"*"&amp;"H"&amp;"*")</f>
        <v/>
      </c>
      <c r="AS34" s="304">
        <f>+COUNTIF(E34:AH34,"*"&amp;"I"&amp;"*")</f>
        <v/>
      </c>
      <c r="AT34" s="304">
        <f>+COUNTIF(E34:AH34,"*"&amp;"J"&amp;"*")</f>
        <v/>
      </c>
      <c r="AU34" s="304">
        <f>+COUNTIF(E34:AH34,"*"&amp;"K"&amp;"*")</f>
        <v/>
      </c>
      <c r="AV34" s="304">
        <f>+COUNTIF(E34:AH34,"*"&amp;"L"&amp;"*")</f>
        <v/>
      </c>
      <c r="AW34" s="304">
        <f>+COUNTIF(E34:AH34,"*"&amp;"M"&amp;"*")</f>
        <v/>
      </c>
      <c r="AX34" s="304">
        <f>+COUNTIF(E34:AH34,"*"&amp;"N"&amp;"*")</f>
        <v/>
      </c>
      <c r="AY34" s="304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41">
        <f>AY34*$B$25</f>
        <v/>
      </c>
    </row>
    <row r="35" ht="21" customHeight="1" thickBot="1">
      <c r="A35" s="372" t="inlineStr">
        <is>
          <t>CB003</t>
        </is>
      </c>
      <c r="B35" s="300" t="inlineStr">
        <is>
          <t>07:30</t>
        </is>
      </c>
      <c r="C35" s="249" t="inlineStr">
        <is>
          <t>NPT</t>
        </is>
      </c>
      <c r="D35" s="301" t="inlineStr">
        <is>
          <t>Mon-Sun</t>
        </is>
      </c>
      <c r="E35" s="1088" t="n"/>
      <c r="F35" s="1086" t="n"/>
      <c r="G35" s="1088" t="n"/>
      <c r="H35" s="1086" t="n"/>
      <c r="I35" s="1088" t="n"/>
      <c r="J35" s="1088" t="n"/>
      <c r="K35" s="1099" t="n"/>
      <c r="L35" s="1088" t="n"/>
      <c r="M35" s="1088" t="n"/>
      <c r="N35" s="1086" t="n"/>
      <c r="O35" s="1086" t="n"/>
      <c r="P35" s="1086" t="n"/>
      <c r="Q35" s="1099" t="n"/>
      <c r="R35" s="1088" t="n"/>
      <c r="S35" s="1086" t="n"/>
      <c r="T35" s="1088" t="n"/>
      <c r="U35" s="1086" t="n"/>
      <c r="V35" s="1086" t="n"/>
      <c r="W35" s="1086" t="n"/>
      <c r="X35" s="1099" t="n"/>
      <c r="Y35" s="1099" t="n"/>
      <c r="Z35" s="1086" t="n"/>
      <c r="AA35" s="1086" t="n"/>
      <c r="AB35" s="1088" t="n"/>
      <c r="AC35" s="1086" t="n"/>
      <c r="AD35" s="1088" t="n"/>
      <c r="AE35" s="1099" t="n"/>
      <c r="AF35" s="1088" t="n"/>
      <c r="AG35" s="1088" t="n"/>
      <c r="AH35" s="1088" t="n"/>
      <c r="AI35" s="34">
        <f>COUNTA(E35:AH35)</f>
        <v/>
      </c>
      <c r="AK35" s="354">
        <f>+COUNTIF(E35:AH35,"*"&amp;"A"&amp;"*")</f>
        <v/>
      </c>
      <c r="AL35" s="304">
        <f>+COUNTIF(E35:AH35,"*"&amp;"B"&amp;"*")</f>
        <v/>
      </c>
      <c r="AM35" s="304">
        <f>+COUNTIF(E35:AH35,"*"&amp;"C"&amp;"*")</f>
        <v/>
      </c>
      <c r="AN35" s="304">
        <f>+COUNTIF(E35:AH35,"*"&amp;"D"&amp;"*")</f>
        <v/>
      </c>
      <c r="AO35" s="304">
        <f>+COUNTIF(E35:AH35,"*"&amp;"E"&amp;"*")</f>
        <v/>
      </c>
      <c r="AP35" s="304">
        <f>+COUNTIF(E35:AH35,"*"&amp;"F"&amp;"*")</f>
        <v/>
      </c>
      <c r="AQ35" s="304">
        <f>+COUNTIF(E35:AH35,"*"&amp;"G"&amp;"*")</f>
        <v/>
      </c>
      <c r="AR35" s="304">
        <f>+COUNTIF(E35:AH35,"*"&amp;"H"&amp;"*")</f>
        <v/>
      </c>
      <c r="AS35" s="304">
        <f>+COUNTIF(E35:AH35,"*"&amp;"I"&amp;"*")</f>
        <v/>
      </c>
      <c r="AT35" s="304">
        <f>+COUNTIF(E35:AH35,"*"&amp;"J"&amp;"*")</f>
        <v/>
      </c>
      <c r="AU35" s="304">
        <f>+COUNTIF(E35:AH35,"*"&amp;"K"&amp;"*")</f>
        <v/>
      </c>
      <c r="AV35" s="304">
        <f>+COUNTIF(E35:AH35,"*"&amp;"L"&amp;"*")</f>
        <v/>
      </c>
      <c r="AW35" s="304">
        <f>+COUNTIF(E35:AH35,"*"&amp;"M"&amp;"*")</f>
        <v/>
      </c>
      <c r="AX35" s="304">
        <f>+COUNTIF(E35:AH35,"*"&amp;"N"&amp;"*")</f>
        <v/>
      </c>
      <c r="AY35" s="304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41">
        <f>AY35*$B$25</f>
        <v/>
      </c>
    </row>
    <row r="36" ht="21" customHeight="1" thickBot="1">
      <c r="A36" s="372" t="inlineStr">
        <is>
          <t>CB003</t>
        </is>
      </c>
      <c r="B36" s="300" t="inlineStr">
        <is>
          <t>07:45</t>
        </is>
      </c>
      <c r="C36" s="249" t="inlineStr">
        <is>
          <t>NPT</t>
        </is>
      </c>
      <c r="D36" s="301" t="inlineStr">
        <is>
          <t>Mon-Sun</t>
        </is>
      </c>
      <c r="E36" s="1086" t="n"/>
      <c r="F36" s="1088" t="n"/>
      <c r="G36" s="1086" t="n"/>
      <c r="H36" s="1086" t="n"/>
      <c r="I36" s="1086" t="n"/>
      <c r="J36" s="1099" t="n"/>
      <c r="K36" s="1088" t="n"/>
      <c r="L36" s="1086" t="n"/>
      <c r="M36" s="1086" t="n"/>
      <c r="N36" s="1088" t="n"/>
      <c r="O36" s="1088" t="n"/>
      <c r="P36" s="1088" t="n"/>
      <c r="Q36" s="1088" t="n"/>
      <c r="R36" s="1099" t="n"/>
      <c r="S36" s="1088" t="n"/>
      <c r="T36" s="1088" t="n"/>
      <c r="U36" s="1088" t="n"/>
      <c r="V36" s="1088" t="n"/>
      <c r="W36" s="1088" t="n"/>
      <c r="X36" s="1088" t="n"/>
      <c r="Y36" s="1088" t="n"/>
      <c r="Z36" s="1088" t="n"/>
      <c r="AA36" s="1088" t="n"/>
      <c r="AB36" s="1086" t="n"/>
      <c r="AC36" s="1088" t="n"/>
      <c r="AD36" s="1086" t="n"/>
      <c r="AE36" s="1088" t="n"/>
      <c r="AF36" s="1099" t="n"/>
      <c r="AG36" s="1088" t="n"/>
      <c r="AH36" s="1086" t="n"/>
      <c r="AI36" s="34">
        <f>COUNTA(E36:AH36)</f>
        <v/>
      </c>
      <c r="AK36" s="354">
        <f>+COUNTIF(E36:AH36,"*"&amp;"A"&amp;"*")</f>
        <v/>
      </c>
      <c r="AL36" s="304">
        <f>+COUNTIF(E36:AH36,"*"&amp;"B"&amp;"*")</f>
        <v/>
      </c>
      <c r="AM36" s="304">
        <f>+COUNTIF(E36:AH36,"*"&amp;"C"&amp;"*")</f>
        <v/>
      </c>
      <c r="AN36" s="304">
        <f>+COUNTIF(E36:AH36,"*"&amp;"D"&amp;"*")</f>
        <v/>
      </c>
      <c r="AO36" s="304">
        <f>+COUNTIF(E36:AH36,"*"&amp;"E"&amp;"*")</f>
        <v/>
      </c>
      <c r="AP36" s="304">
        <f>+COUNTIF(E36:AH36,"*"&amp;"F"&amp;"*")</f>
        <v/>
      </c>
      <c r="AQ36" s="304">
        <f>+COUNTIF(E36:AH36,"*"&amp;"G"&amp;"*")</f>
        <v/>
      </c>
      <c r="AR36" s="304">
        <f>+COUNTIF(E36:AH36,"*"&amp;"H"&amp;"*")</f>
        <v/>
      </c>
      <c r="AS36" s="304">
        <f>+COUNTIF(E36:AH36,"*"&amp;"I"&amp;"*")</f>
        <v/>
      </c>
      <c r="AT36" s="304">
        <f>+COUNTIF(E36:AH36,"*"&amp;"J"&amp;"*")</f>
        <v/>
      </c>
      <c r="AU36" s="304">
        <f>+COUNTIF(E36:AH36,"*"&amp;"K"&amp;"*")</f>
        <v/>
      </c>
      <c r="AV36" s="304">
        <f>+COUNTIF(E36:AH36,"*"&amp;"L"&amp;"*")</f>
        <v/>
      </c>
      <c r="AW36" s="304">
        <f>+COUNTIF(E36:AH36,"*"&amp;"M"&amp;"*")</f>
        <v/>
      </c>
      <c r="AX36" s="304">
        <f>+COUNTIF(E36:AH36,"*"&amp;"N"&amp;"*")</f>
        <v/>
      </c>
      <c r="AY36" s="304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41">
        <f>AY36*$B$25</f>
        <v/>
      </c>
    </row>
    <row r="37" ht="21" customHeight="1" thickBot="1">
      <c r="A37" s="372" t="inlineStr">
        <is>
          <t>CB004</t>
        </is>
      </c>
      <c r="B37" s="300" t="inlineStr">
        <is>
          <t>08:00</t>
        </is>
      </c>
      <c r="C37" s="249" t="inlineStr">
        <is>
          <t>NPT</t>
        </is>
      </c>
      <c r="D37" s="301" t="inlineStr">
        <is>
          <t>Mon-Sun</t>
        </is>
      </c>
      <c r="E37" s="1088" t="n"/>
      <c r="F37" s="1086" t="n"/>
      <c r="G37" s="1088" t="n"/>
      <c r="H37" s="1088" t="n"/>
      <c r="I37" s="1088" t="n"/>
      <c r="J37" s="1088" t="n"/>
      <c r="K37" s="1099" t="n"/>
      <c r="L37" s="1088" t="n"/>
      <c r="M37" s="1088" t="n"/>
      <c r="N37" s="1086" t="n"/>
      <c r="O37" s="1086" t="n"/>
      <c r="P37" s="1086" t="n"/>
      <c r="Q37" s="1099" t="n"/>
      <c r="R37" s="1088" t="n"/>
      <c r="S37" s="1086" t="n"/>
      <c r="T37" s="1086" t="n"/>
      <c r="U37" s="1086" t="n"/>
      <c r="V37" s="1086" t="n"/>
      <c r="W37" s="1086" t="n"/>
      <c r="X37" s="1099" t="n"/>
      <c r="Y37" s="1099" t="n"/>
      <c r="Z37" s="1086" t="n"/>
      <c r="AA37" s="1086" t="n"/>
      <c r="AB37" s="1088" t="n"/>
      <c r="AC37" s="1086" t="n"/>
      <c r="AD37" s="1088" t="n"/>
      <c r="AE37" s="1099" t="n"/>
      <c r="AF37" s="1088" t="n"/>
      <c r="AG37" s="1086" t="n"/>
      <c r="AH37" s="1088" t="n"/>
      <c r="AI37" s="34">
        <f>COUNTA(E37:AH37)</f>
        <v/>
      </c>
      <c r="AK37" s="354">
        <f>+COUNTIF(E37:AH37,"*"&amp;"A"&amp;"*")</f>
        <v/>
      </c>
      <c r="AL37" s="304">
        <f>+COUNTIF(E37:AH37,"*"&amp;"B"&amp;"*")</f>
        <v/>
      </c>
      <c r="AM37" s="304">
        <f>+COUNTIF(E37:AH37,"*"&amp;"C"&amp;"*")</f>
        <v/>
      </c>
      <c r="AN37" s="304">
        <f>+COUNTIF(E37:AH37,"*"&amp;"D"&amp;"*")</f>
        <v/>
      </c>
      <c r="AO37" s="304">
        <f>+COUNTIF(E37:AH37,"*"&amp;"E"&amp;"*")</f>
        <v/>
      </c>
      <c r="AP37" s="304">
        <f>+COUNTIF(E37:AH37,"*"&amp;"F"&amp;"*")</f>
        <v/>
      </c>
      <c r="AQ37" s="304">
        <f>+COUNTIF(E37:AH37,"*"&amp;"G"&amp;"*")</f>
        <v/>
      </c>
      <c r="AR37" s="304">
        <f>+COUNTIF(E37:AH37,"*"&amp;"H"&amp;"*")</f>
        <v/>
      </c>
      <c r="AS37" s="304">
        <f>+COUNTIF(E37:AH37,"*"&amp;"I"&amp;"*")</f>
        <v/>
      </c>
      <c r="AT37" s="304">
        <f>+COUNTIF(E37:AH37,"*"&amp;"J"&amp;"*")</f>
        <v/>
      </c>
      <c r="AU37" s="304">
        <f>+COUNTIF(E37:AH37,"*"&amp;"K"&amp;"*")</f>
        <v/>
      </c>
      <c r="AV37" s="304">
        <f>+COUNTIF(E37:AH37,"*"&amp;"L"&amp;"*")</f>
        <v/>
      </c>
      <c r="AW37" s="304">
        <f>+COUNTIF(E37:AH37,"*"&amp;"M"&amp;"*")</f>
        <v/>
      </c>
      <c r="AX37" s="304">
        <f>+COUNTIF(E37:AH37,"*"&amp;"N"&amp;"*")</f>
        <v/>
      </c>
      <c r="AY37" s="304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41">
        <f>AY37*$B$25</f>
        <v/>
      </c>
    </row>
    <row r="38" ht="21" customHeight="1" thickBot="1">
      <c r="A38" s="372" t="inlineStr">
        <is>
          <t>CB004</t>
        </is>
      </c>
      <c r="B38" s="300" t="inlineStr">
        <is>
          <t>08:15</t>
        </is>
      </c>
      <c r="C38" s="249" t="inlineStr">
        <is>
          <t>NPT</t>
        </is>
      </c>
      <c r="D38" s="301" t="inlineStr">
        <is>
          <t>Mon-Sun</t>
        </is>
      </c>
      <c r="E38" s="1086" t="n"/>
      <c r="F38" s="1088" t="n"/>
      <c r="G38" s="1086" t="n"/>
      <c r="H38" s="1086" t="n"/>
      <c r="I38" s="1086" t="n"/>
      <c r="J38" s="1099" t="n"/>
      <c r="K38" s="1088" t="n"/>
      <c r="L38" s="1086" t="n"/>
      <c r="M38" s="1086" t="n"/>
      <c r="N38" s="1086" t="n"/>
      <c r="O38" s="1088" t="n"/>
      <c r="P38" s="1088" t="n"/>
      <c r="Q38" s="1088" t="n"/>
      <c r="R38" s="1099" t="n"/>
      <c r="S38" s="1086" t="n"/>
      <c r="T38" s="1086" t="n"/>
      <c r="U38" s="1088" t="n"/>
      <c r="V38" s="1088" t="n"/>
      <c r="W38" s="1088" t="n"/>
      <c r="X38" s="1088" t="n"/>
      <c r="Y38" s="1088" t="n"/>
      <c r="Z38" s="1088" t="n"/>
      <c r="AA38" s="1088" t="n"/>
      <c r="AB38" s="1086" t="n"/>
      <c r="AC38" s="1088" t="n"/>
      <c r="AD38" s="1086" t="n"/>
      <c r="AE38" s="1088" t="n"/>
      <c r="AF38" s="1099" t="n"/>
      <c r="AG38" s="1088" t="n"/>
      <c r="AH38" s="1086" t="n"/>
      <c r="AI38" s="34">
        <f>COUNTA(E38:AH38)</f>
        <v/>
      </c>
      <c r="AJ38" s="38" t="n"/>
      <c r="AK38" s="354">
        <f>+COUNTIF(E38:AH38,"*"&amp;"A"&amp;"*")</f>
        <v/>
      </c>
      <c r="AL38" s="304">
        <f>+COUNTIF(E38:AH38,"*"&amp;"B"&amp;"*")</f>
        <v/>
      </c>
      <c r="AM38" s="304">
        <f>+COUNTIF(E38:AH38,"*"&amp;"C"&amp;"*")</f>
        <v/>
      </c>
      <c r="AN38" s="304">
        <f>+COUNTIF(E38:AH38,"*"&amp;"D"&amp;"*")</f>
        <v/>
      </c>
      <c r="AO38" s="304">
        <f>+COUNTIF(E38:AH38,"*"&amp;"E"&amp;"*")</f>
        <v/>
      </c>
      <c r="AP38" s="304">
        <f>+COUNTIF(E38:AH38,"*"&amp;"F"&amp;"*")</f>
        <v/>
      </c>
      <c r="AQ38" s="304">
        <f>+COUNTIF(E38:AH38,"*"&amp;"G"&amp;"*")</f>
        <v/>
      </c>
      <c r="AR38" s="304">
        <f>+COUNTIF(E38:AH38,"*"&amp;"H"&amp;"*")</f>
        <v/>
      </c>
      <c r="AS38" s="304">
        <f>+COUNTIF(E38:AH38,"*"&amp;"I"&amp;"*")</f>
        <v/>
      </c>
      <c r="AT38" s="304">
        <f>+COUNTIF(E38:AH38,"*"&amp;"J"&amp;"*")</f>
        <v/>
      </c>
      <c r="AU38" s="304">
        <f>+COUNTIF(E38:AH38,"*"&amp;"K"&amp;"*")</f>
        <v/>
      </c>
      <c r="AV38" s="304">
        <f>+COUNTIF(E38:AH38,"*"&amp;"L"&amp;"*")</f>
        <v/>
      </c>
      <c r="AW38" s="304">
        <f>+COUNTIF(E38:AH38,"*"&amp;"M"&amp;"*")</f>
        <v/>
      </c>
      <c r="AX38" s="304">
        <f>+COUNTIF(E38:AH38,"*"&amp;"N"&amp;"*")</f>
        <v/>
      </c>
      <c r="AY38" s="304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41">
        <f>AY38*$B$25</f>
        <v/>
      </c>
    </row>
    <row r="39" ht="21" customHeight="1" thickBot="1">
      <c r="A39" s="372" t="inlineStr">
        <is>
          <t>CB005</t>
        </is>
      </c>
      <c r="B39" s="300" t="inlineStr">
        <is>
          <t>08:30</t>
        </is>
      </c>
      <c r="C39" s="249" t="inlineStr">
        <is>
          <t>NPT</t>
        </is>
      </c>
      <c r="D39" s="301" t="inlineStr">
        <is>
          <t>Mon-Sun</t>
        </is>
      </c>
      <c r="E39" s="1088" t="n"/>
      <c r="F39" s="1086" t="n"/>
      <c r="G39" s="1086" t="n"/>
      <c r="H39" s="1088" t="n"/>
      <c r="I39" s="1088" t="n"/>
      <c r="J39" s="1088" t="n"/>
      <c r="K39" s="1099" t="n"/>
      <c r="L39" s="1088" t="n"/>
      <c r="M39" s="1086" t="n"/>
      <c r="N39" s="1088" t="n"/>
      <c r="O39" s="1086" t="n"/>
      <c r="P39" s="1088" t="n"/>
      <c r="Q39" s="1099" t="n"/>
      <c r="R39" s="1088" t="n"/>
      <c r="S39" s="1088" t="n"/>
      <c r="T39" s="1088" t="n"/>
      <c r="U39" s="1086" t="n"/>
      <c r="V39" s="1086" t="n"/>
      <c r="W39" s="1086" t="n"/>
      <c r="X39" s="1099" t="n"/>
      <c r="Y39" s="1099" t="n"/>
      <c r="Z39" s="1088" t="n"/>
      <c r="AA39" s="1086" t="n"/>
      <c r="AB39" s="1088" t="n"/>
      <c r="AC39" s="1088" t="n"/>
      <c r="AD39" s="1088" t="n"/>
      <c r="AE39" s="1099" t="n"/>
      <c r="AF39" s="1088" t="n"/>
      <c r="AG39" s="1086" t="n"/>
      <c r="AH39" s="1088" t="n"/>
      <c r="AI39" s="34">
        <f>COUNTA(E39:AH39)</f>
        <v/>
      </c>
      <c r="AK39" s="354">
        <f>+COUNTIF(E39:AH39,"*"&amp;"A"&amp;"*")</f>
        <v/>
      </c>
      <c r="AL39" s="304">
        <f>+COUNTIF(E39:AH39,"*"&amp;"B"&amp;"*")</f>
        <v/>
      </c>
      <c r="AM39" s="304">
        <f>+COUNTIF(E39:AH39,"*"&amp;"C"&amp;"*")</f>
        <v/>
      </c>
      <c r="AN39" s="304">
        <f>+COUNTIF(E39:AH39,"*"&amp;"D"&amp;"*")</f>
        <v/>
      </c>
      <c r="AO39" s="304">
        <f>+COUNTIF(E39:AH39,"*"&amp;"E"&amp;"*")</f>
        <v/>
      </c>
      <c r="AP39" s="304">
        <f>+COUNTIF(E39:AH39,"*"&amp;"F"&amp;"*")</f>
        <v/>
      </c>
      <c r="AQ39" s="304">
        <f>+COUNTIF(E39:AH39,"*"&amp;"G"&amp;"*")</f>
        <v/>
      </c>
      <c r="AR39" s="304">
        <f>+COUNTIF(E39:AH39,"*"&amp;"H"&amp;"*")</f>
        <v/>
      </c>
      <c r="AS39" s="304">
        <f>+COUNTIF(E39:AH39,"*"&amp;"I"&amp;"*")</f>
        <v/>
      </c>
      <c r="AT39" s="304">
        <f>+COUNTIF(E39:AH39,"*"&amp;"J"&amp;"*")</f>
        <v/>
      </c>
      <c r="AU39" s="304">
        <f>+COUNTIF(E39:AH39,"*"&amp;"K"&amp;"*")</f>
        <v/>
      </c>
      <c r="AV39" s="304">
        <f>+COUNTIF(E39:AH39,"*"&amp;"L"&amp;"*")</f>
        <v/>
      </c>
      <c r="AW39" s="304">
        <f>+COUNTIF(E39:AH39,"*"&amp;"M"&amp;"*")</f>
        <v/>
      </c>
      <c r="AX39" s="304">
        <f>+COUNTIF(E39:AH39,"*"&amp;"N"&amp;"*")</f>
        <v/>
      </c>
      <c r="AY39" s="304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41">
        <f>AY39*$B$25</f>
        <v/>
      </c>
    </row>
    <row r="40" ht="21" customHeight="1" thickBot="1">
      <c r="A40" s="372" t="inlineStr">
        <is>
          <t>CB005</t>
        </is>
      </c>
      <c r="B40" s="300" t="inlineStr">
        <is>
          <t>08:45</t>
        </is>
      </c>
      <c r="C40" s="249" t="inlineStr">
        <is>
          <t>NPT</t>
        </is>
      </c>
      <c r="D40" s="301" t="inlineStr">
        <is>
          <t>Mon-Sun</t>
        </is>
      </c>
      <c r="E40" s="1086" t="n"/>
      <c r="F40" s="1088" t="n"/>
      <c r="G40" s="1088" t="n"/>
      <c r="H40" s="1086" t="n"/>
      <c r="I40" s="1086" t="n"/>
      <c r="J40" s="1099" t="n"/>
      <c r="K40" s="1088" t="n"/>
      <c r="L40" s="1086" t="n"/>
      <c r="M40" s="1088" t="n"/>
      <c r="N40" s="1086" t="n"/>
      <c r="O40" s="1088" t="n"/>
      <c r="P40" s="1086" t="n"/>
      <c r="Q40" s="1099" t="n"/>
      <c r="R40" s="1099" t="n"/>
      <c r="S40" s="1086" t="n"/>
      <c r="T40" s="1088" t="n"/>
      <c r="U40" s="1088" t="n"/>
      <c r="V40" s="1088" t="n"/>
      <c r="W40" s="1086" t="n"/>
      <c r="X40" s="1088" t="n"/>
      <c r="Y40" s="1088" t="n"/>
      <c r="Z40" s="1086" t="n"/>
      <c r="AA40" s="1088" t="n"/>
      <c r="AB40" s="1086" t="n"/>
      <c r="AC40" s="1086" t="n"/>
      <c r="AD40" s="1086" t="n"/>
      <c r="AE40" s="1088" t="n"/>
      <c r="AF40" s="1099" t="n"/>
      <c r="AG40" s="1088" t="n"/>
      <c r="AH40" s="1086" t="n"/>
      <c r="AI40" s="34">
        <f>COUNTA(E40:AH40)</f>
        <v/>
      </c>
      <c r="AK40" s="354">
        <f>+COUNTIF(E40:AH40,"*"&amp;"A"&amp;"*")</f>
        <v/>
      </c>
      <c r="AL40" s="304">
        <f>+COUNTIF(E40:AH40,"*"&amp;"B"&amp;"*")</f>
        <v/>
      </c>
      <c r="AM40" s="304">
        <f>+COUNTIF(E40:AH40,"*"&amp;"C"&amp;"*")</f>
        <v/>
      </c>
      <c r="AN40" s="304">
        <f>+COUNTIF(E40:AH40,"*"&amp;"D"&amp;"*")</f>
        <v/>
      </c>
      <c r="AO40" s="304">
        <f>+COUNTIF(E40:AH40,"*"&amp;"E"&amp;"*")</f>
        <v/>
      </c>
      <c r="AP40" s="304">
        <f>+COUNTIF(E40:AH40,"*"&amp;"F"&amp;"*")</f>
        <v/>
      </c>
      <c r="AQ40" s="304">
        <f>+COUNTIF(E40:AH40,"*"&amp;"G"&amp;"*")</f>
        <v/>
      </c>
      <c r="AR40" s="304">
        <f>+COUNTIF(E40:AH40,"*"&amp;"H"&amp;"*")</f>
        <v/>
      </c>
      <c r="AS40" s="304">
        <f>+COUNTIF(E40:AH40,"*"&amp;"I"&amp;"*")</f>
        <v/>
      </c>
      <c r="AT40" s="304">
        <f>+COUNTIF(E40:AH40,"*"&amp;"J"&amp;"*")</f>
        <v/>
      </c>
      <c r="AU40" s="304">
        <f>+COUNTIF(E40:AH40,"*"&amp;"K"&amp;"*")</f>
        <v/>
      </c>
      <c r="AV40" s="304">
        <f>+COUNTIF(E40:AH40,"*"&amp;"L"&amp;"*")</f>
        <v/>
      </c>
      <c r="AW40" s="304">
        <f>+COUNTIF(E40:AH40,"*"&amp;"M"&amp;"*")</f>
        <v/>
      </c>
      <c r="AX40" s="304">
        <f>+COUNTIF(E40:AH40,"*"&amp;"N"&amp;"*")</f>
        <v/>
      </c>
      <c r="AY40" s="304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41">
        <f>AY40*$B$25</f>
        <v/>
      </c>
    </row>
    <row r="41" ht="21" customHeight="1" thickBot="1">
      <c r="A41" s="372" t="inlineStr">
        <is>
          <t>CB006</t>
        </is>
      </c>
      <c r="B41" s="300" t="inlineStr">
        <is>
          <t>09:00</t>
        </is>
      </c>
      <c r="C41" s="249" t="inlineStr">
        <is>
          <t>NPT</t>
        </is>
      </c>
      <c r="D41" s="301" t="inlineStr">
        <is>
          <t>Mon-Sun</t>
        </is>
      </c>
      <c r="E41" s="1088" t="n"/>
      <c r="F41" s="1086" t="n"/>
      <c r="G41" s="1086" t="n"/>
      <c r="H41" s="1088" t="n"/>
      <c r="I41" s="1088" t="n"/>
      <c r="J41" s="1088" t="n"/>
      <c r="K41" s="1099" t="n"/>
      <c r="L41" s="1088" t="n"/>
      <c r="M41" s="1086" t="n"/>
      <c r="N41" s="1088" t="n"/>
      <c r="O41" s="1086" t="n"/>
      <c r="P41" s="1088" t="n"/>
      <c r="Q41" s="1088" t="n"/>
      <c r="R41" s="1099" t="n"/>
      <c r="S41" s="1088" t="n"/>
      <c r="T41" s="1086" t="n"/>
      <c r="U41" s="1086" t="n"/>
      <c r="V41" s="1086" t="n"/>
      <c r="W41" s="1088" t="n"/>
      <c r="X41" s="1099" t="n"/>
      <c r="Y41" s="1099" t="n"/>
      <c r="Z41" s="1088" t="n"/>
      <c r="AA41" s="1086" t="n"/>
      <c r="AB41" s="1088" t="n"/>
      <c r="AC41" s="1088" t="n"/>
      <c r="AD41" s="1088" t="n"/>
      <c r="AE41" s="1099" t="n"/>
      <c r="AF41" s="1088" t="n"/>
      <c r="AG41" s="1088" t="n"/>
      <c r="AH41" s="1088" t="n"/>
      <c r="AI41" s="34">
        <f>COUNTA(E41:AH41)</f>
        <v/>
      </c>
      <c r="AK41" s="354">
        <f>+COUNTIF(E41:AH41,"*"&amp;"A"&amp;"*")</f>
        <v/>
      </c>
      <c r="AL41" s="304">
        <f>+COUNTIF(E41:AH41,"*"&amp;"B"&amp;"*")</f>
        <v/>
      </c>
      <c r="AM41" s="304">
        <f>+COUNTIF(E41:AH41,"*"&amp;"C"&amp;"*")</f>
        <v/>
      </c>
      <c r="AN41" s="304">
        <f>+COUNTIF(E41:AH41,"*"&amp;"D"&amp;"*")</f>
        <v/>
      </c>
      <c r="AO41" s="304">
        <f>+COUNTIF(E41:AH41,"*"&amp;"E"&amp;"*")</f>
        <v/>
      </c>
      <c r="AP41" s="304">
        <f>+COUNTIF(E41:AH41,"*"&amp;"F"&amp;"*")</f>
        <v/>
      </c>
      <c r="AQ41" s="304">
        <f>+COUNTIF(E41:AH41,"*"&amp;"G"&amp;"*")</f>
        <v/>
      </c>
      <c r="AR41" s="304">
        <f>+COUNTIF(E41:AH41,"*"&amp;"H"&amp;"*")</f>
        <v/>
      </c>
      <c r="AS41" s="304">
        <f>+COUNTIF(E41:AH41,"*"&amp;"I"&amp;"*")</f>
        <v/>
      </c>
      <c r="AT41" s="304">
        <f>+COUNTIF(E41:AH41,"*"&amp;"J"&amp;"*")</f>
        <v/>
      </c>
      <c r="AU41" s="304">
        <f>+COUNTIF(E41:AH41,"*"&amp;"K"&amp;"*")</f>
        <v/>
      </c>
      <c r="AV41" s="304">
        <f>+COUNTIF(E41:AH41,"*"&amp;"L"&amp;"*")</f>
        <v/>
      </c>
      <c r="AW41" s="304">
        <f>+COUNTIF(E41:AH41,"*"&amp;"M"&amp;"*")</f>
        <v/>
      </c>
      <c r="AX41" s="304">
        <f>+COUNTIF(E41:AH41,"*"&amp;"N"&amp;"*")</f>
        <v/>
      </c>
      <c r="AY41" s="304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41">
        <f>AY41*$B$25</f>
        <v/>
      </c>
    </row>
    <row r="42" ht="21" customHeight="1" thickBot="1">
      <c r="A42" s="372" t="inlineStr">
        <is>
          <t>CB006</t>
        </is>
      </c>
      <c r="B42" s="300" t="inlineStr">
        <is>
          <t>09:15</t>
        </is>
      </c>
      <c r="C42" s="249" t="inlineStr">
        <is>
          <t>NPT</t>
        </is>
      </c>
      <c r="D42" s="301" t="inlineStr">
        <is>
          <t>Mon-Sun</t>
        </is>
      </c>
      <c r="E42" s="1086" t="n"/>
      <c r="F42" s="1088" t="n"/>
      <c r="G42" s="1088" t="n"/>
      <c r="H42" s="1086" t="n"/>
      <c r="I42" s="1086" t="n"/>
      <c r="J42" s="1099" t="n"/>
      <c r="K42" s="1088" t="n"/>
      <c r="L42" s="1086" t="n"/>
      <c r="M42" s="1088" t="n"/>
      <c r="N42" s="1086" t="n"/>
      <c r="O42" s="1088" t="n"/>
      <c r="P42" s="1088" t="n"/>
      <c r="Q42" s="1099" t="n"/>
      <c r="R42" s="1088" t="n"/>
      <c r="S42" s="1086" t="n"/>
      <c r="T42" s="1088" t="n"/>
      <c r="U42" s="1088" t="n"/>
      <c r="V42" s="1088" t="n"/>
      <c r="W42" s="1086" t="n"/>
      <c r="X42" s="1088" t="n"/>
      <c r="Y42" s="1088" t="n"/>
      <c r="Z42" s="1086" t="n"/>
      <c r="AA42" s="1088" t="n"/>
      <c r="AB42" s="1086" t="n"/>
      <c r="AC42" s="1086" t="n"/>
      <c r="AD42" s="1086" t="n"/>
      <c r="AE42" s="1088" t="n"/>
      <c r="AF42" s="1099" t="n"/>
      <c r="AG42" s="1086" t="n"/>
      <c r="AH42" s="1086" t="n"/>
      <c r="AI42" s="34">
        <f>COUNTA(E42:AH42)</f>
        <v/>
      </c>
      <c r="AK42" s="354">
        <f>+COUNTIF(E42:AH42,"*"&amp;"A"&amp;"*")</f>
        <v/>
      </c>
      <c r="AL42" s="304">
        <f>+COUNTIF(E42:AH42,"*"&amp;"B"&amp;"*")</f>
        <v/>
      </c>
      <c r="AM42" s="304">
        <f>+COUNTIF(E42:AH42,"*"&amp;"C"&amp;"*")</f>
        <v/>
      </c>
      <c r="AN42" s="304">
        <f>+COUNTIF(E42:AH42,"*"&amp;"D"&amp;"*")</f>
        <v/>
      </c>
      <c r="AO42" s="304">
        <f>+COUNTIF(E42:AH42,"*"&amp;"E"&amp;"*")</f>
        <v/>
      </c>
      <c r="AP42" s="304">
        <f>+COUNTIF(E42:AH42,"*"&amp;"F"&amp;"*")</f>
        <v/>
      </c>
      <c r="AQ42" s="304">
        <f>+COUNTIF(E42:AH42,"*"&amp;"G"&amp;"*")</f>
        <v/>
      </c>
      <c r="AR42" s="304">
        <f>+COUNTIF(E42:AH42,"*"&amp;"H"&amp;"*")</f>
        <v/>
      </c>
      <c r="AS42" s="304">
        <f>+COUNTIF(E42:AH42,"*"&amp;"I"&amp;"*")</f>
        <v/>
      </c>
      <c r="AT42" s="304">
        <f>+COUNTIF(E42:AH42,"*"&amp;"J"&amp;"*")</f>
        <v/>
      </c>
      <c r="AU42" s="304">
        <f>+COUNTIF(E42:AH42,"*"&amp;"K"&amp;"*")</f>
        <v/>
      </c>
      <c r="AV42" s="304">
        <f>+COUNTIF(E42:AH42,"*"&amp;"L"&amp;"*")</f>
        <v/>
      </c>
      <c r="AW42" s="304">
        <f>+COUNTIF(E42:AH42,"*"&amp;"M"&amp;"*")</f>
        <v/>
      </c>
      <c r="AX42" s="304">
        <f>+COUNTIF(E42:AH42,"*"&amp;"N"&amp;"*")</f>
        <v/>
      </c>
      <c r="AY42" s="304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41">
        <f>AY42*$B$25</f>
        <v/>
      </c>
    </row>
    <row r="43" ht="21" customHeight="1" thickBot="1">
      <c r="A43" s="372" t="inlineStr">
        <is>
          <t>CB007</t>
        </is>
      </c>
      <c r="B43" s="300" t="inlineStr">
        <is>
          <t>09:30</t>
        </is>
      </c>
      <c r="C43" s="249" t="inlineStr">
        <is>
          <t>NPT</t>
        </is>
      </c>
      <c r="D43" s="301" t="inlineStr">
        <is>
          <t>Mon-Sun</t>
        </is>
      </c>
      <c r="E43" s="1088" t="n"/>
      <c r="F43" s="1086" t="n"/>
      <c r="G43" s="1086" t="n"/>
      <c r="H43" s="1088" t="n"/>
      <c r="I43" s="1088" t="n"/>
      <c r="J43" s="1088" t="n"/>
      <c r="K43" s="1099" t="n"/>
      <c r="L43" s="1088" t="n"/>
      <c r="M43" s="1086" t="n"/>
      <c r="N43" s="1088" t="n"/>
      <c r="O43" s="1086" t="n"/>
      <c r="P43" s="1086" t="n"/>
      <c r="Q43" s="1088" t="n"/>
      <c r="R43" s="1099" t="n"/>
      <c r="S43" s="1088" t="n"/>
      <c r="T43" s="1086" t="n"/>
      <c r="U43" s="1088" t="n"/>
      <c r="V43" s="1086" t="n"/>
      <c r="W43" s="1088" t="n"/>
      <c r="X43" s="1099" t="n"/>
      <c r="Y43" s="1099" t="n"/>
      <c r="Z43" s="1088" t="n"/>
      <c r="AA43" s="1086" t="n"/>
      <c r="AB43" s="1088" t="n"/>
      <c r="AC43" s="1088" t="n"/>
      <c r="AD43" s="1088" t="n"/>
      <c r="AE43" s="1099" t="n"/>
      <c r="AF43" s="1088" t="n"/>
      <c r="AG43" s="1088" t="n"/>
      <c r="AH43" s="1086" t="n"/>
      <c r="AI43" s="34">
        <f>COUNTA(E43:AH43)</f>
        <v/>
      </c>
      <c r="AK43" s="354">
        <f>+COUNTIF(E43:AH43,"*"&amp;"A"&amp;"*")</f>
        <v/>
      </c>
      <c r="AL43" s="304">
        <f>+COUNTIF(E43:AH43,"*"&amp;"B"&amp;"*")</f>
        <v/>
      </c>
      <c r="AM43" s="304">
        <f>+COUNTIF(E43:AH43,"*"&amp;"C"&amp;"*")</f>
        <v/>
      </c>
      <c r="AN43" s="304">
        <f>+COUNTIF(E43:AH43,"*"&amp;"D"&amp;"*")</f>
        <v/>
      </c>
      <c r="AO43" s="304">
        <f>+COUNTIF(E43:AH43,"*"&amp;"E"&amp;"*")</f>
        <v/>
      </c>
      <c r="AP43" s="304">
        <f>+COUNTIF(E43:AH43,"*"&amp;"F"&amp;"*")</f>
        <v/>
      </c>
      <c r="AQ43" s="304">
        <f>+COUNTIF(E43:AH43,"*"&amp;"G"&amp;"*")</f>
        <v/>
      </c>
      <c r="AR43" s="304">
        <f>+COUNTIF(E43:AH43,"*"&amp;"H"&amp;"*")</f>
        <v/>
      </c>
      <c r="AS43" s="304">
        <f>+COUNTIF(E43:AH43,"*"&amp;"I"&amp;"*")</f>
        <v/>
      </c>
      <c r="AT43" s="304">
        <f>+COUNTIF(E43:AH43,"*"&amp;"J"&amp;"*")</f>
        <v/>
      </c>
      <c r="AU43" s="304">
        <f>+COUNTIF(E43:AH43,"*"&amp;"K"&amp;"*")</f>
        <v/>
      </c>
      <c r="AV43" s="304">
        <f>+COUNTIF(E43:AH43,"*"&amp;"L"&amp;"*")</f>
        <v/>
      </c>
      <c r="AW43" s="304">
        <f>+COUNTIF(E43:AH43,"*"&amp;"M"&amp;"*")</f>
        <v/>
      </c>
      <c r="AX43" s="304">
        <f>+COUNTIF(E43:AH43,"*"&amp;"N"&amp;"*")</f>
        <v/>
      </c>
      <c r="AY43" s="304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41">
        <f>AY43*$B$25</f>
        <v/>
      </c>
    </row>
    <row r="44" ht="21" customHeight="1" thickBot="1">
      <c r="A44" s="372" t="inlineStr">
        <is>
          <t>CB007</t>
        </is>
      </c>
      <c r="B44" s="300" t="inlineStr">
        <is>
          <t>09:45</t>
        </is>
      </c>
      <c r="C44" s="249" t="inlineStr">
        <is>
          <t>NPT</t>
        </is>
      </c>
      <c r="D44" s="301" t="inlineStr">
        <is>
          <t>Mon-Sun</t>
        </is>
      </c>
      <c r="E44" s="1086" t="n"/>
      <c r="F44" s="1088" t="n"/>
      <c r="G44" s="1088" t="n"/>
      <c r="H44" s="1086" t="n"/>
      <c r="I44" s="1086" t="n"/>
      <c r="J44" s="1099" t="n"/>
      <c r="K44" s="1088" t="n"/>
      <c r="L44" s="1086" t="n"/>
      <c r="M44" s="1088" t="n"/>
      <c r="N44" s="1086" t="n"/>
      <c r="O44" s="1088" t="n"/>
      <c r="P44" s="1088" t="n"/>
      <c r="Q44" s="1099" t="n"/>
      <c r="R44" s="1088" t="n"/>
      <c r="S44" s="1086" t="n"/>
      <c r="T44" s="1088" t="n"/>
      <c r="U44" s="1086" t="n"/>
      <c r="V44" s="1088" t="n"/>
      <c r="W44" s="1086" t="n"/>
      <c r="X44" s="1099" t="n"/>
      <c r="Y44" s="1088" t="n"/>
      <c r="Z44" s="1086" t="n"/>
      <c r="AA44" s="1088" t="n"/>
      <c r="AB44" s="1086" t="n"/>
      <c r="AC44" s="1086" t="n"/>
      <c r="AD44" s="1086" t="n"/>
      <c r="AE44" s="1088" t="n"/>
      <c r="AF44" s="1099" t="n"/>
      <c r="AG44" s="1086" t="n"/>
      <c r="AH44" s="1088" t="n"/>
      <c r="AI44" s="34">
        <f>COUNTA(E44:AH44)</f>
        <v/>
      </c>
      <c r="AK44" s="354">
        <f>+COUNTIF(E44:AH44,"*"&amp;"A"&amp;"*")</f>
        <v/>
      </c>
      <c r="AL44" s="304">
        <f>+COUNTIF(E44:AH44,"*"&amp;"B"&amp;"*")</f>
        <v/>
      </c>
      <c r="AM44" s="304">
        <f>+COUNTIF(E44:AH44,"*"&amp;"C"&amp;"*")</f>
        <v/>
      </c>
      <c r="AN44" s="304">
        <f>+COUNTIF(E44:AH44,"*"&amp;"D"&amp;"*")</f>
        <v/>
      </c>
      <c r="AO44" s="304">
        <f>+COUNTIF(E44:AH44,"*"&amp;"E"&amp;"*")</f>
        <v/>
      </c>
      <c r="AP44" s="304">
        <f>+COUNTIF(E44:AH44,"*"&amp;"F"&amp;"*")</f>
        <v/>
      </c>
      <c r="AQ44" s="304">
        <f>+COUNTIF(E44:AH44,"*"&amp;"G"&amp;"*")</f>
        <v/>
      </c>
      <c r="AR44" s="304">
        <f>+COUNTIF(E44:AH44,"*"&amp;"H"&amp;"*")</f>
        <v/>
      </c>
      <c r="AS44" s="304">
        <f>+COUNTIF(E44:AH44,"*"&amp;"I"&amp;"*")</f>
        <v/>
      </c>
      <c r="AT44" s="304">
        <f>+COUNTIF(E44:AH44,"*"&amp;"J"&amp;"*")</f>
        <v/>
      </c>
      <c r="AU44" s="304">
        <f>+COUNTIF(E44:AH44,"*"&amp;"K"&amp;"*")</f>
        <v/>
      </c>
      <c r="AV44" s="304">
        <f>+COUNTIF(E44:AH44,"*"&amp;"L"&amp;"*")</f>
        <v/>
      </c>
      <c r="AW44" s="304">
        <f>+COUNTIF(E44:AH44,"*"&amp;"M"&amp;"*")</f>
        <v/>
      </c>
      <c r="AX44" s="304">
        <f>+COUNTIF(E44:AH44,"*"&amp;"N"&amp;"*")</f>
        <v/>
      </c>
      <c r="AY44" s="304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41">
        <f>AY44*$B$25</f>
        <v/>
      </c>
    </row>
    <row r="45" ht="21" customHeight="1" thickBot="1">
      <c r="A45" s="372" t="inlineStr">
        <is>
          <t>CB008</t>
        </is>
      </c>
      <c r="B45" s="300" t="inlineStr">
        <is>
          <t>10:00</t>
        </is>
      </c>
      <c r="C45" s="249" t="inlineStr">
        <is>
          <t>NPT</t>
        </is>
      </c>
      <c r="D45" s="301" t="inlineStr">
        <is>
          <t>Mon-Sun</t>
        </is>
      </c>
      <c r="E45" s="1088" t="n"/>
      <c r="F45" s="1086" t="n"/>
      <c r="G45" s="1086" t="n"/>
      <c r="H45" s="1088" t="n"/>
      <c r="I45" s="1088" t="n"/>
      <c r="J45" s="1088" t="n"/>
      <c r="K45" s="1099" t="n"/>
      <c r="L45" s="1088" t="n"/>
      <c r="M45" s="1088" t="n"/>
      <c r="N45" s="1088" t="n"/>
      <c r="O45" s="1086" t="n"/>
      <c r="P45" s="1086" t="n"/>
      <c r="Q45" s="1088" t="n"/>
      <c r="R45" s="1099" t="n"/>
      <c r="S45" s="1086" t="n"/>
      <c r="T45" s="1086" t="n"/>
      <c r="U45" s="1086" t="n"/>
      <c r="V45" s="1086" t="n"/>
      <c r="W45" s="1088" t="n"/>
      <c r="X45" s="1088" t="n"/>
      <c r="Y45" s="1099" t="n"/>
      <c r="Z45" s="1088" t="n"/>
      <c r="AA45" s="1086" t="n"/>
      <c r="AB45" s="1088" t="n"/>
      <c r="AC45" s="1088" t="n"/>
      <c r="AD45" s="1088" t="n"/>
      <c r="AE45" s="1099" t="n"/>
      <c r="AF45" s="1088" t="n"/>
      <c r="AG45" s="1088" t="n"/>
      <c r="AH45" s="1086" t="n"/>
      <c r="AI45" s="34">
        <f>COUNTA(E45:AH45)</f>
        <v/>
      </c>
      <c r="AK45" s="354">
        <f>+COUNTIF(E45:AH45,"*"&amp;"A"&amp;"*")</f>
        <v/>
      </c>
      <c r="AL45" s="304">
        <f>+COUNTIF(E45:AH45,"*"&amp;"B"&amp;"*")</f>
        <v/>
      </c>
      <c r="AM45" s="304">
        <f>+COUNTIF(E45:AH45,"*"&amp;"C"&amp;"*")</f>
        <v/>
      </c>
      <c r="AN45" s="304">
        <f>+COUNTIF(E45:AH45,"*"&amp;"D"&amp;"*")</f>
        <v/>
      </c>
      <c r="AO45" s="304">
        <f>+COUNTIF(E45:AH45,"*"&amp;"E"&amp;"*")</f>
        <v/>
      </c>
      <c r="AP45" s="304">
        <f>+COUNTIF(E45:AH45,"*"&amp;"F"&amp;"*")</f>
        <v/>
      </c>
      <c r="AQ45" s="304">
        <f>+COUNTIF(E45:AH45,"*"&amp;"G"&amp;"*")</f>
        <v/>
      </c>
      <c r="AR45" s="304">
        <f>+COUNTIF(E45:AH45,"*"&amp;"H"&amp;"*")</f>
        <v/>
      </c>
      <c r="AS45" s="304">
        <f>+COUNTIF(E45:AH45,"*"&amp;"I"&amp;"*")</f>
        <v/>
      </c>
      <c r="AT45" s="304">
        <f>+COUNTIF(E45:AH45,"*"&amp;"J"&amp;"*")</f>
        <v/>
      </c>
      <c r="AU45" s="304">
        <f>+COUNTIF(E45:AH45,"*"&amp;"K"&amp;"*")</f>
        <v/>
      </c>
      <c r="AV45" s="304">
        <f>+COUNTIF(E45:AH45,"*"&amp;"L"&amp;"*")</f>
        <v/>
      </c>
      <c r="AW45" s="304">
        <f>+COUNTIF(E45:AH45,"*"&amp;"M"&amp;"*")</f>
        <v/>
      </c>
      <c r="AX45" s="304">
        <f>+COUNTIF(E45:AH45,"*"&amp;"N"&amp;"*")</f>
        <v/>
      </c>
      <c r="AY45" s="304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41">
        <f>AY45*$B$25</f>
        <v/>
      </c>
    </row>
    <row r="46" ht="21" customHeight="1" thickBot="1">
      <c r="A46" s="372" t="inlineStr">
        <is>
          <t>CB008</t>
        </is>
      </c>
      <c r="B46" s="300" t="inlineStr">
        <is>
          <t>10:15</t>
        </is>
      </c>
      <c r="C46" s="249" t="inlineStr">
        <is>
          <t>NPT</t>
        </is>
      </c>
      <c r="D46" s="301" t="inlineStr">
        <is>
          <t>Mon-Sun</t>
        </is>
      </c>
      <c r="E46" s="1086" t="n"/>
      <c r="F46" s="1088" t="n"/>
      <c r="G46" s="1088" t="n"/>
      <c r="H46" s="1086" t="n"/>
      <c r="I46" s="1086" t="n"/>
      <c r="J46" s="1099" t="n"/>
      <c r="K46" s="1088" t="n"/>
      <c r="L46" s="1086" t="n"/>
      <c r="M46" s="1086" t="n"/>
      <c r="N46" s="1086" t="n"/>
      <c r="O46" s="1088" t="n"/>
      <c r="P46" s="1088" t="n"/>
      <c r="Q46" s="1099" t="n"/>
      <c r="R46" s="1088" t="n"/>
      <c r="S46" s="1088" t="n"/>
      <c r="T46" s="1088" t="n"/>
      <c r="U46" s="1088" t="n"/>
      <c r="V46" s="1088" t="n"/>
      <c r="W46" s="1086" t="n"/>
      <c r="X46" s="1099" t="n"/>
      <c r="Y46" s="1088" t="n"/>
      <c r="Z46" s="1086" t="n"/>
      <c r="AA46" s="1088" t="n"/>
      <c r="AB46" s="1086" t="n"/>
      <c r="AC46" s="1088" t="n"/>
      <c r="AD46" s="1086" t="n"/>
      <c r="AE46" s="1088" t="n"/>
      <c r="AF46" s="1088" t="n"/>
      <c r="AG46" s="1086" t="n"/>
      <c r="AH46" s="1088" t="n"/>
      <c r="AI46" s="34">
        <f>COUNTA(E46:AH46)</f>
        <v/>
      </c>
      <c r="AK46" s="354">
        <f>+COUNTIF(E46:AH46,"*"&amp;"A"&amp;"*")</f>
        <v/>
      </c>
      <c r="AL46" s="304">
        <f>+COUNTIF(E46:AH46,"*"&amp;"B"&amp;"*")</f>
        <v/>
      </c>
      <c r="AM46" s="304">
        <f>+COUNTIF(E46:AH46,"*"&amp;"C"&amp;"*")</f>
        <v/>
      </c>
      <c r="AN46" s="304">
        <f>+COUNTIF(E46:AH46,"*"&amp;"D"&amp;"*")</f>
        <v/>
      </c>
      <c r="AO46" s="304">
        <f>+COUNTIF(E46:AH46,"*"&amp;"E"&amp;"*")</f>
        <v/>
      </c>
      <c r="AP46" s="304">
        <f>+COUNTIF(E46:AH46,"*"&amp;"F"&amp;"*")</f>
        <v/>
      </c>
      <c r="AQ46" s="304">
        <f>+COUNTIF(E46:AH46,"*"&amp;"G"&amp;"*")</f>
        <v/>
      </c>
      <c r="AR46" s="304">
        <f>+COUNTIF(E46:AH46,"*"&amp;"H"&amp;"*")</f>
        <v/>
      </c>
      <c r="AS46" s="304">
        <f>+COUNTIF(E46:AH46,"*"&amp;"I"&amp;"*")</f>
        <v/>
      </c>
      <c r="AT46" s="304">
        <f>+COUNTIF(E46:AH46,"*"&amp;"J"&amp;"*")</f>
        <v/>
      </c>
      <c r="AU46" s="304">
        <f>+COUNTIF(E46:AH46,"*"&amp;"K"&amp;"*")</f>
        <v/>
      </c>
      <c r="AV46" s="304">
        <f>+COUNTIF(E46:AH46,"*"&amp;"L"&amp;"*")</f>
        <v/>
      </c>
      <c r="AW46" s="304">
        <f>+COUNTIF(E46:AH46,"*"&amp;"M"&amp;"*")</f>
        <v/>
      </c>
      <c r="AX46" s="304">
        <f>+COUNTIF(E46:AH46,"*"&amp;"N"&amp;"*")</f>
        <v/>
      </c>
      <c r="AY46" s="304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41">
        <f>AY46*$B$25</f>
        <v/>
      </c>
    </row>
    <row r="47" ht="21" customHeight="1" thickBot="1">
      <c r="A47" s="372" t="inlineStr">
        <is>
          <t>CB009</t>
        </is>
      </c>
      <c r="B47" s="300" t="inlineStr">
        <is>
          <t>10:30</t>
        </is>
      </c>
      <c r="C47" s="249" t="inlineStr">
        <is>
          <t>NPT</t>
        </is>
      </c>
      <c r="D47" s="301" t="inlineStr">
        <is>
          <t>Mon-Sun</t>
        </is>
      </c>
      <c r="E47" s="1088" t="n"/>
      <c r="F47" s="1086" t="n"/>
      <c r="G47" s="1086" t="n"/>
      <c r="H47" s="1088" t="n"/>
      <c r="I47" s="1088" t="n"/>
      <c r="J47" s="1088" t="n"/>
      <c r="K47" s="1088" t="n"/>
      <c r="L47" s="1088" t="n"/>
      <c r="M47" s="1088" t="n"/>
      <c r="N47" s="1088" t="n"/>
      <c r="O47" s="1086" t="n"/>
      <c r="P47" s="1086" t="n"/>
      <c r="Q47" s="1088" t="n"/>
      <c r="R47" s="1099" t="n"/>
      <c r="S47" s="1086" t="n"/>
      <c r="T47" s="1086" t="n"/>
      <c r="U47" s="1086" t="n"/>
      <c r="V47" s="1086" t="n"/>
      <c r="W47" s="1088" t="n"/>
      <c r="X47" s="1088" t="n"/>
      <c r="Y47" s="1099" t="n"/>
      <c r="Z47" s="1088" t="n"/>
      <c r="AA47" s="1086" t="n"/>
      <c r="AB47" s="1088" t="n"/>
      <c r="AC47" s="1086" t="n"/>
      <c r="AD47" s="1088" t="n"/>
      <c r="AE47" s="1099" t="n"/>
      <c r="AF47" s="1099" t="n"/>
      <c r="AG47" s="1088" t="n"/>
      <c r="AH47" s="1086" t="n"/>
      <c r="AI47" s="34">
        <f>COUNTA(E47:AH47)</f>
        <v/>
      </c>
      <c r="AK47" s="354">
        <f>+COUNTIF(E47:AH47,"*"&amp;"A"&amp;"*")</f>
        <v/>
      </c>
      <c r="AL47" s="304">
        <f>+COUNTIF(E47:AH47,"*"&amp;"B"&amp;"*")</f>
        <v/>
      </c>
      <c r="AM47" s="304">
        <f>+COUNTIF(E47:AH47,"*"&amp;"C"&amp;"*")</f>
        <v/>
      </c>
      <c r="AN47" s="304">
        <f>+COUNTIF(E47:AH47,"*"&amp;"D"&amp;"*")</f>
        <v/>
      </c>
      <c r="AO47" s="304">
        <f>+COUNTIF(E47:AH47,"*"&amp;"E"&amp;"*")</f>
        <v/>
      </c>
      <c r="AP47" s="304">
        <f>+COUNTIF(E47:AH47,"*"&amp;"F"&amp;"*")</f>
        <v/>
      </c>
      <c r="AQ47" s="304">
        <f>+COUNTIF(E47:AH47,"*"&amp;"G"&amp;"*")</f>
        <v/>
      </c>
      <c r="AR47" s="304">
        <f>+COUNTIF(E47:AH47,"*"&amp;"H"&amp;"*")</f>
        <v/>
      </c>
      <c r="AS47" s="304">
        <f>+COUNTIF(E47:AH47,"*"&amp;"I"&amp;"*")</f>
        <v/>
      </c>
      <c r="AT47" s="304">
        <f>+COUNTIF(E47:AH47,"*"&amp;"J"&amp;"*")</f>
        <v/>
      </c>
      <c r="AU47" s="304">
        <f>+COUNTIF(E47:AH47,"*"&amp;"K"&amp;"*")</f>
        <v/>
      </c>
      <c r="AV47" s="304">
        <f>+COUNTIF(E47:AH47,"*"&amp;"L"&amp;"*")</f>
        <v/>
      </c>
      <c r="AW47" s="304">
        <f>+COUNTIF(E47:AH47,"*"&amp;"M"&amp;"*")</f>
        <v/>
      </c>
      <c r="AX47" s="304">
        <f>+COUNTIF(E47:AH47,"*"&amp;"N"&amp;"*")</f>
        <v/>
      </c>
      <c r="AY47" s="304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41">
        <f>AY47*$B$25</f>
        <v/>
      </c>
    </row>
    <row r="48" ht="21" customHeight="1" thickBot="1">
      <c r="A48" s="372" t="inlineStr">
        <is>
          <t>CB009</t>
        </is>
      </c>
      <c r="B48" s="300" t="inlineStr">
        <is>
          <t>10:45</t>
        </is>
      </c>
      <c r="C48" s="249" t="inlineStr">
        <is>
          <t>NPT</t>
        </is>
      </c>
      <c r="D48" s="301" t="inlineStr">
        <is>
          <t>Mon-Sun</t>
        </is>
      </c>
      <c r="E48" s="1086" t="n"/>
      <c r="F48" s="1088" t="n"/>
      <c r="G48" s="1088" t="n"/>
      <c r="H48" s="1086" t="n"/>
      <c r="I48" s="1086" t="n"/>
      <c r="J48" s="1099" t="n"/>
      <c r="K48" s="1099" t="n"/>
      <c r="L48" s="1086" t="n"/>
      <c r="M48" s="1086" t="n"/>
      <c r="N48" s="1086" t="n"/>
      <c r="O48" s="1088" t="n"/>
      <c r="P48" s="1088" t="n"/>
      <c r="Q48" s="1099" t="n"/>
      <c r="R48" s="1088" t="n"/>
      <c r="S48" s="1088" t="n"/>
      <c r="T48" s="1088" t="n"/>
      <c r="U48" s="1088" t="n"/>
      <c r="V48" s="1088" t="n"/>
      <c r="W48" s="1086" t="n"/>
      <c r="X48" s="1099" t="n"/>
      <c r="Y48" s="1088" t="n"/>
      <c r="Z48" s="1086" t="n"/>
      <c r="AA48" s="1088" t="n"/>
      <c r="AB48" s="1086" t="n"/>
      <c r="AC48" s="1088" t="n"/>
      <c r="AD48" s="1086" t="n"/>
      <c r="AE48" s="1088" t="n"/>
      <c r="AF48" s="1088" t="n"/>
      <c r="AG48" s="1086" t="n"/>
      <c r="AH48" s="1088" t="n"/>
      <c r="AI48" s="34">
        <f>COUNTA(E48:AH48)</f>
        <v/>
      </c>
      <c r="AK48" s="354">
        <f>+COUNTIF(E48:AH48,"*"&amp;"A"&amp;"*")</f>
        <v/>
      </c>
      <c r="AL48" s="304">
        <f>+COUNTIF(E48:AH48,"*"&amp;"B"&amp;"*")</f>
        <v/>
      </c>
      <c r="AM48" s="304">
        <f>+COUNTIF(E48:AH48,"*"&amp;"C"&amp;"*")</f>
        <v/>
      </c>
      <c r="AN48" s="304">
        <f>+COUNTIF(E48:AH48,"*"&amp;"D"&amp;"*")</f>
        <v/>
      </c>
      <c r="AO48" s="304">
        <f>+COUNTIF(E48:AH48,"*"&amp;"E"&amp;"*")</f>
        <v/>
      </c>
      <c r="AP48" s="304">
        <f>+COUNTIF(E48:AH48,"*"&amp;"F"&amp;"*")</f>
        <v/>
      </c>
      <c r="AQ48" s="304">
        <f>+COUNTIF(E48:AH48,"*"&amp;"G"&amp;"*")</f>
        <v/>
      </c>
      <c r="AR48" s="304">
        <f>+COUNTIF(E48:AH48,"*"&amp;"H"&amp;"*")</f>
        <v/>
      </c>
      <c r="AS48" s="304">
        <f>+COUNTIF(E48:AH48,"*"&amp;"I"&amp;"*")</f>
        <v/>
      </c>
      <c r="AT48" s="304">
        <f>+COUNTIF(E48:AH48,"*"&amp;"J"&amp;"*")</f>
        <v/>
      </c>
      <c r="AU48" s="304">
        <f>+COUNTIF(E48:AH48,"*"&amp;"K"&amp;"*")</f>
        <v/>
      </c>
      <c r="AV48" s="304">
        <f>+COUNTIF(E48:AH48,"*"&amp;"L"&amp;"*")</f>
        <v/>
      </c>
      <c r="AW48" s="304">
        <f>+COUNTIF(E48:AH48,"*"&amp;"M"&amp;"*")</f>
        <v/>
      </c>
      <c r="AX48" s="304">
        <f>+COUNTIF(E48:AH48,"*"&amp;"N"&amp;"*")</f>
        <v/>
      </c>
      <c r="AY48" s="304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41">
        <f>AY48*$B$25</f>
        <v/>
      </c>
    </row>
    <row r="49" ht="21" customHeight="1" thickBot="1">
      <c r="A49" s="372" t="inlineStr">
        <is>
          <t>CB010</t>
        </is>
      </c>
      <c r="B49" s="300" t="inlineStr">
        <is>
          <t>11:00</t>
        </is>
      </c>
      <c r="C49" s="249" t="inlineStr">
        <is>
          <t>NPT</t>
        </is>
      </c>
      <c r="D49" s="301" t="inlineStr">
        <is>
          <t>Mon-Sun</t>
        </is>
      </c>
      <c r="E49" s="1088" t="n"/>
      <c r="F49" s="1086" t="n"/>
      <c r="G49" s="1086" t="n"/>
      <c r="H49" s="1088" t="n"/>
      <c r="I49" s="1088" t="n"/>
      <c r="J49" s="1088" t="n"/>
      <c r="K49" s="1088" t="n"/>
      <c r="L49" s="1088" t="n"/>
      <c r="M49" s="1088" t="n"/>
      <c r="N49" s="1088" t="n"/>
      <c r="O49" s="1086" t="n"/>
      <c r="P49" s="1086" t="n"/>
      <c r="Q49" s="1088" t="n"/>
      <c r="R49" s="1099" t="n"/>
      <c r="S49" s="1086" t="n"/>
      <c r="T49" s="1086" t="n"/>
      <c r="U49" s="1086" t="n"/>
      <c r="V49" s="1086" t="n"/>
      <c r="W49" s="1086" t="n"/>
      <c r="X49" s="1088" t="n"/>
      <c r="Y49" s="1099" t="n"/>
      <c r="Z49" s="1088" t="n"/>
      <c r="AA49" s="1086" t="n"/>
      <c r="AB49" s="1088" t="n"/>
      <c r="AC49" s="1086" t="n"/>
      <c r="AD49" s="1088" t="n"/>
      <c r="AE49" s="1099" t="n"/>
      <c r="AF49" s="1099" t="n"/>
      <c r="AG49" s="1088" t="n"/>
      <c r="AH49" s="1086" t="n"/>
      <c r="AI49" s="34">
        <f>COUNTA(E49:AH49)</f>
        <v/>
      </c>
      <c r="AK49" s="354">
        <f>+COUNTIF(E49:AH49,"*"&amp;"A"&amp;"*")</f>
        <v/>
      </c>
      <c r="AL49" s="304">
        <f>+COUNTIF(E49:AH49,"*"&amp;"B"&amp;"*")</f>
        <v/>
      </c>
      <c r="AM49" s="304">
        <f>+COUNTIF(E49:AH49,"*"&amp;"C"&amp;"*")</f>
        <v/>
      </c>
      <c r="AN49" s="304">
        <f>+COUNTIF(E49:AH49,"*"&amp;"D"&amp;"*")</f>
        <v/>
      </c>
      <c r="AO49" s="304">
        <f>+COUNTIF(E49:AH49,"*"&amp;"E"&amp;"*")</f>
        <v/>
      </c>
      <c r="AP49" s="304">
        <f>+COUNTIF(E49:AH49,"*"&amp;"F"&amp;"*")</f>
        <v/>
      </c>
      <c r="AQ49" s="304">
        <f>+COUNTIF(E49:AH49,"*"&amp;"G"&amp;"*")</f>
        <v/>
      </c>
      <c r="AR49" s="304">
        <f>+COUNTIF(E49:AH49,"*"&amp;"H"&amp;"*")</f>
        <v/>
      </c>
      <c r="AS49" s="304">
        <f>+COUNTIF(E49:AH49,"*"&amp;"I"&amp;"*")</f>
        <v/>
      </c>
      <c r="AT49" s="304">
        <f>+COUNTIF(E49:AH49,"*"&amp;"J"&amp;"*")</f>
        <v/>
      </c>
      <c r="AU49" s="304">
        <f>+COUNTIF(E49:AH49,"*"&amp;"K"&amp;"*")</f>
        <v/>
      </c>
      <c r="AV49" s="304">
        <f>+COUNTIF(E49:AH49,"*"&amp;"L"&amp;"*")</f>
        <v/>
      </c>
      <c r="AW49" s="304">
        <f>+COUNTIF(E49:AH49,"*"&amp;"M"&amp;"*")</f>
        <v/>
      </c>
      <c r="AX49" s="304">
        <f>+COUNTIF(E49:AH49,"*"&amp;"N"&amp;"*")</f>
        <v/>
      </c>
      <c r="AY49" s="304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41">
        <f>AY49*$B$25</f>
        <v/>
      </c>
    </row>
    <row r="50" ht="21" customHeight="1" thickBot="1">
      <c r="A50" s="372" t="inlineStr">
        <is>
          <t>CB010</t>
        </is>
      </c>
      <c r="B50" s="300" t="inlineStr">
        <is>
          <t>11:15</t>
        </is>
      </c>
      <c r="C50" s="249" t="inlineStr">
        <is>
          <t>NPT</t>
        </is>
      </c>
      <c r="D50" s="301" t="inlineStr">
        <is>
          <t>Mon-Sun</t>
        </is>
      </c>
      <c r="E50" s="1086" t="n"/>
      <c r="F50" s="1088" t="n"/>
      <c r="G50" s="1088" t="n"/>
      <c r="H50" s="1086" t="n"/>
      <c r="I50" s="1088" t="n"/>
      <c r="J50" s="1099" t="n"/>
      <c r="K50" s="1099" t="n"/>
      <c r="L50" s="1088" t="n"/>
      <c r="M50" s="1088" t="n"/>
      <c r="N50" s="1086" t="n"/>
      <c r="O50" s="1088" t="n"/>
      <c r="P50" s="1088" t="n"/>
      <c r="Q50" s="1088" t="n"/>
      <c r="R50" s="1099" t="n"/>
      <c r="S50" s="1088" t="n"/>
      <c r="T50" s="1088" t="n"/>
      <c r="U50" s="1088" t="n"/>
      <c r="V50" s="1088" t="n"/>
      <c r="W50" s="1088" t="n"/>
      <c r="X50" s="1088" t="n"/>
      <c r="Y50" s="1088" t="n"/>
      <c r="Z50" s="1086" t="n"/>
      <c r="AA50" s="1086" t="n"/>
      <c r="AB50" s="1086" t="n"/>
      <c r="AC50" s="1088" t="n"/>
      <c r="AD50" s="1086" t="n"/>
      <c r="AE50" s="1099" t="n"/>
      <c r="AF50" s="1088" t="n"/>
      <c r="AG50" s="1086" t="n"/>
      <c r="AH50" s="1088" t="n"/>
      <c r="AI50" s="34">
        <f>COUNTA(E50:AH50)</f>
        <v/>
      </c>
      <c r="AK50" s="354">
        <f>+COUNTIF(E50:AH50,"*"&amp;"A"&amp;"*")</f>
        <v/>
      </c>
      <c r="AL50" s="304">
        <f>+COUNTIF(E50:AH50,"*"&amp;"B"&amp;"*")</f>
        <v/>
      </c>
      <c r="AM50" s="304">
        <f>+COUNTIF(E50:AH50,"*"&amp;"C"&amp;"*")</f>
        <v/>
      </c>
      <c r="AN50" s="304">
        <f>+COUNTIF(E50:AH50,"*"&amp;"D"&amp;"*")</f>
        <v/>
      </c>
      <c r="AO50" s="304">
        <f>+COUNTIF(E50:AH50,"*"&amp;"E"&amp;"*")</f>
        <v/>
      </c>
      <c r="AP50" s="304">
        <f>+COUNTIF(E50:AH50,"*"&amp;"F"&amp;"*")</f>
        <v/>
      </c>
      <c r="AQ50" s="304">
        <f>+COUNTIF(E50:AH50,"*"&amp;"G"&amp;"*")</f>
        <v/>
      </c>
      <c r="AR50" s="304">
        <f>+COUNTIF(E50:AH50,"*"&amp;"H"&amp;"*")</f>
        <v/>
      </c>
      <c r="AS50" s="304">
        <f>+COUNTIF(E50:AH50,"*"&amp;"I"&amp;"*")</f>
        <v/>
      </c>
      <c r="AT50" s="304">
        <f>+COUNTIF(E50:AH50,"*"&amp;"J"&amp;"*")</f>
        <v/>
      </c>
      <c r="AU50" s="304">
        <f>+COUNTIF(E50:AH50,"*"&amp;"K"&amp;"*")</f>
        <v/>
      </c>
      <c r="AV50" s="304">
        <f>+COUNTIF(E50:AH50,"*"&amp;"L"&amp;"*")</f>
        <v/>
      </c>
      <c r="AW50" s="304">
        <f>+COUNTIF(E50:AH50,"*"&amp;"M"&amp;"*")</f>
        <v/>
      </c>
      <c r="AX50" s="304">
        <f>+COUNTIF(E50:AH50,"*"&amp;"N"&amp;"*")</f>
        <v/>
      </c>
      <c r="AY50" s="304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41">
        <f>AY50*$B$25</f>
        <v/>
      </c>
    </row>
    <row r="51" ht="21" customHeight="1" thickBot="1">
      <c r="A51" s="372" t="inlineStr">
        <is>
          <t>CB011</t>
        </is>
      </c>
      <c r="B51" s="300" t="inlineStr">
        <is>
          <t>11:30</t>
        </is>
      </c>
      <c r="C51" s="249" t="inlineStr">
        <is>
          <t>NPT</t>
        </is>
      </c>
      <c r="D51" s="301" t="inlineStr">
        <is>
          <t>Mon-Sun</t>
        </is>
      </c>
      <c r="E51" s="1088" t="n"/>
      <c r="F51" s="1086" t="n"/>
      <c r="G51" s="1086" t="n"/>
      <c r="H51" s="1088" t="n"/>
      <c r="I51" s="1086" t="n"/>
      <c r="J51" s="1088" t="n"/>
      <c r="K51" s="1088" t="n"/>
      <c r="L51" s="1086" t="n"/>
      <c r="M51" s="1086" t="n"/>
      <c r="N51" s="1088" t="n"/>
      <c r="O51" s="1086" t="n"/>
      <c r="P51" s="1086" t="n"/>
      <c r="Q51" s="1099" t="n"/>
      <c r="R51" s="1088" t="n"/>
      <c r="S51" s="1086" t="n"/>
      <c r="T51" s="1086" t="n"/>
      <c r="U51" s="1086" t="n"/>
      <c r="V51" s="1086" t="n"/>
      <c r="W51" s="1086" t="n"/>
      <c r="X51" s="1099" t="n"/>
      <c r="Y51" s="1099" t="n"/>
      <c r="Z51" s="1088" t="n"/>
      <c r="AA51" s="1088" t="n"/>
      <c r="AB51" s="1088" t="n"/>
      <c r="AC51" s="1086" t="n"/>
      <c r="AD51" s="1088" t="n"/>
      <c r="AE51" s="1088" t="n"/>
      <c r="AF51" s="1099" t="n"/>
      <c r="AG51" s="1088" t="n"/>
      <c r="AH51" s="1086" t="n"/>
      <c r="AI51" s="34">
        <f>COUNTA(E51:AH51)</f>
        <v/>
      </c>
      <c r="AK51" s="354">
        <f>+COUNTIF(E51:AH51,"*"&amp;"A"&amp;"*")</f>
        <v/>
      </c>
      <c r="AL51" s="304">
        <f>+COUNTIF(E51:AH51,"*"&amp;"B"&amp;"*")</f>
        <v/>
      </c>
      <c r="AM51" s="304">
        <f>+COUNTIF(E51:AH51,"*"&amp;"C"&amp;"*")</f>
        <v/>
      </c>
      <c r="AN51" s="304">
        <f>+COUNTIF(E51:AH51,"*"&amp;"D"&amp;"*")</f>
        <v/>
      </c>
      <c r="AO51" s="304">
        <f>+COUNTIF(E51:AH51,"*"&amp;"E"&amp;"*")</f>
        <v/>
      </c>
      <c r="AP51" s="304">
        <f>+COUNTIF(E51:AH51,"*"&amp;"F"&amp;"*")</f>
        <v/>
      </c>
      <c r="AQ51" s="304">
        <f>+COUNTIF(E51:AH51,"*"&amp;"G"&amp;"*")</f>
        <v/>
      </c>
      <c r="AR51" s="304">
        <f>+COUNTIF(E51:AH51,"*"&amp;"H"&amp;"*")</f>
        <v/>
      </c>
      <c r="AS51" s="304">
        <f>+COUNTIF(E51:AH51,"*"&amp;"I"&amp;"*")</f>
        <v/>
      </c>
      <c r="AT51" s="304">
        <f>+COUNTIF(E51:AH51,"*"&amp;"J"&amp;"*")</f>
        <v/>
      </c>
      <c r="AU51" s="304">
        <f>+COUNTIF(E51:AH51,"*"&amp;"K"&amp;"*")</f>
        <v/>
      </c>
      <c r="AV51" s="304">
        <f>+COUNTIF(E51:AH51,"*"&amp;"L"&amp;"*")</f>
        <v/>
      </c>
      <c r="AW51" s="304">
        <f>+COUNTIF(E51:AH51,"*"&amp;"M"&amp;"*")</f>
        <v/>
      </c>
      <c r="AX51" s="304">
        <f>+COUNTIF(E51:AH51,"*"&amp;"N"&amp;"*")</f>
        <v/>
      </c>
      <c r="AY51" s="304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41">
        <f>AY51*$B$25</f>
        <v/>
      </c>
    </row>
    <row r="52" ht="21" customHeight="1" thickBot="1">
      <c r="A52" s="372" t="inlineStr">
        <is>
          <t>CB011</t>
        </is>
      </c>
      <c r="B52" s="300" t="inlineStr">
        <is>
          <t>11:45</t>
        </is>
      </c>
      <c r="C52" s="249" t="inlineStr">
        <is>
          <t>NPT</t>
        </is>
      </c>
      <c r="D52" s="301" t="inlineStr">
        <is>
          <t>Mon-Sun</t>
        </is>
      </c>
      <c r="E52" s="1086" t="n"/>
      <c r="F52" s="1088" t="n"/>
      <c r="G52" s="1088" t="n"/>
      <c r="H52" s="1086" t="n"/>
      <c r="I52" s="1086" t="n"/>
      <c r="J52" s="1099" t="n"/>
      <c r="K52" s="1088" t="n"/>
      <c r="L52" s="1088" t="n"/>
      <c r="M52" s="1088" t="n"/>
      <c r="N52" s="1086" t="n"/>
      <c r="O52" s="1086" t="n"/>
      <c r="P52" s="1088" t="n"/>
      <c r="Q52" s="1099" t="n"/>
      <c r="R52" s="1099" t="n"/>
      <c r="S52" s="1088" t="n"/>
      <c r="T52" s="1088" t="n"/>
      <c r="U52" s="1086" t="n"/>
      <c r="V52" s="1088" t="n"/>
      <c r="W52" s="1088" t="n"/>
      <c r="X52" s="1088" t="n"/>
      <c r="Y52" s="1088" t="n"/>
      <c r="Z52" s="1086" t="n"/>
      <c r="AA52" s="1088" t="n"/>
      <c r="AB52" s="1086" t="n"/>
      <c r="AC52" s="1088" t="n"/>
      <c r="AD52" s="1086" t="n"/>
      <c r="AE52" s="1099" t="n"/>
      <c r="AF52" s="1088" t="n"/>
      <c r="AG52" s="1086" t="n"/>
      <c r="AH52" s="1088" t="n"/>
      <c r="AI52" s="34">
        <f>COUNTA(E52:AH52)</f>
        <v/>
      </c>
      <c r="AK52" s="354">
        <f>+COUNTIF(E52:AH52,"*"&amp;"A"&amp;"*")</f>
        <v/>
      </c>
      <c r="AL52" s="304">
        <f>+COUNTIF(E52:AH52,"*"&amp;"B"&amp;"*")</f>
        <v/>
      </c>
      <c r="AM52" s="304">
        <f>+COUNTIF(E52:AH52,"*"&amp;"C"&amp;"*")</f>
        <v/>
      </c>
      <c r="AN52" s="304">
        <f>+COUNTIF(E52:AH52,"*"&amp;"D"&amp;"*")</f>
        <v/>
      </c>
      <c r="AO52" s="304">
        <f>+COUNTIF(E52:AH52,"*"&amp;"E"&amp;"*")</f>
        <v/>
      </c>
      <c r="AP52" s="304">
        <f>+COUNTIF(E52:AH52,"*"&amp;"F"&amp;"*")</f>
        <v/>
      </c>
      <c r="AQ52" s="304">
        <f>+COUNTIF(E52:AH52,"*"&amp;"G"&amp;"*")</f>
        <v/>
      </c>
      <c r="AR52" s="304">
        <f>+COUNTIF(E52:AH52,"*"&amp;"H"&amp;"*")</f>
        <v/>
      </c>
      <c r="AS52" s="304">
        <f>+COUNTIF(E52:AH52,"*"&amp;"I"&amp;"*")</f>
        <v/>
      </c>
      <c r="AT52" s="304">
        <f>+COUNTIF(E52:AH52,"*"&amp;"J"&amp;"*")</f>
        <v/>
      </c>
      <c r="AU52" s="304">
        <f>+COUNTIF(E52:AH52,"*"&amp;"K"&amp;"*")</f>
        <v/>
      </c>
      <c r="AV52" s="304">
        <f>+COUNTIF(E52:AH52,"*"&amp;"L"&amp;"*")</f>
        <v/>
      </c>
      <c r="AW52" s="304">
        <f>+COUNTIF(E52:AH52,"*"&amp;"M"&amp;"*")</f>
        <v/>
      </c>
      <c r="AX52" s="304">
        <f>+COUNTIF(E52:AH52,"*"&amp;"N"&amp;"*")</f>
        <v/>
      </c>
      <c r="AY52" s="304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41">
        <f>AY52*$B$25</f>
        <v/>
      </c>
    </row>
    <row r="53" ht="21" customHeight="1" thickBot="1">
      <c r="A53" s="372" t="inlineStr">
        <is>
          <t>CB012</t>
        </is>
      </c>
      <c r="B53" s="300" t="inlineStr">
        <is>
          <t>12:00</t>
        </is>
      </c>
      <c r="C53" s="249" t="inlineStr">
        <is>
          <t>NPT</t>
        </is>
      </c>
      <c r="D53" s="301" t="inlineStr">
        <is>
          <t>Mon-Sun</t>
        </is>
      </c>
      <c r="E53" s="1088" t="n"/>
      <c r="F53" s="1086" t="n"/>
      <c r="G53" s="1086" t="inlineStr">
        <is>
          <t>A</t>
        </is>
      </c>
      <c r="H53" s="1088" t="n"/>
      <c r="I53" s="1088" t="n"/>
      <c r="J53" s="1088" t="n"/>
      <c r="K53" s="1099" t="n"/>
      <c r="L53" s="1086" t="n"/>
      <c r="M53" s="1086" t="n"/>
      <c r="N53" s="1088" t="n"/>
      <c r="O53" s="1088" t="n"/>
      <c r="P53" s="1086" t="n"/>
      <c r="Q53" s="1088" t="n"/>
      <c r="R53" s="1088" t="n"/>
      <c r="S53" s="1086" t="n"/>
      <c r="T53" s="1086" t="n"/>
      <c r="U53" s="1088" t="n"/>
      <c r="V53" s="1086" t="n"/>
      <c r="W53" s="1086" t="n"/>
      <c r="X53" s="1099" t="n"/>
      <c r="Y53" s="1099" t="n"/>
      <c r="Z53" s="1088" t="n"/>
      <c r="AA53" s="1086" t="n"/>
      <c r="AB53" s="1088" t="n"/>
      <c r="AC53" s="1086" t="n"/>
      <c r="AD53" s="1088" t="n"/>
      <c r="AE53" s="1088" t="n"/>
      <c r="AF53" s="1099" t="n"/>
      <c r="AG53" s="1088" t="n"/>
      <c r="AH53" s="1086" t="n"/>
      <c r="AI53" s="34">
        <f>COUNTA(E53:AH53)</f>
        <v/>
      </c>
      <c r="AK53" s="354">
        <f>+COUNTIF(E53:AH53,"*"&amp;"A"&amp;"*")</f>
        <v/>
      </c>
      <c r="AL53" s="304">
        <f>+COUNTIF(E53:AH53,"*"&amp;"B"&amp;"*")</f>
        <v/>
      </c>
      <c r="AM53" s="304">
        <f>+COUNTIF(E53:AH53,"*"&amp;"C"&amp;"*")</f>
        <v/>
      </c>
      <c r="AN53" s="304">
        <f>+COUNTIF(E53:AH53,"*"&amp;"D"&amp;"*")</f>
        <v/>
      </c>
      <c r="AO53" s="304">
        <f>+COUNTIF(E53:AH53,"*"&amp;"E"&amp;"*")</f>
        <v/>
      </c>
      <c r="AP53" s="304">
        <f>+COUNTIF(E53:AH53,"*"&amp;"F"&amp;"*")</f>
        <v/>
      </c>
      <c r="AQ53" s="304">
        <f>+COUNTIF(E53:AH53,"*"&amp;"G"&amp;"*")</f>
        <v/>
      </c>
      <c r="AR53" s="304">
        <f>+COUNTIF(E53:AH53,"*"&amp;"H"&amp;"*")</f>
        <v/>
      </c>
      <c r="AS53" s="304">
        <f>+COUNTIF(E53:AH53,"*"&amp;"I"&amp;"*")</f>
        <v/>
      </c>
      <c r="AT53" s="304">
        <f>+COUNTIF(E53:AH53,"*"&amp;"J"&amp;"*")</f>
        <v/>
      </c>
      <c r="AU53" s="304">
        <f>+COUNTIF(E53:AH53,"*"&amp;"K"&amp;"*")</f>
        <v/>
      </c>
      <c r="AV53" s="304">
        <f>+COUNTIF(E53:AH53,"*"&amp;"L"&amp;"*")</f>
        <v/>
      </c>
      <c r="AW53" s="304">
        <f>+COUNTIF(E53:AH53,"*"&amp;"M"&amp;"*")</f>
        <v/>
      </c>
      <c r="AX53" s="304">
        <f>+COUNTIF(E53:AH53,"*"&amp;"N"&amp;"*")</f>
        <v/>
      </c>
      <c r="AY53" s="304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41">
        <f>AY53*$B$25</f>
        <v/>
      </c>
    </row>
    <row r="54" ht="21" customHeight="1" thickBot="1">
      <c r="A54" s="372" t="inlineStr">
        <is>
          <t>CB012</t>
        </is>
      </c>
      <c r="B54" s="300" t="inlineStr">
        <is>
          <t>12:15</t>
        </is>
      </c>
      <c r="C54" s="249" t="inlineStr">
        <is>
          <t>NPT</t>
        </is>
      </c>
      <c r="D54" s="301" t="inlineStr">
        <is>
          <t>Mon-Sun</t>
        </is>
      </c>
      <c r="E54" s="1086" t="n"/>
      <c r="F54" s="1088" t="n"/>
      <c r="G54" s="1088" t="n"/>
      <c r="H54" s="1086" t="n"/>
      <c r="I54" s="1086" t="n"/>
      <c r="J54" s="1099" t="n"/>
      <c r="K54" s="1088" t="n"/>
      <c r="L54" s="1088" t="n"/>
      <c r="M54" s="1088" t="n"/>
      <c r="N54" s="1086" t="n"/>
      <c r="O54" s="1086" t="n"/>
      <c r="P54" s="1086" t="n"/>
      <c r="Q54" s="1099" t="n"/>
      <c r="R54" s="1088" t="n"/>
      <c r="S54" s="1088" t="n"/>
      <c r="T54" s="1088" t="n"/>
      <c r="U54" s="1086" t="n"/>
      <c r="V54" s="1086" t="n"/>
      <c r="W54" s="1088" t="n"/>
      <c r="X54" s="1088" t="n"/>
      <c r="Y54" s="1088" t="n"/>
      <c r="Z54" s="1086" t="n"/>
      <c r="AA54" s="1088" t="n"/>
      <c r="AB54" s="1086" t="n"/>
      <c r="AC54" s="1088" t="n"/>
      <c r="AD54" s="1086" t="n"/>
      <c r="AE54" s="1099" t="n"/>
      <c r="AF54" s="1088" t="n"/>
      <c r="AG54" s="1086" t="n"/>
      <c r="AH54" s="1088" t="n"/>
      <c r="AI54" s="34">
        <f>COUNTA(E54:AH54)</f>
        <v/>
      </c>
      <c r="AK54" s="354">
        <f>+COUNTIF(E54:AH54,"*"&amp;"A"&amp;"*")</f>
        <v/>
      </c>
      <c r="AL54" s="304">
        <f>+COUNTIF(E54:AH54,"*"&amp;"B"&amp;"*")</f>
        <v/>
      </c>
      <c r="AM54" s="304">
        <f>+COUNTIF(E54:AH54,"*"&amp;"C"&amp;"*")</f>
        <v/>
      </c>
      <c r="AN54" s="304">
        <f>+COUNTIF(E54:AH54,"*"&amp;"D"&amp;"*")</f>
        <v/>
      </c>
      <c r="AO54" s="304">
        <f>+COUNTIF(E54:AH54,"*"&amp;"E"&amp;"*")</f>
        <v/>
      </c>
      <c r="AP54" s="304">
        <f>+COUNTIF(E54:AH54,"*"&amp;"F"&amp;"*")</f>
        <v/>
      </c>
      <c r="AQ54" s="304">
        <f>+COUNTIF(E54:AH54,"*"&amp;"G"&amp;"*")</f>
        <v/>
      </c>
      <c r="AR54" s="304">
        <f>+COUNTIF(E54:AH54,"*"&amp;"H"&amp;"*")</f>
        <v/>
      </c>
      <c r="AS54" s="304">
        <f>+COUNTIF(E54:AH54,"*"&amp;"I"&amp;"*")</f>
        <v/>
      </c>
      <c r="AT54" s="304">
        <f>+COUNTIF(E54:AH54,"*"&amp;"J"&amp;"*")</f>
        <v/>
      </c>
      <c r="AU54" s="304">
        <f>+COUNTIF(E54:AH54,"*"&amp;"K"&amp;"*")</f>
        <v/>
      </c>
      <c r="AV54" s="304">
        <f>+COUNTIF(E54:AH54,"*"&amp;"L"&amp;"*")</f>
        <v/>
      </c>
      <c r="AW54" s="304">
        <f>+COUNTIF(E54:AH54,"*"&amp;"M"&amp;"*")</f>
        <v/>
      </c>
      <c r="AX54" s="304">
        <f>+COUNTIF(E54:AH54,"*"&amp;"N"&amp;"*")</f>
        <v/>
      </c>
      <c r="AY54" s="304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41">
        <f>AY54*$B$25</f>
        <v/>
      </c>
    </row>
    <row r="55" ht="21" customHeight="1" thickBot="1">
      <c r="A55" s="372" t="inlineStr">
        <is>
          <t>CB013</t>
        </is>
      </c>
      <c r="B55" s="300" t="inlineStr">
        <is>
          <t>12:30</t>
        </is>
      </c>
      <c r="C55" s="249" t="inlineStr">
        <is>
          <t>NPT</t>
        </is>
      </c>
      <c r="D55" s="301" t="inlineStr">
        <is>
          <t>Mon-Sun</t>
        </is>
      </c>
      <c r="E55" s="1088" t="n"/>
      <c r="F55" s="1086" t="n"/>
      <c r="G55" s="1086" t="n"/>
      <c r="H55" s="1088" t="n"/>
      <c r="I55" s="1088" t="n"/>
      <c r="J55" s="1088" t="n"/>
      <c r="K55" s="1099" t="n"/>
      <c r="L55" s="1086" t="n"/>
      <c r="M55" s="1086" t="n"/>
      <c r="N55" s="1088" t="n"/>
      <c r="O55" s="1088" t="n"/>
      <c r="P55" s="1088" t="n"/>
      <c r="Q55" s="1088" t="n"/>
      <c r="R55" s="1099" t="n"/>
      <c r="S55" s="1086" t="n"/>
      <c r="T55" s="1086" t="n"/>
      <c r="U55" s="1088" t="n"/>
      <c r="V55" s="1088" t="n"/>
      <c r="W55" s="1086" t="n"/>
      <c r="X55" s="1099" t="n"/>
      <c r="Y55" s="1099" t="n"/>
      <c r="Z55" s="1088" t="n"/>
      <c r="AA55" s="1086" t="n"/>
      <c r="AB55" s="1088" t="n"/>
      <c r="AC55" s="1086" t="n"/>
      <c r="AD55" s="1088" t="n"/>
      <c r="AE55" s="1088" t="n"/>
      <c r="AF55" s="1099" t="n"/>
      <c r="AG55" s="1088" t="n"/>
      <c r="AH55" s="1088" t="n"/>
      <c r="AI55" s="34">
        <f>COUNTA(E55:AH55)</f>
        <v/>
      </c>
      <c r="AK55" s="354">
        <f>+COUNTIF(E55:AH55,"*"&amp;"A"&amp;"*")</f>
        <v/>
      </c>
      <c r="AL55" s="304">
        <f>+COUNTIF(E55:AH55,"*"&amp;"B"&amp;"*")</f>
        <v/>
      </c>
      <c r="AM55" s="304">
        <f>+COUNTIF(E55:AH55,"*"&amp;"C"&amp;"*")</f>
        <v/>
      </c>
      <c r="AN55" s="304">
        <f>+COUNTIF(E55:AH55,"*"&amp;"D"&amp;"*")</f>
        <v/>
      </c>
      <c r="AO55" s="304">
        <f>+COUNTIF(E55:AH55,"*"&amp;"E"&amp;"*")</f>
        <v/>
      </c>
      <c r="AP55" s="304">
        <f>+COUNTIF(E55:AH55,"*"&amp;"F"&amp;"*")</f>
        <v/>
      </c>
      <c r="AQ55" s="304">
        <f>+COUNTIF(E55:AH55,"*"&amp;"G"&amp;"*")</f>
        <v/>
      </c>
      <c r="AR55" s="304">
        <f>+COUNTIF(E55:AH55,"*"&amp;"H"&amp;"*")</f>
        <v/>
      </c>
      <c r="AS55" s="304">
        <f>+COUNTIF(E55:AH55,"*"&amp;"I"&amp;"*")</f>
        <v/>
      </c>
      <c r="AT55" s="304">
        <f>+COUNTIF(E55:AH55,"*"&amp;"J"&amp;"*")</f>
        <v/>
      </c>
      <c r="AU55" s="304">
        <f>+COUNTIF(E55:AH55,"*"&amp;"K"&amp;"*")</f>
        <v/>
      </c>
      <c r="AV55" s="304">
        <f>+COUNTIF(E55:AH55,"*"&amp;"L"&amp;"*")</f>
        <v/>
      </c>
      <c r="AW55" s="304">
        <f>+COUNTIF(E55:AH55,"*"&amp;"M"&amp;"*")</f>
        <v/>
      </c>
      <c r="AX55" s="304">
        <f>+COUNTIF(E55:AH55,"*"&amp;"N"&amp;"*")</f>
        <v/>
      </c>
      <c r="AY55" s="304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41">
        <f>AY55*$B$25</f>
        <v/>
      </c>
    </row>
    <row r="56" ht="21" customHeight="1" thickBot="1">
      <c r="A56" s="372" t="inlineStr">
        <is>
          <t>CB013</t>
        </is>
      </c>
      <c r="B56" s="300" t="inlineStr">
        <is>
          <t>12:45</t>
        </is>
      </c>
      <c r="C56" s="249" t="inlineStr">
        <is>
          <t>NPT</t>
        </is>
      </c>
      <c r="D56" s="301" t="inlineStr">
        <is>
          <t>Mon-Sun</t>
        </is>
      </c>
      <c r="E56" s="1086" t="n"/>
      <c r="F56" s="1088" t="n"/>
      <c r="G56" s="1086" t="n"/>
      <c r="H56" s="1086" t="n"/>
      <c r="I56" s="1086" t="n"/>
      <c r="J56" s="1099" t="n"/>
      <c r="K56" s="1088" t="n"/>
      <c r="L56" s="1088" t="n"/>
      <c r="M56" s="1088" t="n"/>
      <c r="N56" s="1086" t="n"/>
      <c r="O56" s="1086" t="n"/>
      <c r="P56" s="1086" t="n"/>
      <c r="Q56" s="1099" t="n"/>
      <c r="R56" s="1088" t="n"/>
      <c r="S56" s="1088" t="n"/>
      <c r="T56" s="1088" t="n"/>
      <c r="U56" s="1086" t="n"/>
      <c r="V56" s="1086" t="n"/>
      <c r="W56" s="1088" t="n"/>
      <c r="X56" s="1088" t="n"/>
      <c r="Y56" s="1088" t="n"/>
      <c r="Z56" s="1086" t="n"/>
      <c r="AA56" s="1088" t="n"/>
      <c r="AB56" s="1086" t="n"/>
      <c r="AC56" s="1088" t="n"/>
      <c r="AD56" s="1086" t="n"/>
      <c r="AE56" s="1099" t="n"/>
      <c r="AF56" s="1088" t="n"/>
      <c r="AG56" s="1086" t="n"/>
      <c r="AH56" s="1086" t="n"/>
      <c r="AI56" s="34">
        <f>COUNTA(E56:AH56)</f>
        <v/>
      </c>
      <c r="AK56" s="354">
        <f>+COUNTIF(E56:AH56,"*"&amp;"A"&amp;"*")</f>
        <v/>
      </c>
      <c r="AL56" s="304">
        <f>+COUNTIF(E56:AH56,"*"&amp;"B"&amp;"*")</f>
        <v/>
      </c>
      <c r="AM56" s="304">
        <f>+COUNTIF(E56:AH56,"*"&amp;"C"&amp;"*")</f>
        <v/>
      </c>
      <c r="AN56" s="304">
        <f>+COUNTIF(E56:AH56,"*"&amp;"D"&amp;"*")</f>
        <v/>
      </c>
      <c r="AO56" s="304">
        <f>+COUNTIF(E56:AH56,"*"&amp;"E"&amp;"*")</f>
        <v/>
      </c>
      <c r="AP56" s="304">
        <f>+COUNTIF(E56:AH56,"*"&amp;"F"&amp;"*")</f>
        <v/>
      </c>
      <c r="AQ56" s="304">
        <f>+COUNTIF(E56:AH56,"*"&amp;"G"&amp;"*")</f>
        <v/>
      </c>
      <c r="AR56" s="304">
        <f>+COUNTIF(E56:AH56,"*"&amp;"H"&amp;"*")</f>
        <v/>
      </c>
      <c r="AS56" s="304">
        <f>+COUNTIF(E56:AH56,"*"&amp;"I"&amp;"*")</f>
        <v/>
      </c>
      <c r="AT56" s="304">
        <f>+COUNTIF(E56:AH56,"*"&amp;"J"&amp;"*")</f>
        <v/>
      </c>
      <c r="AU56" s="304">
        <f>+COUNTIF(E56:AH56,"*"&amp;"K"&amp;"*")</f>
        <v/>
      </c>
      <c r="AV56" s="304">
        <f>+COUNTIF(E56:AH56,"*"&amp;"L"&amp;"*")</f>
        <v/>
      </c>
      <c r="AW56" s="304">
        <f>+COUNTIF(E56:AH56,"*"&amp;"M"&amp;"*")</f>
        <v/>
      </c>
      <c r="AX56" s="304">
        <f>+COUNTIF(E56:AH56,"*"&amp;"N"&amp;"*")</f>
        <v/>
      </c>
      <c r="AY56" s="304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41">
        <f>AY56*$B$25</f>
        <v/>
      </c>
    </row>
    <row r="57" ht="21" customHeight="1" thickBot="1">
      <c r="A57" s="372" t="inlineStr">
        <is>
          <t>CB014</t>
        </is>
      </c>
      <c r="B57" s="300" t="inlineStr">
        <is>
          <t>13:00</t>
        </is>
      </c>
      <c r="C57" s="249" t="inlineStr">
        <is>
          <t>NPT</t>
        </is>
      </c>
      <c r="D57" s="301" t="inlineStr">
        <is>
          <t>Mon-Sun</t>
        </is>
      </c>
      <c r="E57" s="1088" t="n"/>
      <c r="F57" s="1086" t="n"/>
      <c r="G57" s="1088" t="n"/>
      <c r="H57" s="1088" t="n"/>
      <c r="I57" s="1086" t="n"/>
      <c r="J57" s="1088" t="n"/>
      <c r="K57" s="1099" t="n"/>
      <c r="L57" s="1086" t="n"/>
      <c r="M57" s="1086" t="n"/>
      <c r="N57" s="1088" t="n"/>
      <c r="O57" s="1088" t="n"/>
      <c r="P57" s="1088" t="n"/>
      <c r="Q57" s="1088" t="n"/>
      <c r="R57" s="1099" t="n"/>
      <c r="S57" s="1086" t="n"/>
      <c r="T57" s="1088" t="n"/>
      <c r="U57" s="1088" t="n"/>
      <c r="V57" s="1088" t="n"/>
      <c r="W57" s="1088" t="n"/>
      <c r="X57" s="1099" t="inlineStr">
        <is>
          <t>A</t>
        </is>
      </c>
      <c r="Y57" s="1099" t="n"/>
      <c r="Z57" s="1088" t="n"/>
      <c r="AA57" s="1086" t="n"/>
      <c r="AB57" s="1088" t="n"/>
      <c r="AC57" s="1086" t="n"/>
      <c r="AD57" s="1088" t="n"/>
      <c r="AE57" s="1088" t="n"/>
      <c r="AF57" s="1099" t="n"/>
      <c r="AG57" s="1088" t="n"/>
      <c r="AH57" s="1088" t="n"/>
      <c r="AI57" s="34">
        <f>COUNTA(E57:AH57)</f>
        <v/>
      </c>
      <c r="AK57" s="354">
        <f>+COUNTIF(E57:AH57,"*"&amp;"A"&amp;"*")</f>
        <v/>
      </c>
      <c r="AL57" s="304">
        <f>+COUNTIF(E57:AH57,"*"&amp;"B"&amp;"*")</f>
        <v/>
      </c>
      <c r="AM57" s="304">
        <f>+COUNTIF(E57:AH57,"*"&amp;"C"&amp;"*")</f>
        <v/>
      </c>
      <c r="AN57" s="304">
        <f>+COUNTIF(E57:AH57,"*"&amp;"D"&amp;"*")</f>
        <v/>
      </c>
      <c r="AO57" s="304">
        <f>+COUNTIF(E57:AH57,"*"&amp;"E"&amp;"*")</f>
        <v/>
      </c>
      <c r="AP57" s="304">
        <f>+COUNTIF(E57:AH57,"*"&amp;"F"&amp;"*")</f>
        <v/>
      </c>
      <c r="AQ57" s="304">
        <f>+COUNTIF(E57:AH57,"*"&amp;"G"&amp;"*")</f>
        <v/>
      </c>
      <c r="AR57" s="304">
        <f>+COUNTIF(E57:AH57,"*"&amp;"H"&amp;"*")</f>
        <v/>
      </c>
      <c r="AS57" s="304">
        <f>+COUNTIF(E57:AH57,"*"&amp;"I"&amp;"*")</f>
        <v/>
      </c>
      <c r="AT57" s="304">
        <f>+COUNTIF(E57:AH57,"*"&amp;"J"&amp;"*")</f>
        <v/>
      </c>
      <c r="AU57" s="304">
        <f>+COUNTIF(E57:AH57,"*"&amp;"K"&amp;"*")</f>
        <v/>
      </c>
      <c r="AV57" s="304">
        <f>+COUNTIF(E57:AH57,"*"&amp;"L"&amp;"*")</f>
        <v/>
      </c>
      <c r="AW57" s="304">
        <f>+COUNTIF(E57:AH57,"*"&amp;"M"&amp;"*")</f>
        <v/>
      </c>
      <c r="AX57" s="304">
        <f>+COUNTIF(E57:AH57,"*"&amp;"N"&amp;"*")</f>
        <v/>
      </c>
      <c r="AY57" s="304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41">
        <f>AY57*$B$25</f>
        <v/>
      </c>
    </row>
    <row r="58" ht="21" customHeight="1" thickBot="1">
      <c r="A58" s="372" t="inlineStr">
        <is>
          <t>CB014</t>
        </is>
      </c>
      <c r="B58" s="300" t="inlineStr">
        <is>
          <t>13:15</t>
        </is>
      </c>
      <c r="C58" s="249" t="inlineStr">
        <is>
          <t>NPT</t>
        </is>
      </c>
      <c r="D58" s="301" t="inlineStr">
        <is>
          <t>Mon-Sun</t>
        </is>
      </c>
      <c r="E58" s="1086" t="n"/>
      <c r="F58" s="1088" t="n"/>
      <c r="G58" s="1086" t="n"/>
      <c r="H58" s="1086" t="n"/>
      <c r="I58" s="1088" t="n"/>
      <c r="J58" s="1088" t="n"/>
      <c r="K58" s="1088" t="n"/>
      <c r="L58" s="1088" t="n"/>
      <c r="M58" s="1088" t="n"/>
      <c r="N58" s="1086" t="n"/>
      <c r="O58" s="1086" t="n"/>
      <c r="P58" s="1086" t="n"/>
      <c r="Q58" s="1099" t="n"/>
      <c r="R58" s="1088" t="n"/>
      <c r="S58" s="1086" t="n"/>
      <c r="T58" s="1086" t="n"/>
      <c r="U58" s="1086" t="n"/>
      <c r="V58" s="1086" t="n"/>
      <c r="W58" s="1086" t="n"/>
      <c r="X58" s="1088" t="n"/>
      <c r="Y58" s="1088" t="n"/>
      <c r="Z58" s="1086" t="n"/>
      <c r="AA58" s="1088" t="n"/>
      <c r="AB58" s="1086" t="n"/>
      <c r="AC58" s="1088" t="n"/>
      <c r="AD58" s="1086" t="n"/>
      <c r="AE58" s="1099" t="n"/>
      <c r="AF58" s="1088" t="n"/>
      <c r="AG58" s="1086" t="n"/>
      <c r="AH58" s="1086" t="n"/>
      <c r="AI58" s="34">
        <f>COUNTA(E58:AH58)</f>
        <v/>
      </c>
      <c r="AK58" s="354">
        <f>+COUNTIF(E58:AH58,"*"&amp;"A"&amp;"*")</f>
        <v/>
      </c>
      <c r="AL58" s="304">
        <f>+COUNTIF(E58:AH58,"*"&amp;"B"&amp;"*")</f>
        <v/>
      </c>
      <c r="AM58" s="304">
        <f>+COUNTIF(E58:AH58,"*"&amp;"C"&amp;"*")</f>
        <v/>
      </c>
      <c r="AN58" s="304">
        <f>+COUNTIF(E58:AH58,"*"&amp;"D"&amp;"*")</f>
        <v/>
      </c>
      <c r="AO58" s="304">
        <f>+COUNTIF(E58:AH58,"*"&amp;"E"&amp;"*")</f>
        <v/>
      </c>
      <c r="AP58" s="304">
        <f>+COUNTIF(E58:AH58,"*"&amp;"F"&amp;"*")</f>
        <v/>
      </c>
      <c r="AQ58" s="304">
        <f>+COUNTIF(E58:AH58,"*"&amp;"G"&amp;"*")</f>
        <v/>
      </c>
      <c r="AR58" s="304">
        <f>+COUNTIF(E58:AH58,"*"&amp;"H"&amp;"*")</f>
        <v/>
      </c>
      <c r="AS58" s="304">
        <f>+COUNTIF(E58:AH58,"*"&amp;"I"&amp;"*")</f>
        <v/>
      </c>
      <c r="AT58" s="304">
        <f>+COUNTIF(E58:AH58,"*"&amp;"J"&amp;"*")</f>
        <v/>
      </c>
      <c r="AU58" s="304">
        <f>+COUNTIF(E58:AH58,"*"&amp;"K"&amp;"*")</f>
        <v/>
      </c>
      <c r="AV58" s="304">
        <f>+COUNTIF(E58:AH58,"*"&amp;"L"&amp;"*")</f>
        <v/>
      </c>
      <c r="AW58" s="304">
        <f>+COUNTIF(E58:AH58,"*"&amp;"M"&amp;"*")</f>
        <v/>
      </c>
      <c r="AX58" s="304">
        <f>+COUNTIF(E58:AH58,"*"&amp;"N"&amp;"*")</f>
        <v/>
      </c>
      <c r="AY58" s="304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41">
        <f>AY58*$B$25</f>
        <v/>
      </c>
    </row>
    <row r="59" ht="21" customHeight="1" thickBot="1">
      <c r="A59" s="372" t="inlineStr">
        <is>
          <t>CB015</t>
        </is>
      </c>
      <c r="B59" s="300" t="inlineStr">
        <is>
          <t>13:30</t>
        </is>
      </c>
      <c r="C59" s="249" t="inlineStr">
        <is>
          <t>NPT</t>
        </is>
      </c>
      <c r="D59" s="301" t="inlineStr">
        <is>
          <t>Mon-Sun</t>
        </is>
      </c>
      <c r="E59" s="1088" t="n"/>
      <c r="F59" s="1086" t="n"/>
      <c r="G59" s="1088" t="n"/>
      <c r="H59" s="1088" t="n"/>
      <c r="I59" s="1086" t="n"/>
      <c r="J59" s="1099" t="n"/>
      <c r="K59" s="1088" t="n"/>
      <c r="L59" s="1086" t="n"/>
      <c r="M59" s="1086" t="n"/>
      <c r="N59" s="1088" t="n"/>
      <c r="O59" s="1088" t="n"/>
      <c r="P59" s="1088" t="n"/>
      <c r="Q59" s="1088" t="n"/>
      <c r="R59" s="1099" t="n"/>
      <c r="S59" s="1088" t="n"/>
      <c r="T59" s="1088" t="n"/>
      <c r="U59" s="1088" t="n"/>
      <c r="V59" s="1088" t="n"/>
      <c r="W59" s="1088" t="n"/>
      <c r="X59" s="1099" t="n"/>
      <c r="Y59" s="1099" t="n"/>
      <c r="Z59" s="1088" t="n"/>
      <c r="AA59" s="1086" t="n"/>
      <c r="AB59" s="1088" t="n"/>
      <c r="AC59" s="1086" t="n"/>
      <c r="AD59" s="1088" t="n"/>
      <c r="AE59" s="1088" t="n"/>
      <c r="AF59" s="1099" t="n"/>
      <c r="AG59" s="1088" t="n"/>
      <c r="AH59" s="1088" t="n"/>
      <c r="AI59" s="34">
        <f>COUNTA(E59:AH59)</f>
        <v/>
      </c>
      <c r="AK59" s="354">
        <f>+COUNTIF(E59:AH59,"*"&amp;"A"&amp;"*")</f>
        <v/>
      </c>
      <c r="AL59" s="304">
        <f>+COUNTIF(E59:AH59,"*"&amp;"B"&amp;"*")</f>
        <v/>
      </c>
      <c r="AM59" s="304">
        <f>+COUNTIF(E59:AH59,"*"&amp;"C"&amp;"*")</f>
        <v/>
      </c>
      <c r="AN59" s="304">
        <f>+COUNTIF(E59:AH59,"*"&amp;"D"&amp;"*")</f>
        <v/>
      </c>
      <c r="AO59" s="304">
        <f>+COUNTIF(E59:AH59,"*"&amp;"E"&amp;"*")</f>
        <v/>
      </c>
      <c r="AP59" s="304">
        <f>+COUNTIF(E59:AH59,"*"&amp;"F"&amp;"*")</f>
        <v/>
      </c>
      <c r="AQ59" s="304">
        <f>+COUNTIF(E59:AH59,"*"&amp;"G"&amp;"*")</f>
        <v/>
      </c>
      <c r="AR59" s="304">
        <f>+COUNTIF(E59:AH59,"*"&amp;"H"&amp;"*")</f>
        <v/>
      </c>
      <c r="AS59" s="304">
        <f>+COUNTIF(E59:AH59,"*"&amp;"I"&amp;"*")</f>
        <v/>
      </c>
      <c r="AT59" s="304">
        <f>+COUNTIF(E59:AH59,"*"&amp;"J"&amp;"*")</f>
        <v/>
      </c>
      <c r="AU59" s="304">
        <f>+COUNTIF(E59:AH59,"*"&amp;"K"&amp;"*")</f>
        <v/>
      </c>
      <c r="AV59" s="304">
        <f>+COUNTIF(E59:AH59,"*"&amp;"L"&amp;"*")</f>
        <v/>
      </c>
      <c r="AW59" s="304">
        <f>+COUNTIF(E59:AH59,"*"&amp;"M"&amp;"*")</f>
        <v/>
      </c>
      <c r="AX59" s="304">
        <f>+COUNTIF(E59:AH59,"*"&amp;"N"&amp;"*")</f>
        <v/>
      </c>
      <c r="AY59" s="304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41">
        <f>AY59*$B$25</f>
        <v/>
      </c>
    </row>
    <row r="60" ht="21" customHeight="1" thickBot="1">
      <c r="A60" s="372" t="inlineStr">
        <is>
          <t>CB015</t>
        </is>
      </c>
      <c r="B60" s="300" t="inlineStr">
        <is>
          <t>13:45</t>
        </is>
      </c>
      <c r="C60" s="249" t="inlineStr">
        <is>
          <t>NPT</t>
        </is>
      </c>
      <c r="D60" s="301" t="inlineStr">
        <is>
          <t>Mon-Sun</t>
        </is>
      </c>
      <c r="E60" s="1086" t="n"/>
      <c r="F60" s="1086" t="n"/>
      <c r="G60" s="1086" t="n"/>
      <c r="H60" s="1086" t="n"/>
      <c r="I60" s="1088" t="n"/>
      <c r="J60" s="1088" t="n"/>
      <c r="K60" s="1099" t="n"/>
      <c r="L60" s="1086" t="n"/>
      <c r="M60" s="1088" t="n"/>
      <c r="N60" s="1086" t="n"/>
      <c r="O60" s="1086" t="n"/>
      <c r="P60" s="1086" t="n"/>
      <c r="Q60" s="1088" t="n"/>
      <c r="R60" s="1088" t="n"/>
      <c r="S60" s="1086" t="n"/>
      <c r="T60" s="1086" t="n"/>
      <c r="U60" s="1086" t="n"/>
      <c r="V60" s="1086" t="n"/>
      <c r="W60" s="1086" t="n"/>
      <c r="X60" s="1088" t="n"/>
      <c r="Y60" s="1088" t="n"/>
      <c r="Z60" s="1086" t="n"/>
      <c r="AA60" s="1088" t="n"/>
      <c r="AB60" s="1088" t="n"/>
      <c r="AC60" s="1088" t="n"/>
      <c r="AD60" s="1086" t="n"/>
      <c r="AE60" s="1099" t="n"/>
      <c r="AF60" s="1088" t="n"/>
      <c r="AG60" s="1086" t="n"/>
      <c r="AH60" s="1088" t="n"/>
      <c r="AI60" s="34">
        <f>COUNTA(E60:AH60)</f>
        <v/>
      </c>
      <c r="AK60" s="354">
        <f>+COUNTIF(E60:AH60,"*"&amp;"A"&amp;"*")</f>
        <v/>
      </c>
      <c r="AL60" s="304">
        <f>+COUNTIF(E60:AH60,"*"&amp;"B"&amp;"*")</f>
        <v/>
      </c>
      <c r="AM60" s="304">
        <f>+COUNTIF(E60:AH60,"*"&amp;"C"&amp;"*")</f>
        <v/>
      </c>
      <c r="AN60" s="304">
        <f>+COUNTIF(E60:AH60,"*"&amp;"D"&amp;"*")</f>
        <v/>
      </c>
      <c r="AO60" s="304">
        <f>+COUNTIF(E60:AH60,"*"&amp;"E"&amp;"*")</f>
        <v/>
      </c>
      <c r="AP60" s="304">
        <f>+COUNTIF(E60:AH60,"*"&amp;"F"&amp;"*")</f>
        <v/>
      </c>
      <c r="AQ60" s="304">
        <f>+COUNTIF(E60:AH60,"*"&amp;"G"&amp;"*")</f>
        <v/>
      </c>
      <c r="AR60" s="304">
        <f>+COUNTIF(E60:AH60,"*"&amp;"H"&amp;"*")</f>
        <v/>
      </c>
      <c r="AS60" s="304">
        <f>+COUNTIF(E60:AH60,"*"&amp;"I"&amp;"*")</f>
        <v/>
      </c>
      <c r="AT60" s="304">
        <f>+COUNTIF(E60:AH60,"*"&amp;"J"&amp;"*")</f>
        <v/>
      </c>
      <c r="AU60" s="304">
        <f>+COUNTIF(E60:AH60,"*"&amp;"K"&amp;"*")</f>
        <v/>
      </c>
      <c r="AV60" s="304">
        <f>+COUNTIF(E60:AH60,"*"&amp;"L"&amp;"*")</f>
        <v/>
      </c>
      <c r="AW60" s="304">
        <f>+COUNTIF(E60:AH60,"*"&amp;"M"&amp;"*")</f>
        <v/>
      </c>
      <c r="AX60" s="304">
        <f>+COUNTIF(E60:AH60,"*"&amp;"N"&amp;"*")</f>
        <v/>
      </c>
      <c r="AY60" s="304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41">
        <f>AY60*$B$25</f>
        <v/>
      </c>
    </row>
    <row r="61" ht="21" customHeight="1" thickBot="1">
      <c r="A61" s="372" t="inlineStr">
        <is>
          <t>CB016</t>
        </is>
      </c>
      <c r="B61" s="300" t="inlineStr">
        <is>
          <t>14:00</t>
        </is>
      </c>
      <c r="C61" s="249" t="inlineStr">
        <is>
          <t>NPT</t>
        </is>
      </c>
      <c r="D61" s="301" t="inlineStr">
        <is>
          <t>Mon-Sun</t>
        </is>
      </c>
      <c r="E61" s="1088" t="n"/>
      <c r="F61" s="1088" t="n"/>
      <c r="G61" s="1088" t="n"/>
      <c r="H61" s="1088" t="n"/>
      <c r="I61" s="1088" t="n"/>
      <c r="J61" s="1099" t="n"/>
      <c r="K61" s="1099" t="n"/>
      <c r="L61" s="1088" t="n"/>
      <c r="M61" s="1086" t="n"/>
      <c r="N61" s="1088" t="n"/>
      <c r="O61" s="1088" t="n"/>
      <c r="P61" s="1088" t="n"/>
      <c r="Q61" s="1099" t="n"/>
      <c r="R61" s="1099" t="n"/>
      <c r="S61" s="1088" t="n"/>
      <c r="T61" s="1088" t="n"/>
      <c r="U61" s="1088" t="n"/>
      <c r="V61" s="1088" t="n"/>
      <c r="W61" s="1088" t="n"/>
      <c r="X61" s="1099" t="n"/>
      <c r="Y61" s="1099" t="n"/>
      <c r="Z61" s="1088" t="n"/>
      <c r="AA61" s="1086" t="n"/>
      <c r="AB61" s="1086" t="n"/>
      <c r="AC61" s="1086" t="n"/>
      <c r="AD61" s="1088" t="n"/>
      <c r="AE61" s="1088" t="n"/>
      <c r="AF61" s="1099" t="n"/>
      <c r="AG61" s="1088" t="n"/>
      <c r="AH61" s="1086" t="n"/>
      <c r="AI61" s="34">
        <f>COUNTA(E61:AH61)</f>
        <v/>
      </c>
      <c r="AK61" s="354">
        <f>+COUNTIF(E61:AH61,"*"&amp;"A"&amp;"*")</f>
        <v/>
      </c>
      <c r="AL61" s="304">
        <f>+COUNTIF(E61:AH61,"*"&amp;"B"&amp;"*")</f>
        <v/>
      </c>
      <c r="AM61" s="304">
        <f>+COUNTIF(E61:AH61,"*"&amp;"C"&amp;"*")</f>
        <v/>
      </c>
      <c r="AN61" s="304">
        <f>+COUNTIF(E61:AH61,"*"&amp;"D"&amp;"*")</f>
        <v/>
      </c>
      <c r="AO61" s="304">
        <f>+COUNTIF(E61:AH61,"*"&amp;"E"&amp;"*")</f>
        <v/>
      </c>
      <c r="AP61" s="304">
        <f>+COUNTIF(E61:AH61,"*"&amp;"F"&amp;"*")</f>
        <v/>
      </c>
      <c r="AQ61" s="304">
        <f>+COUNTIF(E61:AH61,"*"&amp;"G"&amp;"*")</f>
        <v/>
      </c>
      <c r="AR61" s="304">
        <f>+COUNTIF(E61:AH61,"*"&amp;"H"&amp;"*")</f>
        <v/>
      </c>
      <c r="AS61" s="304">
        <f>+COUNTIF(E61:AH61,"*"&amp;"I"&amp;"*")</f>
        <v/>
      </c>
      <c r="AT61" s="304">
        <f>+COUNTIF(E61:AH61,"*"&amp;"J"&amp;"*")</f>
        <v/>
      </c>
      <c r="AU61" s="304">
        <f>+COUNTIF(E61:AH61,"*"&amp;"K"&amp;"*")</f>
        <v/>
      </c>
      <c r="AV61" s="304">
        <f>+COUNTIF(E61:AH61,"*"&amp;"L"&amp;"*")</f>
        <v/>
      </c>
      <c r="AW61" s="304">
        <f>+COUNTIF(E61:AH61,"*"&amp;"M"&amp;"*")</f>
        <v/>
      </c>
      <c r="AX61" s="304">
        <f>+COUNTIF(E61:AH61,"*"&amp;"N"&amp;"*")</f>
        <v/>
      </c>
      <c r="AY61" s="304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41">
        <f>AY61*$B$25</f>
        <v/>
      </c>
    </row>
    <row r="62" ht="21" customHeight="1" thickBot="1">
      <c r="A62" s="372" t="inlineStr">
        <is>
          <t>CB016</t>
        </is>
      </c>
      <c r="B62" s="300" t="inlineStr">
        <is>
          <t>14:15</t>
        </is>
      </c>
      <c r="C62" s="249" t="inlineStr">
        <is>
          <t>NPT</t>
        </is>
      </c>
      <c r="D62" s="301" t="inlineStr">
        <is>
          <t>Mon-Sun</t>
        </is>
      </c>
      <c r="E62" s="1086" t="n"/>
      <c r="F62" s="1086" t="n"/>
      <c r="G62" s="1086" t="n"/>
      <c r="H62" s="1086" t="n"/>
      <c r="I62" s="1086" t="n"/>
      <c r="J62" s="1088" t="n"/>
      <c r="K62" s="1088" t="n"/>
      <c r="L62" s="1086" t="n"/>
      <c r="M62" s="1088" t="n"/>
      <c r="N62" s="1086" t="n"/>
      <c r="O62" s="1086" t="n"/>
      <c r="P62" s="1086" t="n"/>
      <c r="Q62" s="1088" t="n"/>
      <c r="R62" s="1088" t="n"/>
      <c r="S62" s="1086" t="n"/>
      <c r="T62" s="1086" t="n"/>
      <c r="U62" s="1086" t="n"/>
      <c r="V62" s="1086" t="n"/>
      <c r="W62" s="1086" t="n"/>
      <c r="X62" s="1088" t="n"/>
      <c r="Y62" s="1088" t="n"/>
      <c r="Z62" s="1086" t="n"/>
      <c r="AA62" s="1088" t="n"/>
      <c r="AB62" s="1088" t="n"/>
      <c r="AC62" s="1088" t="n"/>
      <c r="AD62" s="1086" t="n"/>
      <c r="AE62" s="1099" t="n"/>
      <c r="AF62" s="1088" t="n"/>
      <c r="AG62" s="1086" t="n"/>
      <c r="AH62" s="1088" t="n"/>
      <c r="AI62" s="34">
        <f>COUNTA(E62:AH62)</f>
        <v/>
      </c>
      <c r="AK62" s="354">
        <f>+COUNTIF(E62:AH62,"*"&amp;"A"&amp;"*")</f>
        <v/>
      </c>
      <c r="AL62" s="304">
        <f>+COUNTIF(E62:AH62,"*"&amp;"B"&amp;"*")</f>
        <v/>
      </c>
      <c r="AM62" s="304">
        <f>+COUNTIF(E62:AH62,"*"&amp;"C"&amp;"*")</f>
        <v/>
      </c>
      <c r="AN62" s="304">
        <f>+COUNTIF(E62:AH62,"*"&amp;"D"&amp;"*")</f>
        <v/>
      </c>
      <c r="AO62" s="304">
        <f>+COUNTIF(E62:AH62,"*"&amp;"E"&amp;"*")</f>
        <v/>
      </c>
      <c r="AP62" s="304">
        <f>+COUNTIF(E62:AH62,"*"&amp;"F"&amp;"*")</f>
        <v/>
      </c>
      <c r="AQ62" s="304">
        <f>+COUNTIF(E62:AH62,"*"&amp;"G"&amp;"*")</f>
        <v/>
      </c>
      <c r="AR62" s="304">
        <f>+COUNTIF(E62:AH62,"*"&amp;"H"&amp;"*")</f>
        <v/>
      </c>
      <c r="AS62" s="304">
        <f>+COUNTIF(E62:AH62,"*"&amp;"I"&amp;"*")</f>
        <v/>
      </c>
      <c r="AT62" s="304">
        <f>+COUNTIF(E62:AH62,"*"&amp;"J"&amp;"*")</f>
        <v/>
      </c>
      <c r="AU62" s="304">
        <f>+COUNTIF(E62:AH62,"*"&amp;"K"&amp;"*")</f>
        <v/>
      </c>
      <c r="AV62" s="304">
        <f>+COUNTIF(E62:AH62,"*"&amp;"L"&amp;"*")</f>
        <v/>
      </c>
      <c r="AW62" s="304">
        <f>+COUNTIF(E62:AH62,"*"&amp;"M"&amp;"*")</f>
        <v/>
      </c>
      <c r="AX62" s="304">
        <f>+COUNTIF(E62:AH62,"*"&amp;"N"&amp;"*")</f>
        <v/>
      </c>
      <c r="AY62" s="304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41">
        <f>AY62*$B$25</f>
        <v/>
      </c>
    </row>
    <row r="63" ht="21" customHeight="1" thickBot="1">
      <c r="A63" s="372" t="inlineStr">
        <is>
          <t>CB017</t>
        </is>
      </c>
      <c r="B63" s="300" t="inlineStr">
        <is>
          <t>14:30</t>
        </is>
      </c>
      <c r="C63" s="249" t="inlineStr">
        <is>
          <t>NPT</t>
        </is>
      </c>
      <c r="D63" s="301" t="inlineStr">
        <is>
          <t>Mon-Sun</t>
        </is>
      </c>
      <c r="E63" s="1088" t="n"/>
      <c r="F63" s="1088" t="n"/>
      <c r="G63" s="1088" t="n"/>
      <c r="H63" s="1088" t="n"/>
      <c r="I63" s="1088" t="n"/>
      <c r="J63" s="1088" t="n"/>
      <c r="K63" s="1088" t="n"/>
      <c r="L63" s="1088" t="n"/>
      <c r="M63" s="1086" t="n"/>
      <c r="N63" s="1088" t="n"/>
      <c r="O63" s="1088" t="n"/>
      <c r="P63" s="1088" t="n"/>
      <c r="Q63" s="1088" t="n"/>
      <c r="R63" s="1099" t="n"/>
      <c r="S63" s="1088" t="n"/>
      <c r="T63" s="1088" t="n"/>
      <c r="U63" s="1088" t="n"/>
      <c r="V63" s="1088" t="n"/>
      <c r="W63" s="1088" t="n"/>
      <c r="X63" s="1099" t="n"/>
      <c r="Y63" s="1099" t="n"/>
      <c r="Z63" s="1088" t="n"/>
      <c r="AA63" s="1086" t="n"/>
      <c r="AB63" s="1086" t="n"/>
      <c r="AC63" s="1086" t="n"/>
      <c r="AD63" s="1088" t="n"/>
      <c r="AE63" s="1088" t="n"/>
      <c r="AF63" s="1088" t="n"/>
      <c r="AG63" s="1088" t="n"/>
      <c r="AH63" s="1088" t="n"/>
      <c r="AI63" s="34">
        <f>COUNTA(E63:AH63)</f>
        <v/>
      </c>
      <c r="AK63" s="354">
        <f>+COUNTIF(E63:AH63,"*"&amp;"A"&amp;"*")</f>
        <v/>
      </c>
      <c r="AL63" s="304">
        <f>+COUNTIF(E63:AH63,"*"&amp;"B"&amp;"*")</f>
        <v/>
      </c>
      <c r="AM63" s="304">
        <f>+COUNTIF(E63:AH63,"*"&amp;"C"&amp;"*")</f>
        <v/>
      </c>
      <c r="AN63" s="304">
        <f>+COUNTIF(E63:AH63,"*"&amp;"D"&amp;"*")</f>
        <v/>
      </c>
      <c r="AO63" s="304">
        <f>+COUNTIF(E63:AH63,"*"&amp;"E"&amp;"*")</f>
        <v/>
      </c>
      <c r="AP63" s="304">
        <f>+COUNTIF(E63:AH63,"*"&amp;"F"&amp;"*")</f>
        <v/>
      </c>
      <c r="AQ63" s="304">
        <f>+COUNTIF(E63:AH63,"*"&amp;"G"&amp;"*")</f>
        <v/>
      </c>
      <c r="AR63" s="304">
        <f>+COUNTIF(E63:AH63,"*"&amp;"H"&amp;"*")</f>
        <v/>
      </c>
      <c r="AS63" s="304">
        <f>+COUNTIF(E63:AH63,"*"&amp;"I"&amp;"*")</f>
        <v/>
      </c>
      <c r="AT63" s="304">
        <f>+COUNTIF(E63:AH63,"*"&amp;"J"&amp;"*")</f>
        <v/>
      </c>
      <c r="AU63" s="304">
        <f>+COUNTIF(E63:AH63,"*"&amp;"K"&amp;"*")</f>
        <v/>
      </c>
      <c r="AV63" s="304">
        <f>+COUNTIF(E63:AH63,"*"&amp;"L"&amp;"*")</f>
        <v/>
      </c>
      <c r="AW63" s="304">
        <f>+COUNTIF(E63:AH63,"*"&amp;"M"&amp;"*")</f>
        <v/>
      </c>
      <c r="AX63" s="304">
        <f>+COUNTIF(E63:AH63,"*"&amp;"N"&amp;"*")</f>
        <v/>
      </c>
      <c r="AY63" s="304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41">
        <f>AY63*$B$25</f>
        <v/>
      </c>
    </row>
    <row r="64" ht="21" customHeight="1" thickBot="1">
      <c r="A64" s="372" t="inlineStr">
        <is>
          <t>CB017</t>
        </is>
      </c>
      <c r="B64" s="300" t="inlineStr">
        <is>
          <t>14:45</t>
        </is>
      </c>
      <c r="C64" s="249" t="inlineStr">
        <is>
          <t>NPT</t>
        </is>
      </c>
      <c r="D64" s="301" t="inlineStr">
        <is>
          <t>Mon-Sun</t>
        </is>
      </c>
      <c r="E64" s="1086" t="n"/>
      <c r="F64" s="1088" t="n"/>
      <c r="G64" s="1086" t="n"/>
      <c r="H64" s="1086" t="n"/>
      <c r="I64" s="1086" t="n"/>
      <c r="J64" s="1099" t="n"/>
      <c r="K64" s="1099" t="n"/>
      <c r="L64" s="1088" t="n"/>
      <c r="M64" s="1088" t="n"/>
      <c r="N64" s="1086" t="n"/>
      <c r="O64" s="1086" t="n"/>
      <c r="P64" s="1086" t="n"/>
      <c r="Q64" s="1099" t="n"/>
      <c r="R64" s="1088" t="n"/>
      <c r="S64" s="1086" t="n"/>
      <c r="T64" s="1086" t="n"/>
      <c r="U64" s="1088" t="n"/>
      <c r="V64" s="1086" t="n"/>
      <c r="W64" s="1086" t="n"/>
      <c r="X64" s="1088" t="n"/>
      <c r="Y64" s="1088" t="n"/>
      <c r="Z64" s="1086" t="n"/>
      <c r="AA64" s="1088" t="n"/>
      <c r="AB64" s="1088" t="n"/>
      <c r="AC64" s="1086" t="n"/>
      <c r="AD64" s="1086" t="n"/>
      <c r="AE64" s="1099" t="n"/>
      <c r="AF64" s="1099" t="n"/>
      <c r="AG64" s="1086" t="n"/>
      <c r="AH64" s="1086" t="n"/>
      <c r="AI64" s="34">
        <f>COUNTA(E64:AH64)</f>
        <v/>
      </c>
      <c r="AK64" s="354">
        <f>+COUNTIF(E64:AH64,"*"&amp;"A"&amp;"*")</f>
        <v/>
      </c>
      <c r="AL64" s="304">
        <f>+COUNTIF(E64:AH64,"*"&amp;"B"&amp;"*")</f>
        <v/>
      </c>
      <c r="AM64" s="304">
        <f>+COUNTIF(E64:AH64,"*"&amp;"C"&amp;"*")</f>
        <v/>
      </c>
      <c r="AN64" s="304">
        <f>+COUNTIF(E64:AH64,"*"&amp;"D"&amp;"*")</f>
        <v/>
      </c>
      <c r="AO64" s="304">
        <f>+COUNTIF(E64:AH64,"*"&amp;"E"&amp;"*")</f>
        <v/>
      </c>
      <c r="AP64" s="304">
        <f>+COUNTIF(E64:AH64,"*"&amp;"F"&amp;"*")</f>
        <v/>
      </c>
      <c r="AQ64" s="304">
        <f>+COUNTIF(E64:AH64,"*"&amp;"G"&amp;"*")</f>
        <v/>
      </c>
      <c r="AR64" s="304">
        <f>+COUNTIF(E64:AH64,"*"&amp;"H"&amp;"*")</f>
        <v/>
      </c>
      <c r="AS64" s="304">
        <f>+COUNTIF(E64:AH64,"*"&amp;"I"&amp;"*")</f>
        <v/>
      </c>
      <c r="AT64" s="304">
        <f>+COUNTIF(E64:AH64,"*"&amp;"J"&amp;"*")</f>
        <v/>
      </c>
      <c r="AU64" s="304">
        <f>+COUNTIF(E64:AH64,"*"&amp;"K"&amp;"*")</f>
        <v/>
      </c>
      <c r="AV64" s="304">
        <f>+COUNTIF(E64:AH64,"*"&amp;"L"&amp;"*")</f>
        <v/>
      </c>
      <c r="AW64" s="304">
        <f>+COUNTIF(E64:AH64,"*"&amp;"M"&amp;"*")</f>
        <v/>
      </c>
      <c r="AX64" s="304">
        <f>+COUNTIF(E64:AH64,"*"&amp;"N"&amp;"*")</f>
        <v/>
      </c>
      <c r="AY64" s="304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41">
        <f>AY64*$B$25</f>
        <v/>
      </c>
    </row>
    <row r="65" ht="21" customHeight="1" thickBot="1">
      <c r="A65" s="372" t="inlineStr">
        <is>
          <t>CB018</t>
        </is>
      </c>
      <c r="B65" s="300" t="inlineStr">
        <is>
          <t>15:00</t>
        </is>
      </c>
      <c r="C65" s="249" t="inlineStr">
        <is>
          <t>NPT</t>
        </is>
      </c>
      <c r="D65" s="301" t="inlineStr">
        <is>
          <t>Mon-Sun</t>
        </is>
      </c>
      <c r="E65" s="1088" t="n"/>
      <c r="F65" s="1086" t="n"/>
      <c r="G65" s="1088" t="n"/>
      <c r="H65" s="1088" t="n"/>
      <c r="I65" s="1088" t="n"/>
      <c r="J65" s="1099" t="n"/>
      <c r="K65" s="1099" t="n"/>
      <c r="L65" s="1086" t="n"/>
      <c r="M65" s="1086" t="n"/>
      <c r="N65" s="1088" t="n"/>
      <c r="O65" s="1088" t="n"/>
      <c r="P65" s="1088" t="n"/>
      <c r="Q65" s="1088" t="n"/>
      <c r="R65" s="1099" t="n"/>
      <c r="S65" s="1088" t="n"/>
      <c r="T65" s="1088" t="n"/>
      <c r="U65" s="1086" t="n"/>
      <c r="V65" s="1088" t="n"/>
      <c r="W65" s="1088" t="n"/>
      <c r="X65" s="1099" t="n"/>
      <c r="Y65" s="1099" t="n"/>
      <c r="Z65" s="1088" t="n"/>
      <c r="AA65" s="1086" t="n"/>
      <c r="AB65" s="1086" t="n"/>
      <c r="AC65" s="1088" t="n"/>
      <c r="AD65" s="1088" t="n"/>
      <c r="AE65" s="1088" t="n"/>
      <c r="AF65" s="1088" t="n"/>
      <c r="AG65" s="1088" t="n"/>
      <c r="AH65" s="1088" t="n"/>
      <c r="AI65" s="34">
        <f>COUNTA(E65:AH65)</f>
        <v/>
      </c>
      <c r="AK65" s="354">
        <f>+COUNTIF(E65:AH65,"*"&amp;"A"&amp;"*")</f>
        <v/>
      </c>
      <c r="AL65" s="304">
        <f>+COUNTIF(E65:AH65,"*"&amp;"B"&amp;"*")</f>
        <v/>
      </c>
      <c r="AM65" s="304">
        <f>+COUNTIF(E65:AH65,"*"&amp;"C"&amp;"*")</f>
        <v/>
      </c>
      <c r="AN65" s="304">
        <f>+COUNTIF(E65:AH65,"*"&amp;"D"&amp;"*")</f>
        <v/>
      </c>
      <c r="AO65" s="304">
        <f>+COUNTIF(E65:AH65,"*"&amp;"E"&amp;"*")</f>
        <v/>
      </c>
      <c r="AP65" s="304">
        <f>+COUNTIF(E65:AH65,"*"&amp;"F"&amp;"*")</f>
        <v/>
      </c>
      <c r="AQ65" s="304">
        <f>+COUNTIF(E65:AH65,"*"&amp;"G"&amp;"*")</f>
        <v/>
      </c>
      <c r="AR65" s="304">
        <f>+COUNTIF(E65:AH65,"*"&amp;"H"&amp;"*")</f>
        <v/>
      </c>
      <c r="AS65" s="304">
        <f>+COUNTIF(E65:AH65,"*"&amp;"I"&amp;"*")</f>
        <v/>
      </c>
      <c r="AT65" s="304">
        <f>+COUNTIF(E65:AH65,"*"&amp;"J"&amp;"*")</f>
        <v/>
      </c>
      <c r="AU65" s="304">
        <f>+COUNTIF(E65:AH65,"*"&amp;"K"&amp;"*")</f>
        <v/>
      </c>
      <c r="AV65" s="304">
        <f>+COUNTIF(E65:AH65,"*"&amp;"L"&amp;"*")</f>
        <v/>
      </c>
      <c r="AW65" s="304">
        <f>+COUNTIF(E65:AH65,"*"&amp;"M"&amp;"*")</f>
        <v/>
      </c>
      <c r="AX65" s="304">
        <f>+COUNTIF(E65:AH65,"*"&amp;"N"&amp;"*")</f>
        <v/>
      </c>
      <c r="AY65" s="304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41">
        <f>AY65*$B$25</f>
        <v/>
      </c>
    </row>
    <row r="66" ht="21" customHeight="1" thickBot="1">
      <c r="A66" s="372" t="inlineStr">
        <is>
          <t>CB018</t>
        </is>
      </c>
      <c r="B66" s="300" t="inlineStr">
        <is>
          <t>15:15</t>
        </is>
      </c>
      <c r="C66" s="249" t="inlineStr">
        <is>
          <t>NPT</t>
        </is>
      </c>
      <c r="D66" s="301" t="inlineStr">
        <is>
          <t>Mon-Sun</t>
        </is>
      </c>
      <c r="E66" s="1088" t="n"/>
      <c r="F66" s="1088" t="n"/>
      <c r="G66" s="1086" t="n"/>
      <c r="H66" s="1086" t="n"/>
      <c r="I66" s="1086" t="n"/>
      <c r="J66" s="1088" t="n"/>
      <c r="K66" s="1088" t="n"/>
      <c r="L66" s="1088" t="n"/>
      <c r="M66" s="1088" t="n"/>
      <c r="N66" s="1086" t="n"/>
      <c r="O66" s="1086" t="n"/>
      <c r="P66" s="1086" t="n"/>
      <c r="Q66" s="1088" t="n"/>
      <c r="R66" s="1088" t="n"/>
      <c r="S66" s="1088" t="n"/>
      <c r="T66" s="1086" t="n"/>
      <c r="U66" s="1088" t="n"/>
      <c r="V66" s="1086" t="n"/>
      <c r="W66" s="1086" t="n"/>
      <c r="X66" s="1099" t="n"/>
      <c r="Y66" s="1088" t="n"/>
      <c r="Z66" s="1086" t="n"/>
      <c r="AA66" s="1088" t="n"/>
      <c r="AB66" s="1088" t="n"/>
      <c r="AC66" s="1086" t="n"/>
      <c r="AD66" s="1086" t="n"/>
      <c r="AE66" s="1088" t="n"/>
      <c r="AF66" s="1099" t="n"/>
      <c r="AG66" s="1086" t="n"/>
      <c r="AH66" s="1086" t="n"/>
      <c r="AI66" s="34">
        <f>COUNTA(E66:AH66)</f>
        <v/>
      </c>
      <c r="AK66" s="354">
        <f>+COUNTIF(E66:AH66,"*"&amp;"A"&amp;"*")</f>
        <v/>
      </c>
      <c r="AL66" s="304">
        <f>+COUNTIF(E66:AH66,"*"&amp;"B"&amp;"*")</f>
        <v/>
      </c>
      <c r="AM66" s="304">
        <f>+COUNTIF(E66:AH66,"*"&amp;"C"&amp;"*")</f>
        <v/>
      </c>
      <c r="AN66" s="304">
        <f>+COUNTIF(E66:AH66,"*"&amp;"D"&amp;"*")</f>
        <v/>
      </c>
      <c r="AO66" s="304">
        <f>+COUNTIF(E66:AH66,"*"&amp;"E"&amp;"*")</f>
        <v/>
      </c>
      <c r="AP66" s="304">
        <f>+COUNTIF(E66:AH66,"*"&amp;"F"&amp;"*")</f>
        <v/>
      </c>
      <c r="AQ66" s="304">
        <f>+COUNTIF(E66:AH66,"*"&amp;"G"&amp;"*")</f>
        <v/>
      </c>
      <c r="AR66" s="304">
        <f>+COUNTIF(E66:AH66,"*"&amp;"H"&amp;"*")</f>
        <v/>
      </c>
      <c r="AS66" s="304">
        <f>+COUNTIF(E66:AH66,"*"&amp;"I"&amp;"*")</f>
        <v/>
      </c>
      <c r="AT66" s="304">
        <f>+COUNTIF(E66:AH66,"*"&amp;"J"&amp;"*")</f>
        <v/>
      </c>
      <c r="AU66" s="304">
        <f>+COUNTIF(E66:AH66,"*"&amp;"K"&amp;"*")</f>
        <v/>
      </c>
      <c r="AV66" s="304">
        <f>+COUNTIF(E66:AH66,"*"&amp;"L"&amp;"*")</f>
        <v/>
      </c>
      <c r="AW66" s="304">
        <f>+COUNTIF(E66:AH66,"*"&amp;"M"&amp;"*")</f>
        <v/>
      </c>
      <c r="AX66" s="304">
        <f>+COUNTIF(E66:AH66,"*"&amp;"N"&amp;"*")</f>
        <v/>
      </c>
      <c r="AY66" s="304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41">
        <f>AY66*$B$25</f>
        <v/>
      </c>
    </row>
    <row r="67" ht="21" customHeight="1" thickBot="1">
      <c r="A67" s="372" t="inlineStr">
        <is>
          <t>CB018</t>
        </is>
      </c>
      <c r="B67" s="300" t="inlineStr">
        <is>
          <t>15:30</t>
        </is>
      </c>
      <c r="C67" s="249" t="inlineStr">
        <is>
          <t>NPT</t>
        </is>
      </c>
      <c r="D67" s="301" t="inlineStr">
        <is>
          <t>Mon-Sun</t>
        </is>
      </c>
      <c r="E67" s="1086" t="n"/>
      <c r="F67" s="1086" t="n"/>
      <c r="G67" s="1088" t="n"/>
      <c r="H67" s="1088" t="n"/>
      <c r="I67" s="1088" t="n"/>
      <c r="J67" s="1099" t="n"/>
      <c r="K67" s="1099" t="n"/>
      <c r="L67" s="1086" t="n"/>
      <c r="M67" s="1086" t="n"/>
      <c r="N67" s="1088" t="n"/>
      <c r="O67" s="1088" t="n"/>
      <c r="P67" s="1088" t="n"/>
      <c r="Q67" s="1099" t="n"/>
      <c r="R67" s="1088" t="n"/>
      <c r="S67" s="1086" t="n"/>
      <c r="T67" s="1088" t="n"/>
      <c r="U67" s="1088" t="n"/>
      <c r="V67" s="1088" t="n"/>
      <c r="W67" s="1088" t="n"/>
      <c r="X67" s="1088" t="n"/>
      <c r="Y67" s="1099" t="n"/>
      <c r="Z67" s="1088" t="n"/>
      <c r="AA67" s="1086" t="n"/>
      <c r="AB67" s="1086" t="n"/>
      <c r="AC67" s="1086" t="n"/>
      <c r="AD67" s="1088" t="n"/>
      <c r="AE67" s="1099" t="n"/>
      <c r="AF67" s="1088" t="n"/>
      <c r="AG67" s="1088" t="n"/>
      <c r="AH67" s="1088" t="n"/>
      <c r="AI67" s="34">
        <f>COUNTA(E67:AH67)</f>
        <v/>
      </c>
      <c r="AK67" s="354">
        <f>+COUNTIF(E67:AH67,"*"&amp;"A"&amp;"*")</f>
        <v/>
      </c>
      <c r="AL67" s="304">
        <f>+COUNTIF(E67:AH67,"*"&amp;"B"&amp;"*")</f>
        <v/>
      </c>
      <c r="AM67" s="304">
        <f>+COUNTIF(E67:AH67,"*"&amp;"C"&amp;"*")</f>
        <v/>
      </c>
      <c r="AN67" s="304">
        <f>+COUNTIF(E67:AH67,"*"&amp;"D"&amp;"*")</f>
        <v/>
      </c>
      <c r="AO67" s="304">
        <f>+COUNTIF(E67:AH67,"*"&amp;"E"&amp;"*")</f>
        <v/>
      </c>
      <c r="AP67" s="304">
        <f>+COUNTIF(E67:AH67,"*"&amp;"F"&amp;"*")</f>
        <v/>
      </c>
      <c r="AQ67" s="304">
        <f>+COUNTIF(E67:AH67,"*"&amp;"G"&amp;"*")</f>
        <v/>
      </c>
      <c r="AR67" s="304">
        <f>+COUNTIF(E67:AH67,"*"&amp;"H"&amp;"*")</f>
        <v/>
      </c>
      <c r="AS67" s="304">
        <f>+COUNTIF(E67:AH67,"*"&amp;"I"&amp;"*")</f>
        <v/>
      </c>
      <c r="AT67" s="304">
        <f>+COUNTIF(E67:AH67,"*"&amp;"J"&amp;"*")</f>
        <v/>
      </c>
      <c r="AU67" s="304">
        <f>+COUNTIF(E67:AH67,"*"&amp;"K"&amp;"*")</f>
        <v/>
      </c>
      <c r="AV67" s="304">
        <f>+COUNTIF(E67:AH67,"*"&amp;"L"&amp;"*")</f>
        <v/>
      </c>
      <c r="AW67" s="304">
        <f>+COUNTIF(E67:AH67,"*"&amp;"M"&amp;"*")</f>
        <v/>
      </c>
      <c r="AX67" s="304">
        <f>+COUNTIF(E67:AH67,"*"&amp;"N"&amp;"*")</f>
        <v/>
      </c>
      <c r="AY67" s="304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41">
        <f>AY67*$B$25</f>
        <v/>
      </c>
    </row>
    <row r="68" ht="21" customHeight="1" thickBot="1">
      <c r="A68" s="372" t="inlineStr">
        <is>
          <t>CB019</t>
        </is>
      </c>
      <c r="B68" s="300" t="inlineStr">
        <is>
          <t>15:45</t>
        </is>
      </c>
      <c r="C68" s="249" t="inlineStr">
        <is>
          <t>NPT</t>
        </is>
      </c>
      <c r="D68" s="301" t="inlineStr">
        <is>
          <t>Mon-Sun</t>
        </is>
      </c>
      <c r="E68" s="1088" t="n"/>
      <c r="F68" s="1088" t="n"/>
      <c r="G68" s="1086" t="n"/>
      <c r="H68" s="1086" t="n"/>
      <c r="I68" s="1086" t="n"/>
      <c r="J68" s="1088" t="n"/>
      <c r="K68" s="1088" t="n"/>
      <c r="L68" s="1088" t="n"/>
      <c r="M68" s="1088" t="n"/>
      <c r="N68" s="1086" t="n"/>
      <c r="O68" s="1086" t="n"/>
      <c r="P68" s="1088" t="n"/>
      <c r="Q68" s="1088" t="n"/>
      <c r="R68" s="1099" t="n"/>
      <c r="S68" s="1088" t="n"/>
      <c r="T68" s="1086" t="n"/>
      <c r="U68" s="1086" t="n"/>
      <c r="V68" s="1086" t="n"/>
      <c r="W68" s="1086" t="n"/>
      <c r="X68" s="1099" t="n"/>
      <c r="Y68" s="1088" t="n"/>
      <c r="Z68" s="1088" t="n"/>
      <c r="AA68" s="1088" t="n"/>
      <c r="AB68" s="1088" t="n"/>
      <c r="AC68" s="1088" t="n"/>
      <c r="AD68" s="1088" t="n"/>
      <c r="AE68" s="1088" t="n"/>
      <c r="AF68" s="1099" t="n"/>
      <c r="AG68" s="1086" t="n"/>
      <c r="AH68" s="1086" t="n"/>
      <c r="AI68" s="34">
        <f>COUNTA(E68:AH68)</f>
        <v/>
      </c>
      <c r="AK68" s="354">
        <f>+COUNTIF(E68:AH68,"*"&amp;"A"&amp;"*")</f>
        <v/>
      </c>
      <c r="AL68" s="304">
        <f>+COUNTIF(E68:AH68,"*"&amp;"B"&amp;"*")</f>
        <v/>
      </c>
      <c r="AM68" s="304">
        <f>+COUNTIF(E68:AH68,"*"&amp;"C"&amp;"*")</f>
        <v/>
      </c>
      <c r="AN68" s="304">
        <f>+COUNTIF(E68:AH68,"*"&amp;"D"&amp;"*")</f>
        <v/>
      </c>
      <c r="AO68" s="304">
        <f>+COUNTIF(E68:AH68,"*"&amp;"E"&amp;"*")</f>
        <v/>
      </c>
      <c r="AP68" s="304">
        <f>+COUNTIF(E68:AH68,"*"&amp;"F"&amp;"*")</f>
        <v/>
      </c>
      <c r="AQ68" s="304">
        <f>+COUNTIF(E68:AH68,"*"&amp;"G"&amp;"*")</f>
        <v/>
      </c>
      <c r="AR68" s="304">
        <f>+COUNTIF(E68:AH68,"*"&amp;"H"&amp;"*")</f>
        <v/>
      </c>
      <c r="AS68" s="304">
        <f>+COUNTIF(E68:AH68,"*"&amp;"I"&amp;"*")</f>
        <v/>
      </c>
      <c r="AT68" s="304">
        <f>+COUNTIF(E68:AH68,"*"&amp;"J"&amp;"*")</f>
        <v/>
      </c>
      <c r="AU68" s="304">
        <f>+COUNTIF(E68:AH68,"*"&amp;"K"&amp;"*")</f>
        <v/>
      </c>
      <c r="AV68" s="304">
        <f>+COUNTIF(E68:AH68,"*"&amp;"L"&amp;"*")</f>
        <v/>
      </c>
      <c r="AW68" s="304">
        <f>+COUNTIF(E68:AH68,"*"&amp;"M"&amp;"*")</f>
        <v/>
      </c>
      <c r="AX68" s="304">
        <f>+COUNTIF(E68:AH68,"*"&amp;"N"&amp;"*")</f>
        <v/>
      </c>
      <c r="AY68" s="304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41">
        <f>AY68*$B$25</f>
        <v/>
      </c>
    </row>
    <row r="69" ht="21" customHeight="1" thickBot="1">
      <c r="A69" s="372" t="inlineStr">
        <is>
          <t>CB019</t>
        </is>
      </c>
      <c r="B69" s="300" t="inlineStr">
        <is>
          <t>16:00</t>
        </is>
      </c>
      <c r="C69" s="249" t="inlineStr">
        <is>
          <t>PT</t>
        </is>
      </c>
      <c r="D69" s="301" t="inlineStr">
        <is>
          <t>Mon-Sun</t>
        </is>
      </c>
      <c r="E69" s="1086" t="n"/>
      <c r="F69" s="1086" t="n"/>
      <c r="G69" s="1088" t="n"/>
      <c r="H69" s="1088" t="n"/>
      <c r="I69" s="1088" t="n"/>
      <c r="J69" s="1099" t="n"/>
      <c r="K69" s="1099" t="n"/>
      <c r="L69" s="1086" t="n"/>
      <c r="M69" s="1086" t="n"/>
      <c r="N69" s="1088" t="n"/>
      <c r="O69" s="1088" t="n"/>
      <c r="P69" s="1086" t="n"/>
      <c r="Q69" s="1099" t="n"/>
      <c r="R69" s="1088" t="n"/>
      <c r="S69" s="1086" t="n"/>
      <c r="T69" s="1088" t="n"/>
      <c r="U69" s="1088" t="n"/>
      <c r="V69" s="1088" t="n"/>
      <c r="W69" s="1088" t="n"/>
      <c r="X69" s="1088" t="n"/>
      <c r="Y69" s="1099" t="n"/>
      <c r="Z69" s="1086" t="n"/>
      <c r="AA69" s="1086" t="n"/>
      <c r="AB69" s="1086" t="n"/>
      <c r="AC69" s="1086" t="n"/>
      <c r="AD69" s="1086" t="n"/>
      <c r="AE69" s="1099" t="n"/>
      <c r="AF69" s="1088" t="n"/>
      <c r="AG69" s="1088" t="n"/>
      <c r="AH69" s="1088" t="n"/>
      <c r="AI69" s="34">
        <f>COUNTA(E69:AH69)</f>
        <v/>
      </c>
      <c r="AK69" s="354">
        <f>+COUNTIF(E69:AH69,"*"&amp;"A"&amp;"*")</f>
        <v/>
      </c>
      <c r="AL69" s="304">
        <f>+COUNTIF(E69:AH69,"*"&amp;"B"&amp;"*")</f>
        <v/>
      </c>
      <c r="AM69" s="304">
        <f>+COUNTIF(E69:AH69,"*"&amp;"C"&amp;"*")</f>
        <v/>
      </c>
      <c r="AN69" s="304">
        <f>+COUNTIF(E69:AH69,"*"&amp;"D"&amp;"*")</f>
        <v/>
      </c>
      <c r="AO69" s="304">
        <f>+COUNTIF(E69:AH69,"*"&amp;"E"&amp;"*")</f>
        <v/>
      </c>
      <c r="AP69" s="304">
        <f>+COUNTIF(E69:AH69,"*"&amp;"F"&amp;"*")</f>
        <v/>
      </c>
      <c r="AQ69" s="304">
        <f>+COUNTIF(E69:AH69,"*"&amp;"G"&amp;"*")</f>
        <v/>
      </c>
      <c r="AR69" s="304">
        <f>+COUNTIF(E69:AH69,"*"&amp;"H"&amp;"*")</f>
        <v/>
      </c>
      <c r="AS69" s="304">
        <f>+COUNTIF(E69:AH69,"*"&amp;"I"&amp;"*")</f>
        <v/>
      </c>
      <c r="AT69" s="304">
        <f>+COUNTIF(E69:AH69,"*"&amp;"J"&amp;"*")</f>
        <v/>
      </c>
      <c r="AU69" s="304">
        <f>+COUNTIF(E69:AH69,"*"&amp;"K"&amp;"*")</f>
        <v/>
      </c>
      <c r="AV69" s="304">
        <f>+COUNTIF(E69:AH69,"*"&amp;"L"&amp;"*")</f>
        <v/>
      </c>
      <c r="AW69" s="304">
        <f>+COUNTIF(E69:AH69,"*"&amp;"M"&amp;"*")</f>
        <v/>
      </c>
      <c r="AX69" s="304">
        <f>+COUNTIF(E69:AH69,"*"&amp;"N"&amp;"*")</f>
        <v/>
      </c>
      <c r="AY69" s="304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41">
        <f>AY69*$B$25</f>
        <v/>
      </c>
    </row>
    <row r="70" ht="21" customHeight="1" thickBot="1">
      <c r="A70" s="372" t="inlineStr">
        <is>
          <t>CB020</t>
        </is>
      </c>
      <c r="B70" s="300" t="inlineStr">
        <is>
          <t>16:15</t>
        </is>
      </c>
      <c r="C70" s="249" t="inlineStr">
        <is>
          <t>PT</t>
        </is>
      </c>
      <c r="D70" s="301" t="inlineStr">
        <is>
          <t>Mon-Sun</t>
        </is>
      </c>
      <c r="E70" s="1088" t="n"/>
      <c r="F70" s="1088" t="n"/>
      <c r="G70" s="1086" t="n"/>
      <c r="H70" s="1086" t="n"/>
      <c r="I70" s="1088" t="n"/>
      <c r="J70" s="1088" t="n"/>
      <c r="K70" s="1088" t="n"/>
      <c r="L70" s="1088" t="n"/>
      <c r="M70" s="1088" t="n"/>
      <c r="N70" s="1086" t="n"/>
      <c r="O70" s="1088" t="n"/>
      <c r="P70" s="1088" t="n"/>
      <c r="Q70" s="1088" t="n"/>
      <c r="R70" s="1099" t="n"/>
      <c r="S70" s="1088" t="n"/>
      <c r="T70" s="1086" t="n"/>
      <c r="U70" s="1088" t="n"/>
      <c r="V70" s="1086" t="n"/>
      <c r="W70" s="1086" t="n"/>
      <c r="X70" s="1099" t="n"/>
      <c r="Y70" s="1088" t="n"/>
      <c r="Z70" s="1088" t="n"/>
      <c r="AA70" s="1088" t="n"/>
      <c r="AB70" s="1088" t="n"/>
      <c r="AC70" s="1086" t="n"/>
      <c r="AD70" s="1088" t="n"/>
      <c r="AE70" s="1088" t="n"/>
      <c r="AF70" s="1099" t="n"/>
      <c r="AG70" s="1086" t="n"/>
      <c r="AH70" s="1086" t="n"/>
      <c r="AI70" s="34">
        <f>COUNTA(E70:AH70)</f>
        <v/>
      </c>
      <c r="AK70" s="354">
        <f>+COUNTIF(E70:AH70,"*"&amp;"A"&amp;"*")</f>
        <v/>
      </c>
      <c r="AL70" s="304">
        <f>+COUNTIF(E70:AH70,"*"&amp;"B"&amp;"*")</f>
        <v/>
      </c>
      <c r="AM70" s="304">
        <f>+COUNTIF(E70:AH70,"*"&amp;"C"&amp;"*")</f>
        <v/>
      </c>
      <c r="AN70" s="304">
        <f>+COUNTIF(E70:AH70,"*"&amp;"D"&amp;"*")</f>
        <v/>
      </c>
      <c r="AO70" s="304">
        <f>+COUNTIF(E70:AH70,"*"&amp;"E"&amp;"*")</f>
        <v/>
      </c>
      <c r="AP70" s="304">
        <f>+COUNTIF(E70:AH70,"*"&amp;"F"&amp;"*")</f>
        <v/>
      </c>
      <c r="AQ70" s="304">
        <f>+COUNTIF(E70:AH70,"*"&amp;"G"&amp;"*")</f>
        <v/>
      </c>
      <c r="AR70" s="304">
        <f>+COUNTIF(E70:AH70,"*"&amp;"H"&amp;"*")</f>
        <v/>
      </c>
      <c r="AS70" s="304">
        <f>+COUNTIF(E70:AH70,"*"&amp;"I"&amp;"*")</f>
        <v/>
      </c>
      <c r="AT70" s="304">
        <f>+COUNTIF(E70:AH70,"*"&amp;"J"&amp;"*")</f>
        <v/>
      </c>
      <c r="AU70" s="304">
        <f>+COUNTIF(E70:AH70,"*"&amp;"K"&amp;"*")</f>
        <v/>
      </c>
      <c r="AV70" s="304">
        <f>+COUNTIF(E70:AH70,"*"&amp;"L"&amp;"*")</f>
        <v/>
      </c>
      <c r="AW70" s="304">
        <f>+COUNTIF(E70:AH70,"*"&amp;"M"&amp;"*")</f>
        <v/>
      </c>
      <c r="AX70" s="304">
        <f>+COUNTIF(E70:AH70,"*"&amp;"N"&amp;"*")</f>
        <v/>
      </c>
      <c r="AY70" s="304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41">
        <f>AY70*$B$25</f>
        <v/>
      </c>
    </row>
    <row r="71" ht="21" customHeight="1" thickBot="1">
      <c r="A71" s="372" t="inlineStr">
        <is>
          <t>CB020</t>
        </is>
      </c>
      <c r="B71" s="300" t="inlineStr">
        <is>
          <t>16:30</t>
        </is>
      </c>
      <c r="C71" s="249" t="inlineStr">
        <is>
          <t>PT</t>
        </is>
      </c>
      <c r="D71" s="301" t="inlineStr">
        <is>
          <t>Mon-Sun</t>
        </is>
      </c>
      <c r="E71" s="1086" t="n"/>
      <c r="F71" s="1086" t="n"/>
      <c r="G71" s="1088" t="n"/>
      <c r="H71" s="1088" t="n"/>
      <c r="I71" s="1086" t="n"/>
      <c r="J71" s="1099" t="n"/>
      <c r="K71" s="1088" t="n"/>
      <c r="L71" s="1088" t="n"/>
      <c r="M71" s="1086" t="n"/>
      <c r="N71" s="1088" t="n"/>
      <c r="O71" s="1086" t="n"/>
      <c r="P71" s="1086" t="n"/>
      <c r="Q71" s="1099" t="n"/>
      <c r="R71" s="1088" t="n"/>
      <c r="S71" s="1088" t="n"/>
      <c r="T71" s="1088" t="n"/>
      <c r="U71" s="1086" t="n"/>
      <c r="V71" s="1088" t="n"/>
      <c r="W71" s="1088" t="n"/>
      <c r="X71" s="1088" t="n"/>
      <c r="Y71" s="1088" t="n"/>
      <c r="Z71" s="1086" t="n"/>
      <c r="AA71" s="1086" t="n"/>
      <c r="AB71" s="1086" t="n"/>
      <c r="AC71" s="1088" t="n"/>
      <c r="AD71" s="1086" t="n"/>
      <c r="AE71" s="1099" t="n"/>
      <c r="AF71" s="1088" t="n"/>
      <c r="AG71" s="1088" t="n"/>
      <c r="AH71" s="1088" t="n"/>
      <c r="AI71" s="34">
        <f>COUNTA(E71:AH71)</f>
        <v/>
      </c>
      <c r="AK71" s="354">
        <f>+COUNTIF(E71:AH71,"*"&amp;"A"&amp;"*")</f>
        <v/>
      </c>
      <c r="AL71" s="304">
        <f>+COUNTIF(E71:AH71,"*"&amp;"B"&amp;"*")</f>
        <v/>
      </c>
      <c r="AM71" s="304">
        <f>+COUNTIF(E71:AH71,"*"&amp;"C"&amp;"*")</f>
        <v/>
      </c>
      <c r="AN71" s="304">
        <f>+COUNTIF(E71:AH71,"*"&amp;"D"&amp;"*")</f>
        <v/>
      </c>
      <c r="AO71" s="304">
        <f>+COUNTIF(E71:AH71,"*"&amp;"E"&amp;"*")</f>
        <v/>
      </c>
      <c r="AP71" s="304">
        <f>+COUNTIF(E71:AH71,"*"&amp;"F"&amp;"*")</f>
        <v/>
      </c>
      <c r="AQ71" s="304">
        <f>+COUNTIF(E71:AH71,"*"&amp;"G"&amp;"*")</f>
        <v/>
      </c>
      <c r="AR71" s="304">
        <f>+COUNTIF(E71:AH71,"*"&amp;"H"&amp;"*")</f>
        <v/>
      </c>
      <c r="AS71" s="304">
        <f>+COUNTIF(E71:AH71,"*"&amp;"I"&amp;"*")</f>
        <v/>
      </c>
      <c r="AT71" s="304">
        <f>+COUNTIF(E71:AH71,"*"&amp;"J"&amp;"*")</f>
        <v/>
      </c>
      <c r="AU71" s="304">
        <f>+COUNTIF(E71:AH71,"*"&amp;"K"&amp;"*")</f>
        <v/>
      </c>
      <c r="AV71" s="304">
        <f>+COUNTIF(E71:AH71,"*"&amp;"L"&amp;"*")</f>
        <v/>
      </c>
      <c r="AW71" s="304">
        <f>+COUNTIF(E71:AH71,"*"&amp;"M"&amp;"*")</f>
        <v/>
      </c>
      <c r="AX71" s="304">
        <f>+COUNTIF(E71:AH71,"*"&amp;"N"&amp;"*")</f>
        <v/>
      </c>
      <c r="AY71" s="304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41">
        <f>AY71*$B$25</f>
        <v/>
      </c>
    </row>
    <row r="72" ht="21" customHeight="1" thickBot="1">
      <c r="A72" s="372" t="inlineStr">
        <is>
          <t>CB021</t>
        </is>
      </c>
      <c r="B72" s="300" t="inlineStr">
        <is>
          <t>16:45</t>
        </is>
      </c>
      <c r="C72" s="249" t="inlineStr">
        <is>
          <t>PT</t>
        </is>
      </c>
      <c r="D72" s="301" t="inlineStr">
        <is>
          <t>Mon-Sun</t>
        </is>
      </c>
      <c r="E72" s="1088" t="n"/>
      <c r="F72" s="1088" t="n"/>
      <c r="G72" s="1088" t="n"/>
      <c r="H72" s="1086" t="n"/>
      <c r="I72" s="1088" t="n"/>
      <c r="J72" s="1088" t="n"/>
      <c r="K72" s="1099" t="n"/>
      <c r="L72" s="1086" t="n"/>
      <c r="M72" s="1088" t="n"/>
      <c r="N72" s="1086" t="n"/>
      <c r="O72" s="1088" t="n"/>
      <c r="P72" s="1088" t="n"/>
      <c r="Q72" s="1088" t="n"/>
      <c r="R72" s="1088" t="n"/>
      <c r="S72" s="1086" t="n"/>
      <c r="T72" s="1086" t="n"/>
      <c r="U72" s="1088" t="n"/>
      <c r="V72" s="1086" t="n"/>
      <c r="W72" s="1088" t="n"/>
      <c r="X72" s="1099" t="n"/>
      <c r="Y72" s="1099" t="n"/>
      <c r="Z72" s="1088" t="n"/>
      <c r="AA72" s="1088" t="n"/>
      <c r="AB72" s="1088" t="n"/>
      <c r="AC72" s="1088" t="n"/>
      <c r="AD72" s="1088" t="n"/>
      <c r="AE72" s="1088" t="n"/>
      <c r="AF72" s="1099" t="n"/>
      <c r="AG72" s="1086" t="n"/>
      <c r="AH72" s="1086" t="n"/>
      <c r="AI72" s="34">
        <f>COUNTA(E72:AH72)</f>
        <v/>
      </c>
      <c r="AK72" s="354">
        <f>+COUNTIF(E72:AH72,"*"&amp;"A"&amp;"*")</f>
        <v/>
      </c>
      <c r="AL72" s="304">
        <f>+COUNTIF(E72:AH72,"*"&amp;"B"&amp;"*")</f>
        <v/>
      </c>
      <c r="AM72" s="304">
        <f>+COUNTIF(E72:AH72,"*"&amp;"C"&amp;"*")</f>
        <v/>
      </c>
      <c r="AN72" s="304">
        <f>+COUNTIF(E72:AH72,"*"&amp;"D"&amp;"*")</f>
        <v/>
      </c>
      <c r="AO72" s="304">
        <f>+COUNTIF(E72:AH72,"*"&amp;"E"&amp;"*")</f>
        <v/>
      </c>
      <c r="AP72" s="304">
        <f>+COUNTIF(E72:AH72,"*"&amp;"F"&amp;"*")</f>
        <v/>
      </c>
      <c r="AQ72" s="304">
        <f>+COUNTIF(E72:AH72,"*"&amp;"G"&amp;"*")</f>
        <v/>
      </c>
      <c r="AR72" s="304">
        <f>+COUNTIF(E72:AH72,"*"&amp;"H"&amp;"*")</f>
        <v/>
      </c>
      <c r="AS72" s="304">
        <f>+COUNTIF(E72:AH72,"*"&amp;"I"&amp;"*")</f>
        <v/>
      </c>
      <c r="AT72" s="304">
        <f>+COUNTIF(E72:AH72,"*"&amp;"J"&amp;"*")</f>
        <v/>
      </c>
      <c r="AU72" s="304">
        <f>+COUNTIF(E72:AH72,"*"&amp;"K"&amp;"*")</f>
        <v/>
      </c>
      <c r="AV72" s="304">
        <f>+COUNTIF(E72:AH72,"*"&amp;"L"&amp;"*")</f>
        <v/>
      </c>
      <c r="AW72" s="304">
        <f>+COUNTIF(E72:AH72,"*"&amp;"M"&amp;"*")</f>
        <v/>
      </c>
      <c r="AX72" s="304">
        <f>+COUNTIF(E72:AH72,"*"&amp;"N"&amp;"*")</f>
        <v/>
      </c>
      <c r="AY72" s="304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41">
        <f>AY72*$B$25</f>
        <v/>
      </c>
    </row>
    <row r="73" ht="21" customHeight="1" thickBot="1">
      <c r="A73" s="372" t="inlineStr">
        <is>
          <t>CB021</t>
        </is>
      </c>
      <c r="B73" s="300" t="inlineStr">
        <is>
          <t>17:00</t>
        </is>
      </c>
      <c r="C73" s="249" t="inlineStr">
        <is>
          <t>PT</t>
        </is>
      </c>
      <c r="D73" s="301" t="inlineStr">
        <is>
          <t>Mon-Sun</t>
        </is>
      </c>
      <c r="E73" s="1086" t="n"/>
      <c r="F73" s="1086" t="n"/>
      <c r="G73" s="1086" t="n"/>
      <c r="H73" s="1086" t="n"/>
      <c r="I73" s="1086" t="n"/>
      <c r="J73" s="1099" t="n"/>
      <c r="K73" s="1088" t="n"/>
      <c r="L73" s="1088" t="n"/>
      <c r="M73" s="1086" t="n"/>
      <c r="N73" s="1088" t="n"/>
      <c r="O73" s="1088" t="n"/>
      <c r="P73" s="1086" t="n"/>
      <c r="Q73" s="1088" t="n"/>
      <c r="R73" s="1099" t="n"/>
      <c r="S73" s="1088" t="n"/>
      <c r="T73" s="1088" t="n"/>
      <c r="U73" s="1086" t="n"/>
      <c r="V73" s="1088" t="n"/>
      <c r="W73" s="1086" t="n"/>
      <c r="X73" s="1088" t="n"/>
      <c r="Y73" s="1088" t="n"/>
      <c r="Z73" s="1086" t="n"/>
      <c r="AA73" s="1086" t="n"/>
      <c r="AB73" s="1086" t="n"/>
      <c r="AC73" s="1086" t="n"/>
      <c r="AD73" s="1086" t="n"/>
      <c r="AE73" s="1099" t="n"/>
      <c r="AF73" s="1099" t="n"/>
      <c r="AG73" s="1088" t="n"/>
      <c r="AH73" s="1088" t="n"/>
      <c r="AI73" s="34">
        <f>COUNTA(E73:AH73)</f>
        <v/>
      </c>
      <c r="AK73" s="354">
        <f>+COUNTIF(E73:AH73,"*"&amp;"A"&amp;"*")</f>
        <v/>
      </c>
      <c r="AL73" s="304">
        <f>+COUNTIF(E73:AH73,"*"&amp;"B"&amp;"*")</f>
        <v/>
      </c>
      <c r="AM73" s="304">
        <f>+COUNTIF(E73:AH73,"*"&amp;"C"&amp;"*")</f>
        <v/>
      </c>
      <c r="AN73" s="304">
        <f>+COUNTIF(E73:AH73,"*"&amp;"D"&amp;"*")</f>
        <v/>
      </c>
      <c r="AO73" s="304">
        <f>+COUNTIF(E73:AH73,"*"&amp;"E"&amp;"*")</f>
        <v/>
      </c>
      <c r="AP73" s="304">
        <f>+COUNTIF(E73:AH73,"*"&amp;"F"&amp;"*")</f>
        <v/>
      </c>
      <c r="AQ73" s="304">
        <f>+COUNTIF(E73:AH73,"*"&amp;"G"&amp;"*")</f>
        <v/>
      </c>
      <c r="AR73" s="304">
        <f>+COUNTIF(E73:AH73,"*"&amp;"H"&amp;"*")</f>
        <v/>
      </c>
      <c r="AS73" s="304">
        <f>+COUNTIF(E73:AH73,"*"&amp;"I"&amp;"*")</f>
        <v/>
      </c>
      <c r="AT73" s="304">
        <f>+COUNTIF(E73:AH73,"*"&amp;"J"&amp;"*")</f>
        <v/>
      </c>
      <c r="AU73" s="304">
        <f>+COUNTIF(E73:AH73,"*"&amp;"K"&amp;"*")</f>
        <v/>
      </c>
      <c r="AV73" s="304">
        <f>+COUNTIF(E73:AH73,"*"&amp;"L"&amp;"*")</f>
        <v/>
      </c>
      <c r="AW73" s="304">
        <f>+COUNTIF(E73:AH73,"*"&amp;"M"&amp;"*")</f>
        <v/>
      </c>
      <c r="AX73" s="304">
        <f>+COUNTIF(E73:AH73,"*"&amp;"N"&amp;"*")</f>
        <v/>
      </c>
      <c r="AY73" s="304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41">
        <f>AY73*$B$25</f>
        <v/>
      </c>
    </row>
    <row r="74" ht="21" customHeight="1" thickBot="1">
      <c r="A74" s="372" t="inlineStr">
        <is>
          <t>CB022</t>
        </is>
      </c>
      <c r="B74" s="300" t="inlineStr">
        <is>
          <t>17:15</t>
        </is>
      </c>
      <c r="C74" s="249" t="inlineStr">
        <is>
          <t>PT</t>
        </is>
      </c>
      <c r="D74" s="301" t="inlineStr">
        <is>
          <t>Mon-Sun</t>
        </is>
      </c>
      <c r="E74" s="1088" t="n"/>
      <c r="F74" s="1088" t="n"/>
      <c r="G74" s="1088" t="n"/>
      <c r="H74" s="1088" t="n"/>
      <c r="I74" s="1088" t="n"/>
      <c r="J74" s="1088" t="n"/>
      <c r="K74" s="1099" t="n"/>
      <c r="L74" s="1088" t="n"/>
      <c r="M74" s="1088" t="n"/>
      <c r="N74" s="1086" t="n"/>
      <c r="O74" s="1086" t="n"/>
      <c r="P74" s="1088" t="n"/>
      <c r="Q74" s="1099" t="n"/>
      <c r="R74" s="1088" t="n"/>
      <c r="S74" s="1086" t="n"/>
      <c r="T74" s="1088" t="n"/>
      <c r="U74" s="1088" t="n"/>
      <c r="V74" s="1086" t="n"/>
      <c r="W74" s="1088" t="n"/>
      <c r="X74" s="1099" t="n"/>
      <c r="Y74" s="1099" t="n"/>
      <c r="Z74" s="1088" t="n"/>
      <c r="AA74" s="1088" t="n"/>
      <c r="AB74" s="1088" t="n"/>
      <c r="AC74" s="1088" t="n"/>
      <c r="AD74" s="1088" t="n"/>
      <c r="AE74" s="1088" t="n"/>
      <c r="AF74" s="1088" t="n"/>
      <c r="AG74" s="1086" t="n"/>
      <c r="AH74" s="1086" t="n"/>
      <c r="AI74" s="34">
        <f>COUNTA(E74:AH74)</f>
        <v/>
      </c>
      <c r="AK74" s="354">
        <f>+COUNTIF(E74:AH74,"*"&amp;"A"&amp;"*")</f>
        <v/>
      </c>
      <c r="AL74" s="304">
        <f>+COUNTIF(E74:AH74,"*"&amp;"B"&amp;"*")</f>
        <v/>
      </c>
      <c r="AM74" s="304">
        <f>+COUNTIF(E74:AH74,"*"&amp;"C"&amp;"*")</f>
        <v/>
      </c>
      <c r="AN74" s="304">
        <f>+COUNTIF(E74:AH74,"*"&amp;"D"&amp;"*")</f>
        <v/>
      </c>
      <c r="AO74" s="304">
        <f>+COUNTIF(E74:AH74,"*"&amp;"E"&amp;"*")</f>
        <v/>
      </c>
      <c r="AP74" s="304">
        <f>+COUNTIF(E74:AH74,"*"&amp;"F"&amp;"*")</f>
        <v/>
      </c>
      <c r="AQ74" s="304">
        <f>+COUNTIF(E74:AH74,"*"&amp;"G"&amp;"*")</f>
        <v/>
      </c>
      <c r="AR74" s="304">
        <f>+COUNTIF(E74:AH74,"*"&amp;"H"&amp;"*")</f>
        <v/>
      </c>
      <c r="AS74" s="304">
        <f>+COUNTIF(E74:AH74,"*"&amp;"I"&amp;"*")</f>
        <v/>
      </c>
      <c r="AT74" s="304">
        <f>+COUNTIF(E74:AH74,"*"&amp;"J"&amp;"*")</f>
        <v/>
      </c>
      <c r="AU74" s="304">
        <f>+COUNTIF(E74:AH74,"*"&amp;"K"&amp;"*")</f>
        <v/>
      </c>
      <c r="AV74" s="304">
        <f>+COUNTIF(E74:AH74,"*"&amp;"L"&amp;"*")</f>
        <v/>
      </c>
      <c r="AW74" s="304">
        <f>+COUNTIF(E74:AH74,"*"&amp;"M"&amp;"*")</f>
        <v/>
      </c>
      <c r="AX74" s="304">
        <f>+COUNTIF(E74:AH74,"*"&amp;"N"&amp;"*")</f>
        <v/>
      </c>
      <c r="AY74" s="304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41">
        <f>AY74*$B$25</f>
        <v/>
      </c>
    </row>
    <row r="75" ht="21" customHeight="1" thickBot="1">
      <c r="A75" s="372" t="inlineStr">
        <is>
          <t>CB022</t>
        </is>
      </c>
      <c r="B75" s="300" t="inlineStr">
        <is>
          <t>17:30</t>
        </is>
      </c>
      <c r="C75" s="249" t="inlineStr">
        <is>
          <t>PT</t>
        </is>
      </c>
      <c r="D75" s="301" t="inlineStr">
        <is>
          <t>Mon-Sun</t>
        </is>
      </c>
      <c r="E75" s="1086" t="n"/>
      <c r="F75" s="1086" t="n"/>
      <c r="G75" s="1086" t="n"/>
      <c r="H75" s="1088" t="n"/>
      <c r="I75" s="1088" t="n"/>
      <c r="J75" s="1099" t="n"/>
      <c r="K75" s="1088" t="n"/>
      <c r="L75" s="1086" t="n"/>
      <c r="M75" s="1086" t="n"/>
      <c r="N75" s="1088" t="n"/>
      <c r="O75" s="1088" t="n"/>
      <c r="P75" s="1086" t="n"/>
      <c r="Q75" s="1088" t="n"/>
      <c r="R75" s="1099" t="n"/>
      <c r="S75" s="1088" t="n"/>
      <c r="T75" s="1086" t="n"/>
      <c r="U75" s="1086" t="n"/>
      <c r="V75" s="1088" t="n"/>
      <c r="W75" s="1086" t="n"/>
      <c r="X75" s="1088" t="n"/>
      <c r="Y75" s="1088" t="n"/>
      <c r="Z75" s="1086" t="n"/>
      <c r="AA75" s="1086" t="n"/>
      <c r="AB75" s="1086" t="n"/>
      <c r="AC75" s="1088" t="n"/>
      <c r="AD75" s="1086" t="n"/>
      <c r="AE75" s="1099" t="n"/>
      <c r="AF75" s="1099" t="n"/>
      <c r="AG75" s="1088" t="n"/>
      <c r="AH75" s="1088" t="n"/>
      <c r="AI75" s="34">
        <f>COUNTA(E75:AH75)</f>
        <v/>
      </c>
      <c r="AK75" s="354">
        <f>+COUNTIF(E75:AH75,"*"&amp;"A"&amp;"*")</f>
        <v/>
      </c>
      <c r="AL75" s="304">
        <f>+COUNTIF(E75:AH75,"*"&amp;"B"&amp;"*")</f>
        <v/>
      </c>
      <c r="AM75" s="304">
        <f>+COUNTIF(E75:AH75,"*"&amp;"C"&amp;"*")</f>
        <v/>
      </c>
      <c r="AN75" s="304">
        <f>+COUNTIF(E75:AH75,"*"&amp;"D"&amp;"*")</f>
        <v/>
      </c>
      <c r="AO75" s="304">
        <f>+COUNTIF(E75:AH75,"*"&amp;"E"&amp;"*")</f>
        <v/>
      </c>
      <c r="AP75" s="304">
        <f>+COUNTIF(E75:AH75,"*"&amp;"F"&amp;"*")</f>
        <v/>
      </c>
      <c r="AQ75" s="304">
        <f>+COUNTIF(E75:AH75,"*"&amp;"G"&amp;"*")</f>
        <v/>
      </c>
      <c r="AR75" s="304">
        <f>+COUNTIF(E75:AH75,"*"&amp;"H"&amp;"*")</f>
        <v/>
      </c>
      <c r="AS75" s="304">
        <f>+COUNTIF(E75:AH75,"*"&amp;"I"&amp;"*")</f>
        <v/>
      </c>
      <c r="AT75" s="304">
        <f>+COUNTIF(E75:AH75,"*"&amp;"J"&amp;"*")</f>
        <v/>
      </c>
      <c r="AU75" s="304">
        <f>+COUNTIF(E75:AH75,"*"&amp;"K"&amp;"*")</f>
        <v/>
      </c>
      <c r="AV75" s="304">
        <f>+COUNTIF(E75:AH75,"*"&amp;"L"&amp;"*")</f>
        <v/>
      </c>
      <c r="AW75" s="304">
        <f>+COUNTIF(E75:AH75,"*"&amp;"M"&amp;"*")</f>
        <v/>
      </c>
      <c r="AX75" s="304">
        <f>+COUNTIF(E75:AH75,"*"&amp;"N"&amp;"*")</f>
        <v/>
      </c>
      <c r="AY75" s="304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41">
        <f>AY75*$B$25</f>
        <v/>
      </c>
    </row>
    <row r="76" ht="21" customHeight="1" thickBot="1">
      <c r="A76" s="372" t="inlineStr">
        <is>
          <t>CB023</t>
        </is>
      </c>
      <c r="B76" s="300" t="inlineStr">
        <is>
          <t>17:45</t>
        </is>
      </c>
      <c r="C76" s="249" t="inlineStr">
        <is>
          <t>PT</t>
        </is>
      </c>
      <c r="D76" s="301" t="inlineStr">
        <is>
          <t>Mon-Sun</t>
        </is>
      </c>
      <c r="E76" s="1088" t="n"/>
      <c r="F76" s="1088" t="n"/>
      <c r="G76" s="1088" t="n"/>
      <c r="H76" s="1086" t="n"/>
      <c r="I76" s="1086" t="n"/>
      <c r="J76" s="1088" t="n"/>
      <c r="K76" s="1099" t="n"/>
      <c r="L76" s="1088" t="n"/>
      <c r="M76" s="1088" t="n"/>
      <c r="N76" s="1086" t="n"/>
      <c r="O76" s="1086" t="n"/>
      <c r="P76" s="1088" t="n"/>
      <c r="Q76" s="1088" t="n"/>
      <c r="R76" s="1088" t="n"/>
      <c r="S76" s="1088" t="n"/>
      <c r="T76" s="1088" t="n"/>
      <c r="U76" s="1088" t="n"/>
      <c r="V76" s="1086" t="n"/>
      <c r="W76" s="1088" t="n"/>
      <c r="X76" s="1099" t="n"/>
      <c r="Y76" s="1099" t="n"/>
      <c r="Z76" s="1088" t="n"/>
      <c r="AA76" s="1088" t="n"/>
      <c r="AB76" s="1088" t="n"/>
      <c r="AC76" s="1086" t="n"/>
      <c r="AD76" s="1088" t="n"/>
      <c r="AE76" s="1088" t="n"/>
      <c r="AF76" s="1099" t="n"/>
      <c r="AG76" s="1088" t="n"/>
      <c r="AH76" s="1086" t="n"/>
      <c r="AI76" s="34">
        <f>COUNTA(E76:AH76)</f>
        <v/>
      </c>
      <c r="AK76" s="354">
        <f>+COUNTIF(E76:AH76,"*"&amp;"A"&amp;"*")</f>
        <v/>
      </c>
      <c r="AL76" s="304">
        <f>+COUNTIF(E76:AH76,"*"&amp;"B"&amp;"*")</f>
        <v/>
      </c>
      <c r="AM76" s="304">
        <f>+COUNTIF(E76:AH76,"*"&amp;"C"&amp;"*")</f>
        <v/>
      </c>
      <c r="AN76" s="304">
        <f>+COUNTIF(E76:AH76,"*"&amp;"D"&amp;"*")</f>
        <v/>
      </c>
      <c r="AO76" s="304">
        <f>+COUNTIF(E76:AH76,"*"&amp;"E"&amp;"*")</f>
        <v/>
      </c>
      <c r="AP76" s="304">
        <f>+COUNTIF(E76:AH76,"*"&amp;"F"&amp;"*")</f>
        <v/>
      </c>
      <c r="AQ76" s="304">
        <f>+COUNTIF(E76:AH76,"*"&amp;"G"&amp;"*")</f>
        <v/>
      </c>
      <c r="AR76" s="304">
        <f>+COUNTIF(E76:AH76,"*"&amp;"H"&amp;"*")</f>
        <v/>
      </c>
      <c r="AS76" s="304">
        <f>+COUNTIF(E76:AH76,"*"&amp;"I"&amp;"*")</f>
        <v/>
      </c>
      <c r="AT76" s="304">
        <f>+COUNTIF(E76:AH76,"*"&amp;"J"&amp;"*")</f>
        <v/>
      </c>
      <c r="AU76" s="304">
        <f>+COUNTIF(E76:AH76,"*"&amp;"K"&amp;"*")</f>
        <v/>
      </c>
      <c r="AV76" s="304">
        <f>+COUNTIF(E76:AH76,"*"&amp;"L"&amp;"*")</f>
        <v/>
      </c>
      <c r="AW76" s="304">
        <f>+COUNTIF(E76:AH76,"*"&amp;"M"&amp;"*")</f>
        <v/>
      </c>
      <c r="AX76" s="304">
        <f>+COUNTIF(E76:AH76,"*"&amp;"N"&amp;"*")</f>
        <v/>
      </c>
      <c r="AY76" s="304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41">
        <f>AY76*$B$25</f>
        <v/>
      </c>
    </row>
    <row r="77" ht="21" customHeight="1" thickBot="1">
      <c r="A77" s="372" t="inlineStr">
        <is>
          <t>CB023</t>
        </is>
      </c>
      <c r="B77" s="300" t="inlineStr">
        <is>
          <t>18:00</t>
        </is>
      </c>
      <c r="C77" s="249" t="inlineStr">
        <is>
          <t>PT</t>
        </is>
      </c>
      <c r="D77" s="301" t="inlineStr">
        <is>
          <t>Mon-Sun</t>
        </is>
      </c>
      <c r="E77" s="1086" t="n"/>
      <c r="F77" s="1088" t="n"/>
      <c r="G77" s="1088" t="n"/>
      <c r="H77" s="1088" t="n"/>
      <c r="I77" s="1088" t="n"/>
      <c r="J77" s="1099" t="n"/>
      <c r="K77" s="1088" t="n"/>
      <c r="L77" s="1086" t="n"/>
      <c r="M77" s="1086" t="n"/>
      <c r="N77" s="1088" t="n"/>
      <c r="O77" s="1088" t="n"/>
      <c r="P77" s="1086" t="n"/>
      <c r="Q77" s="1099" t="n"/>
      <c r="R77" s="1099" t="n"/>
      <c r="S77" s="1086" t="n"/>
      <c r="T77" s="1086" t="n"/>
      <c r="U77" s="1086" t="n"/>
      <c r="V77" s="1088" t="n"/>
      <c r="W77" s="1086" t="n"/>
      <c r="X77" s="1088" t="n"/>
      <c r="Y77" s="1088" t="n"/>
      <c r="Z77" s="1086" t="n"/>
      <c r="AA77" s="1086" t="n"/>
      <c r="AB77" s="1088" t="n"/>
      <c r="AC77" s="1088" t="n"/>
      <c r="AD77" s="1086" t="n"/>
      <c r="AE77" s="1099" t="n"/>
      <c r="AF77" s="1088" t="n"/>
      <c r="AG77" s="1086" t="n"/>
      <c r="AH77" s="1088" t="n"/>
      <c r="AI77" s="34">
        <f>COUNTA(E77:AH77)</f>
        <v/>
      </c>
      <c r="AK77" s="354">
        <f>+COUNTIF(E77:AH77,"*"&amp;"A"&amp;"*")</f>
        <v/>
      </c>
      <c r="AL77" s="304">
        <f>+COUNTIF(E77:AH77,"*"&amp;"B"&amp;"*")</f>
        <v/>
      </c>
      <c r="AM77" s="304">
        <f>+COUNTIF(E77:AH77,"*"&amp;"C"&amp;"*")</f>
        <v/>
      </c>
      <c r="AN77" s="304">
        <f>+COUNTIF(E77:AH77,"*"&amp;"D"&amp;"*")</f>
        <v/>
      </c>
      <c r="AO77" s="304">
        <f>+COUNTIF(E77:AH77,"*"&amp;"E"&amp;"*")</f>
        <v/>
      </c>
      <c r="AP77" s="304">
        <f>+COUNTIF(E77:AH77,"*"&amp;"F"&amp;"*")</f>
        <v/>
      </c>
      <c r="AQ77" s="304">
        <f>+COUNTIF(E77:AH77,"*"&amp;"G"&amp;"*")</f>
        <v/>
      </c>
      <c r="AR77" s="304">
        <f>+COUNTIF(E77:AH77,"*"&amp;"H"&amp;"*")</f>
        <v/>
      </c>
      <c r="AS77" s="304">
        <f>+COUNTIF(E77:AH77,"*"&amp;"I"&amp;"*")</f>
        <v/>
      </c>
      <c r="AT77" s="304">
        <f>+COUNTIF(E77:AH77,"*"&amp;"J"&amp;"*")</f>
        <v/>
      </c>
      <c r="AU77" s="304">
        <f>+COUNTIF(E77:AH77,"*"&amp;"K"&amp;"*")</f>
        <v/>
      </c>
      <c r="AV77" s="304">
        <f>+COUNTIF(E77:AH77,"*"&amp;"L"&amp;"*")</f>
        <v/>
      </c>
      <c r="AW77" s="304">
        <f>+COUNTIF(E77:AH77,"*"&amp;"M"&amp;"*")</f>
        <v/>
      </c>
      <c r="AX77" s="304">
        <f>+COUNTIF(E77:AH77,"*"&amp;"N"&amp;"*")</f>
        <v/>
      </c>
      <c r="AY77" s="304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41">
        <f>AY77*$B$25</f>
        <v/>
      </c>
    </row>
    <row r="78" ht="21" customHeight="1" thickBot="1">
      <c r="A78" s="372" t="inlineStr">
        <is>
          <t>CB024</t>
        </is>
      </c>
      <c r="B78" s="300" t="inlineStr">
        <is>
          <t>18:15</t>
        </is>
      </c>
      <c r="C78" s="249" t="inlineStr">
        <is>
          <t>PT</t>
        </is>
      </c>
      <c r="D78" s="301" t="inlineStr">
        <is>
          <t>Mon-Sun</t>
        </is>
      </c>
      <c r="E78" s="1088" t="n"/>
      <c r="F78" s="1086" t="n"/>
      <c r="G78" s="1086" t="n"/>
      <c r="H78" s="1086" t="n"/>
      <c r="I78" s="1086" t="n"/>
      <c r="J78" s="1088" t="n"/>
      <c r="K78" s="1099" t="n"/>
      <c r="L78" s="1088" t="n"/>
      <c r="M78" s="1088" t="n"/>
      <c r="N78" s="1086" t="n"/>
      <c r="O78" s="1086" t="n"/>
      <c r="P78" s="1088" t="n"/>
      <c r="Q78" s="1088" t="n"/>
      <c r="R78" s="1088" t="n"/>
      <c r="S78" s="1088" t="n"/>
      <c r="T78" s="1088" t="n"/>
      <c r="U78" s="1088" t="n"/>
      <c r="V78" s="1086" t="n"/>
      <c r="W78" s="1088" t="n"/>
      <c r="X78" s="1099" t="n"/>
      <c r="Y78" s="1099" t="n"/>
      <c r="Z78" s="1088" t="n"/>
      <c r="AA78" s="1088" t="n"/>
      <c r="AB78" s="1086" t="n"/>
      <c r="AC78" s="1086" t="n"/>
      <c r="AD78" s="1088" t="n"/>
      <c r="AE78" s="1088" t="n"/>
      <c r="AF78" s="1088" t="n"/>
      <c r="AG78" s="1088" t="n"/>
      <c r="AH78" s="1086" t="n"/>
      <c r="AI78" s="34">
        <f>COUNTA(E78:AH78)</f>
        <v/>
      </c>
      <c r="AK78" s="354">
        <f>+COUNTIF(E78:AH78,"*"&amp;"A"&amp;"*")</f>
        <v/>
      </c>
      <c r="AL78" s="304">
        <f>+COUNTIF(E78:AH78,"*"&amp;"B"&amp;"*")</f>
        <v/>
      </c>
      <c r="AM78" s="304">
        <f>+COUNTIF(E78:AH78,"*"&amp;"C"&amp;"*")</f>
        <v/>
      </c>
      <c r="AN78" s="304">
        <f>+COUNTIF(E78:AH78,"*"&amp;"D"&amp;"*")</f>
        <v/>
      </c>
      <c r="AO78" s="304">
        <f>+COUNTIF(E78:AH78,"*"&amp;"E"&amp;"*")</f>
        <v/>
      </c>
      <c r="AP78" s="304">
        <f>+COUNTIF(E78:AH78,"*"&amp;"F"&amp;"*")</f>
        <v/>
      </c>
      <c r="AQ78" s="304">
        <f>+COUNTIF(E78:AH78,"*"&amp;"G"&amp;"*")</f>
        <v/>
      </c>
      <c r="AR78" s="304">
        <f>+COUNTIF(E78:AH78,"*"&amp;"H"&amp;"*")</f>
        <v/>
      </c>
      <c r="AS78" s="304">
        <f>+COUNTIF(E78:AH78,"*"&amp;"I"&amp;"*")</f>
        <v/>
      </c>
      <c r="AT78" s="304">
        <f>+COUNTIF(E78:AH78,"*"&amp;"J"&amp;"*")</f>
        <v/>
      </c>
      <c r="AU78" s="304">
        <f>+COUNTIF(E78:AH78,"*"&amp;"K"&amp;"*")</f>
        <v/>
      </c>
      <c r="AV78" s="304">
        <f>+COUNTIF(E78:AH78,"*"&amp;"L"&amp;"*")</f>
        <v/>
      </c>
      <c r="AW78" s="304">
        <f>+COUNTIF(E78:AH78,"*"&amp;"M"&amp;"*")</f>
        <v/>
      </c>
      <c r="AX78" s="304">
        <f>+COUNTIF(E78:AH78,"*"&amp;"N"&amp;"*")</f>
        <v/>
      </c>
      <c r="AY78" s="304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41">
        <f>AY78*$B$25</f>
        <v/>
      </c>
    </row>
    <row r="79" ht="21" customHeight="1" thickBot="1">
      <c r="A79" s="372" t="inlineStr">
        <is>
          <t>CB024</t>
        </is>
      </c>
      <c r="B79" s="300" t="inlineStr">
        <is>
          <t>18:30</t>
        </is>
      </c>
      <c r="C79" s="249" t="inlineStr">
        <is>
          <t>PT</t>
        </is>
      </c>
      <c r="D79" s="301" t="inlineStr">
        <is>
          <t>Mon-Sun</t>
        </is>
      </c>
      <c r="E79" s="1086" t="n"/>
      <c r="F79" s="1088" t="n"/>
      <c r="G79" s="1088" t="n"/>
      <c r="H79" s="1088" t="n"/>
      <c r="I79" s="1088" t="n"/>
      <c r="J79" s="1099" t="n"/>
      <c r="K79" s="1088" t="n"/>
      <c r="L79" s="1088" t="n"/>
      <c r="M79" s="1086" t="n"/>
      <c r="N79" s="1088" t="n"/>
      <c r="O79" s="1088" t="n"/>
      <c r="P79" s="1088" t="n"/>
      <c r="Q79" s="1099" t="n"/>
      <c r="R79" s="1088" t="n"/>
      <c r="S79" s="1086" t="n"/>
      <c r="T79" s="1086" t="n"/>
      <c r="U79" s="1086" t="n"/>
      <c r="V79" s="1088" t="n"/>
      <c r="W79" s="1086" t="n"/>
      <c r="X79" s="1088" t="n"/>
      <c r="Y79" s="1088" t="n"/>
      <c r="Z79" s="1086" t="n"/>
      <c r="AA79" s="1086" t="n"/>
      <c r="AB79" s="1088" t="n"/>
      <c r="AC79" s="1088" t="n"/>
      <c r="AD79" s="1086" t="n"/>
      <c r="AE79" s="1099" t="n"/>
      <c r="AF79" s="1099" t="n"/>
      <c r="AG79" s="1086" t="n"/>
      <c r="AH79" s="1088" t="n"/>
      <c r="AI79" s="34">
        <f>COUNTA(E79:AH79)</f>
        <v/>
      </c>
      <c r="AK79" s="354">
        <f>+COUNTIF(E79:AH79,"*"&amp;"A"&amp;"*")</f>
        <v/>
      </c>
      <c r="AL79" s="304">
        <f>+COUNTIF(E79:AH79,"*"&amp;"B"&amp;"*")</f>
        <v/>
      </c>
      <c r="AM79" s="304">
        <f>+COUNTIF(E79:AH79,"*"&amp;"C"&amp;"*")</f>
        <v/>
      </c>
      <c r="AN79" s="304">
        <f>+COUNTIF(E79:AH79,"*"&amp;"D"&amp;"*")</f>
        <v/>
      </c>
      <c r="AO79" s="304">
        <f>+COUNTIF(E79:AH79,"*"&amp;"E"&amp;"*")</f>
        <v/>
      </c>
      <c r="AP79" s="304">
        <f>+COUNTIF(E79:AH79,"*"&amp;"F"&amp;"*")</f>
        <v/>
      </c>
      <c r="AQ79" s="304">
        <f>+COUNTIF(E79:AH79,"*"&amp;"G"&amp;"*")</f>
        <v/>
      </c>
      <c r="AR79" s="304">
        <f>+COUNTIF(E79:AH79,"*"&amp;"H"&amp;"*")</f>
        <v/>
      </c>
      <c r="AS79" s="304">
        <f>+COUNTIF(E79:AH79,"*"&amp;"I"&amp;"*")</f>
        <v/>
      </c>
      <c r="AT79" s="304">
        <f>+COUNTIF(E79:AH79,"*"&amp;"J"&amp;"*")</f>
        <v/>
      </c>
      <c r="AU79" s="304">
        <f>+COUNTIF(E79:AH79,"*"&amp;"K"&amp;"*")</f>
        <v/>
      </c>
      <c r="AV79" s="304">
        <f>+COUNTIF(E79:AH79,"*"&amp;"L"&amp;"*")</f>
        <v/>
      </c>
      <c r="AW79" s="304">
        <f>+COUNTIF(E79:AH79,"*"&amp;"M"&amp;"*")</f>
        <v/>
      </c>
      <c r="AX79" s="304">
        <f>+COUNTIF(E79:AH79,"*"&amp;"N"&amp;"*")</f>
        <v/>
      </c>
      <c r="AY79" s="304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41">
        <f>AY79*$B$25</f>
        <v/>
      </c>
    </row>
    <row r="80" ht="21" customHeight="1" thickBot="1">
      <c r="A80" s="372" t="inlineStr">
        <is>
          <t>CB024</t>
        </is>
      </c>
      <c r="B80" s="300" t="inlineStr">
        <is>
          <t>18:45</t>
        </is>
      </c>
      <c r="C80" s="249" t="inlineStr">
        <is>
          <t>PT</t>
        </is>
      </c>
      <c r="D80" s="301" t="inlineStr">
        <is>
          <t>Mon-Sun</t>
        </is>
      </c>
      <c r="E80" s="1088" t="n"/>
      <c r="F80" s="1086" t="n"/>
      <c r="G80" s="1086" t="n"/>
      <c r="H80" s="1088" t="n"/>
      <c r="I80" s="1088" t="n"/>
      <c r="J80" s="1088" t="n"/>
      <c r="K80" s="1099" t="n"/>
      <c r="L80" s="1086" t="n"/>
      <c r="M80" s="1088" t="n"/>
      <c r="N80" s="1086" t="n"/>
      <c r="O80" s="1088" t="n"/>
      <c r="P80" s="1088" t="n"/>
      <c r="Q80" s="1088" t="n"/>
      <c r="R80" s="1099" t="n"/>
      <c r="S80" s="1088" t="n"/>
      <c r="T80" s="1088" t="n"/>
      <c r="U80" s="1088" t="n"/>
      <c r="V80" s="1086" t="n"/>
      <c r="W80" s="1088" t="n"/>
      <c r="X80" s="1099" t="n"/>
      <c r="Y80" s="1088" t="n"/>
      <c r="Z80" s="1088" t="n"/>
      <c r="AA80" s="1088" t="n"/>
      <c r="AB80" s="1086" t="n"/>
      <c r="AC80" s="1088" t="n"/>
      <c r="AD80" s="1088" t="n"/>
      <c r="AE80" s="1088" t="n"/>
      <c r="AF80" s="1088" t="n"/>
      <c r="AG80" s="1088" t="n"/>
      <c r="AH80" s="1086" t="n"/>
      <c r="AI80" s="34">
        <f>COUNTA(E80:AH80)</f>
        <v/>
      </c>
      <c r="AK80" s="354">
        <f>+COUNTIF(E80:AH80,"*"&amp;"A"&amp;"*")</f>
        <v/>
      </c>
      <c r="AL80" s="304">
        <f>+COUNTIF(E80:AH80,"*"&amp;"B"&amp;"*")</f>
        <v/>
      </c>
      <c r="AM80" s="304">
        <f>+COUNTIF(E80:AH80,"*"&amp;"C"&amp;"*")</f>
        <v/>
      </c>
      <c r="AN80" s="304">
        <f>+COUNTIF(E80:AH80,"*"&amp;"D"&amp;"*")</f>
        <v/>
      </c>
      <c r="AO80" s="304">
        <f>+COUNTIF(E80:AH80,"*"&amp;"E"&amp;"*")</f>
        <v/>
      </c>
      <c r="AP80" s="304">
        <f>+COUNTIF(E80:AH80,"*"&amp;"F"&amp;"*")</f>
        <v/>
      </c>
      <c r="AQ80" s="304">
        <f>+COUNTIF(E80:AH80,"*"&amp;"G"&amp;"*")</f>
        <v/>
      </c>
      <c r="AR80" s="304">
        <f>+COUNTIF(E80:AH80,"*"&amp;"H"&amp;"*")</f>
        <v/>
      </c>
      <c r="AS80" s="304">
        <f>+COUNTIF(E80:AH80,"*"&amp;"I"&amp;"*")</f>
        <v/>
      </c>
      <c r="AT80" s="304">
        <f>+COUNTIF(E80:AH80,"*"&amp;"J"&amp;"*")</f>
        <v/>
      </c>
      <c r="AU80" s="304">
        <f>+COUNTIF(E80:AH80,"*"&amp;"K"&amp;"*")</f>
        <v/>
      </c>
      <c r="AV80" s="304">
        <f>+COUNTIF(E80:AH80,"*"&amp;"L"&amp;"*")</f>
        <v/>
      </c>
      <c r="AW80" s="304">
        <f>+COUNTIF(E80:AH80,"*"&amp;"M"&amp;"*")</f>
        <v/>
      </c>
      <c r="AX80" s="304">
        <f>+COUNTIF(E80:AH80,"*"&amp;"N"&amp;"*")</f>
        <v/>
      </c>
      <c r="AY80" s="304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41">
        <f>AY80*$B$25</f>
        <v/>
      </c>
    </row>
    <row r="81" ht="21" customHeight="1" thickBot="1">
      <c r="A81" s="372" t="inlineStr">
        <is>
          <t>CB025</t>
        </is>
      </c>
      <c r="B81" s="300" t="inlineStr">
        <is>
          <t>19:00</t>
        </is>
      </c>
      <c r="C81" s="249" t="inlineStr">
        <is>
          <t>PT</t>
        </is>
      </c>
      <c r="D81" s="301" t="inlineStr">
        <is>
          <t>Mon-Sun</t>
        </is>
      </c>
      <c r="E81" s="1086" t="n"/>
      <c r="F81" s="1088" t="n"/>
      <c r="G81" s="1088" t="n"/>
      <c r="H81" s="1086" t="n"/>
      <c r="I81" s="1086" t="n"/>
      <c r="J81" s="1099" t="n"/>
      <c r="K81" s="1088" t="n"/>
      <c r="L81" s="1086" t="n"/>
      <c r="M81" s="1086" t="n"/>
      <c r="N81" s="1088" t="n"/>
      <c r="O81" s="1086" t="n"/>
      <c r="P81" s="1086" t="n"/>
      <c r="Q81" s="1099" t="n"/>
      <c r="R81" s="1099" t="n"/>
      <c r="S81" s="1088" t="n"/>
      <c r="T81" s="1086" t="n"/>
      <c r="U81" s="1086" t="n"/>
      <c r="V81" s="1088" t="n"/>
      <c r="W81" s="1086" t="n"/>
      <c r="X81" s="1088" t="n"/>
      <c r="Y81" s="1099" t="n"/>
      <c r="Z81" s="1086" t="n"/>
      <c r="AA81" s="1086" t="n"/>
      <c r="AB81" s="1088" t="n"/>
      <c r="AC81" s="1086" t="n"/>
      <c r="AD81" s="1086" t="n"/>
      <c r="AE81" s="1088" t="n"/>
      <c r="AF81" s="1088" t="n"/>
      <c r="AG81" s="1088" t="n"/>
      <c r="AH81" s="1088" t="n"/>
      <c r="AI81" s="34">
        <f>COUNTA(E81:AH81)</f>
        <v/>
      </c>
      <c r="AK81" s="354">
        <f>+COUNTIF(E81:AH81,"*"&amp;"A"&amp;"*")</f>
        <v/>
      </c>
      <c r="AL81" s="304">
        <f>+COUNTIF(E81:AH81,"*"&amp;"B"&amp;"*")</f>
        <v/>
      </c>
      <c r="AM81" s="304">
        <f>+COUNTIF(E81:AH81,"*"&amp;"C"&amp;"*")</f>
        <v/>
      </c>
      <c r="AN81" s="304">
        <f>+COUNTIF(E81:AH81,"*"&amp;"D"&amp;"*")</f>
        <v/>
      </c>
      <c r="AO81" s="304">
        <f>+COUNTIF(E81:AH81,"*"&amp;"E"&amp;"*")</f>
        <v/>
      </c>
      <c r="AP81" s="304">
        <f>+COUNTIF(E81:AH81,"*"&amp;"F"&amp;"*")</f>
        <v/>
      </c>
      <c r="AQ81" s="304">
        <f>+COUNTIF(E81:AH81,"*"&amp;"G"&amp;"*")</f>
        <v/>
      </c>
      <c r="AR81" s="304">
        <f>+COUNTIF(E81:AH81,"*"&amp;"H"&amp;"*")</f>
        <v/>
      </c>
      <c r="AS81" s="304">
        <f>+COUNTIF(E81:AH81,"*"&amp;"I"&amp;"*")</f>
        <v/>
      </c>
      <c r="AT81" s="304">
        <f>+COUNTIF(E81:AH81,"*"&amp;"J"&amp;"*")</f>
        <v/>
      </c>
      <c r="AU81" s="304">
        <f>+COUNTIF(E81:AH81,"*"&amp;"K"&amp;"*")</f>
        <v/>
      </c>
      <c r="AV81" s="304">
        <f>+COUNTIF(E81:AH81,"*"&amp;"L"&amp;"*")</f>
        <v/>
      </c>
      <c r="AW81" s="304">
        <f>+COUNTIF(E81:AH81,"*"&amp;"M"&amp;"*")</f>
        <v/>
      </c>
      <c r="AX81" s="304">
        <f>+COUNTIF(E81:AH81,"*"&amp;"N"&amp;"*")</f>
        <v/>
      </c>
      <c r="AY81" s="304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41">
        <f>AY81*$B$25</f>
        <v/>
      </c>
    </row>
    <row r="82" ht="21" customHeight="1" thickBot="1">
      <c r="A82" s="372" t="inlineStr">
        <is>
          <t>CB025</t>
        </is>
      </c>
      <c r="B82" s="300" t="inlineStr">
        <is>
          <t>19:15</t>
        </is>
      </c>
      <c r="C82" s="249" t="inlineStr">
        <is>
          <t>PT</t>
        </is>
      </c>
      <c r="D82" s="301" t="inlineStr">
        <is>
          <t>Mon-Sun</t>
        </is>
      </c>
      <c r="E82" s="1088" t="n"/>
      <c r="F82" s="1086" t="n"/>
      <c r="G82" s="1088" t="n"/>
      <c r="H82" s="1088" t="n"/>
      <c r="I82" s="1088" t="n"/>
      <c r="J82" s="1088" t="n"/>
      <c r="K82" s="1088" t="n"/>
      <c r="L82" s="1088" t="n"/>
      <c r="M82" s="1088" t="n"/>
      <c r="N82" s="1088" t="n"/>
      <c r="O82" s="1088" t="n"/>
      <c r="P82" s="1088" t="n"/>
      <c r="Q82" s="1088" t="n"/>
      <c r="R82" s="1088" t="n"/>
      <c r="S82" s="1086" t="n"/>
      <c r="T82" s="1088" t="n"/>
      <c r="U82" s="1088" t="n"/>
      <c r="V82" s="1088" t="n"/>
      <c r="W82" s="1088" t="n"/>
      <c r="X82" s="1088" t="n"/>
      <c r="Y82" s="1088" t="n"/>
      <c r="Z82" s="1088" t="n"/>
      <c r="AA82" s="1088" t="n"/>
      <c r="AB82" s="1088" t="n"/>
      <c r="AC82" s="1088" t="n"/>
      <c r="AD82" s="1088" t="n"/>
      <c r="AE82" s="1099" t="n"/>
      <c r="AF82" s="1099" t="n"/>
      <c r="AG82" s="1086" t="n"/>
      <c r="AH82" s="1088" t="n"/>
      <c r="AI82" s="34">
        <f>COUNTA(E82:AH82)</f>
        <v/>
      </c>
      <c r="AK82" s="354">
        <f>+COUNTIF(E82:AH82,"*"&amp;"A"&amp;"*")</f>
        <v/>
      </c>
      <c r="AL82" s="304">
        <f>+COUNTIF(E82:AH82,"*"&amp;"B"&amp;"*")</f>
        <v/>
      </c>
      <c r="AM82" s="304">
        <f>+COUNTIF(E82:AH82,"*"&amp;"C"&amp;"*")</f>
        <v/>
      </c>
      <c r="AN82" s="304">
        <f>+COUNTIF(E82:AH82,"*"&amp;"D"&amp;"*")</f>
        <v/>
      </c>
      <c r="AO82" s="304">
        <f>+COUNTIF(E82:AH82,"*"&amp;"E"&amp;"*")</f>
        <v/>
      </c>
      <c r="AP82" s="304">
        <f>+COUNTIF(E82:AH82,"*"&amp;"F"&amp;"*")</f>
        <v/>
      </c>
      <c r="AQ82" s="304">
        <f>+COUNTIF(E82:AH82,"*"&amp;"G"&amp;"*")</f>
        <v/>
      </c>
      <c r="AR82" s="304">
        <f>+COUNTIF(E82:AH82,"*"&amp;"H"&amp;"*")</f>
        <v/>
      </c>
      <c r="AS82" s="304">
        <f>+COUNTIF(E82:AH82,"*"&amp;"I"&amp;"*")</f>
        <v/>
      </c>
      <c r="AT82" s="304">
        <f>+COUNTIF(E82:AH82,"*"&amp;"J"&amp;"*")</f>
        <v/>
      </c>
      <c r="AU82" s="304">
        <f>+COUNTIF(E82:AH82,"*"&amp;"K"&amp;"*")</f>
        <v/>
      </c>
      <c r="AV82" s="304">
        <f>+COUNTIF(E82:AH82,"*"&amp;"L"&amp;"*")</f>
        <v/>
      </c>
      <c r="AW82" s="304">
        <f>+COUNTIF(E82:AH82,"*"&amp;"M"&amp;"*")</f>
        <v/>
      </c>
      <c r="AX82" s="304">
        <f>+COUNTIF(E82:AH82,"*"&amp;"N"&amp;"*")</f>
        <v/>
      </c>
      <c r="AY82" s="304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41">
        <f>AY82*$B$25</f>
        <v/>
      </c>
    </row>
    <row r="83" ht="21" customHeight="1" thickBot="1">
      <c r="A83" s="372" t="inlineStr">
        <is>
          <t>CB026</t>
        </is>
      </c>
      <c r="B83" s="300" t="inlineStr">
        <is>
          <t>19:30</t>
        </is>
      </c>
      <c r="C83" s="249" t="inlineStr">
        <is>
          <t>PT</t>
        </is>
      </c>
      <c r="D83" s="301" t="inlineStr">
        <is>
          <t>Mon-Sun</t>
        </is>
      </c>
      <c r="E83" s="1088" t="n"/>
      <c r="F83" s="1088" t="n"/>
      <c r="G83" s="1086" t="n"/>
      <c r="H83" s="1086" t="n"/>
      <c r="I83" s="1086" t="n"/>
      <c r="J83" s="1088" t="n"/>
      <c r="K83" s="1099" t="n"/>
      <c r="L83" s="1088" t="n"/>
      <c r="M83" s="1086" t="n"/>
      <c r="N83" s="1086" t="n"/>
      <c r="O83" s="1086" t="n"/>
      <c r="P83" s="1086" t="n"/>
      <c r="Q83" s="1099" t="n"/>
      <c r="R83" s="1099" t="n"/>
      <c r="S83" s="1088" t="n"/>
      <c r="T83" s="1086" t="n"/>
      <c r="U83" s="1086" t="n"/>
      <c r="V83" s="1086" t="n"/>
      <c r="W83" s="1088" t="n"/>
      <c r="X83" s="1099" t="n"/>
      <c r="Y83" s="1099" t="n"/>
      <c r="Z83" s="1088" t="n"/>
      <c r="AA83" s="1086" t="n"/>
      <c r="AB83" s="1086" t="n"/>
      <c r="AC83" s="1086" t="n"/>
      <c r="AD83" s="1086" t="n"/>
      <c r="AE83" s="1088" t="n"/>
      <c r="AF83" s="1088" t="n"/>
      <c r="AG83" s="1088" t="n"/>
      <c r="AH83" s="1086" t="n"/>
      <c r="AI83" s="34">
        <f>COUNTA(E83:AH83)</f>
        <v/>
      </c>
      <c r="AK83" s="354">
        <f>+COUNTIF(E83:AH83,"*"&amp;"A"&amp;"*")</f>
        <v/>
      </c>
      <c r="AL83" s="304">
        <f>+COUNTIF(E83:AH83,"*"&amp;"B"&amp;"*")</f>
        <v/>
      </c>
      <c r="AM83" s="304">
        <f>+COUNTIF(E83:AH83,"*"&amp;"C"&amp;"*")</f>
        <v/>
      </c>
      <c r="AN83" s="304">
        <f>+COUNTIF(E83:AH83,"*"&amp;"D"&amp;"*")</f>
        <v/>
      </c>
      <c r="AO83" s="304">
        <f>+COUNTIF(E83:AH83,"*"&amp;"E"&amp;"*")</f>
        <v/>
      </c>
      <c r="AP83" s="304">
        <f>+COUNTIF(E83:AH83,"*"&amp;"F"&amp;"*")</f>
        <v/>
      </c>
      <c r="AQ83" s="304">
        <f>+COUNTIF(E83:AH83,"*"&amp;"G"&amp;"*")</f>
        <v/>
      </c>
      <c r="AR83" s="304">
        <f>+COUNTIF(E83:AH83,"*"&amp;"H"&amp;"*")</f>
        <v/>
      </c>
      <c r="AS83" s="304">
        <f>+COUNTIF(E83:AH83,"*"&amp;"I"&amp;"*")</f>
        <v/>
      </c>
      <c r="AT83" s="304">
        <f>+COUNTIF(E83:AH83,"*"&amp;"J"&amp;"*")</f>
        <v/>
      </c>
      <c r="AU83" s="304">
        <f>+COUNTIF(E83:AH83,"*"&amp;"K"&amp;"*")</f>
        <v/>
      </c>
      <c r="AV83" s="304">
        <f>+COUNTIF(E83:AH83,"*"&amp;"L"&amp;"*")</f>
        <v/>
      </c>
      <c r="AW83" s="304">
        <f>+COUNTIF(E83:AH83,"*"&amp;"M"&amp;"*")</f>
        <v/>
      </c>
      <c r="AX83" s="304">
        <f>+COUNTIF(E83:AH83,"*"&amp;"N"&amp;"*")</f>
        <v/>
      </c>
      <c r="AY83" s="304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41">
        <f>AY83*$B$25</f>
        <v/>
      </c>
    </row>
    <row r="84" ht="21" customHeight="1" thickBot="1">
      <c r="A84" s="372" t="inlineStr">
        <is>
          <t>CB026</t>
        </is>
      </c>
      <c r="B84" s="300" t="inlineStr">
        <is>
          <t>19:45</t>
        </is>
      </c>
      <c r="C84" s="249" t="inlineStr">
        <is>
          <t>PT</t>
        </is>
      </c>
      <c r="D84" s="301" t="inlineStr">
        <is>
          <t>Mon-Sun</t>
        </is>
      </c>
      <c r="E84" s="1086" t="n"/>
      <c r="F84" s="1086" t="n"/>
      <c r="G84" s="1088" t="n"/>
      <c r="H84" s="1088" t="n"/>
      <c r="I84" s="1088" t="n"/>
      <c r="J84" s="1099" t="n"/>
      <c r="K84" s="1088" t="n"/>
      <c r="L84" s="1086" t="n"/>
      <c r="M84" s="1088" t="n"/>
      <c r="N84" s="1088" t="n"/>
      <c r="O84" s="1088" t="n"/>
      <c r="P84" s="1088" t="n"/>
      <c r="Q84" s="1088" t="n"/>
      <c r="R84" s="1088" t="n"/>
      <c r="S84" s="1088" t="n"/>
      <c r="T84" s="1088" t="n"/>
      <c r="U84" s="1088" t="n"/>
      <c r="V84" s="1088" t="n"/>
      <c r="W84" s="1086" t="n"/>
      <c r="X84" s="1088" t="n"/>
      <c r="Y84" s="1088" t="n"/>
      <c r="Z84" s="1086" t="n"/>
      <c r="AA84" s="1088" t="n"/>
      <c r="AB84" s="1088" t="n"/>
      <c r="AC84" s="1088" t="n"/>
      <c r="AD84" s="1088" t="n"/>
      <c r="AE84" s="1088" t="n"/>
      <c r="AF84" s="1088" t="n"/>
      <c r="AG84" s="1088" t="n"/>
      <c r="AH84" s="1088" t="n"/>
      <c r="AI84" s="34">
        <f>COUNTA(E84:AH84)</f>
        <v/>
      </c>
      <c r="AK84" s="354">
        <f>+COUNTIF(E84:AH84,"*"&amp;"A"&amp;"*")</f>
        <v/>
      </c>
      <c r="AL84" s="304">
        <f>+COUNTIF(E84:AH84,"*"&amp;"B"&amp;"*")</f>
        <v/>
      </c>
      <c r="AM84" s="304">
        <f>+COUNTIF(E84:AH84,"*"&amp;"C"&amp;"*")</f>
        <v/>
      </c>
      <c r="AN84" s="304">
        <f>+COUNTIF(E84:AH84,"*"&amp;"D"&amp;"*")</f>
        <v/>
      </c>
      <c r="AO84" s="304">
        <f>+COUNTIF(E84:AH84,"*"&amp;"E"&amp;"*")</f>
        <v/>
      </c>
      <c r="AP84" s="304">
        <f>+COUNTIF(E84:AH84,"*"&amp;"F"&amp;"*")</f>
        <v/>
      </c>
      <c r="AQ84" s="304">
        <f>+COUNTIF(E84:AH84,"*"&amp;"G"&amp;"*")</f>
        <v/>
      </c>
      <c r="AR84" s="304">
        <f>+COUNTIF(E84:AH84,"*"&amp;"H"&amp;"*")</f>
        <v/>
      </c>
      <c r="AS84" s="304">
        <f>+COUNTIF(E84:AH84,"*"&amp;"I"&amp;"*")</f>
        <v/>
      </c>
      <c r="AT84" s="304">
        <f>+COUNTIF(E84:AH84,"*"&amp;"J"&amp;"*")</f>
        <v/>
      </c>
      <c r="AU84" s="304">
        <f>+COUNTIF(E84:AH84,"*"&amp;"K"&amp;"*")</f>
        <v/>
      </c>
      <c r="AV84" s="304">
        <f>+COUNTIF(E84:AH84,"*"&amp;"L"&amp;"*")</f>
        <v/>
      </c>
      <c r="AW84" s="304">
        <f>+COUNTIF(E84:AH84,"*"&amp;"M"&amp;"*")</f>
        <v/>
      </c>
      <c r="AX84" s="304">
        <f>+COUNTIF(E84:AH84,"*"&amp;"N"&amp;"*")</f>
        <v/>
      </c>
      <c r="AY84" s="304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41">
        <f>AY84*$B$25</f>
        <v/>
      </c>
    </row>
    <row r="85" ht="21" customHeight="1" thickBot="1">
      <c r="A85" s="372" t="inlineStr">
        <is>
          <t>CB026</t>
        </is>
      </c>
      <c r="B85" s="300" t="inlineStr">
        <is>
          <t>20:00</t>
        </is>
      </c>
      <c r="C85" s="249" t="inlineStr">
        <is>
          <t>PT</t>
        </is>
      </c>
      <c r="D85" s="301" t="inlineStr">
        <is>
          <t>Mon-Sun</t>
        </is>
      </c>
      <c r="E85" s="1088" t="n"/>
      <c r="F85" s="1088" t="n"/>
      <c r="G85" s="1086" t="n"/>
      <c r="H85" s="1088" t="n"/>
      <c r="I85" s="1088" t="n"/>
      <c r="J85" s="1088" t="n"/>
      <c r="K85" s="1088" t="n"/>
      <c r="L85" s="1088" t="n"/>
      <c r="M85" s="1088" t="n"/>
      <c r="N85" s="1088" t="n"/>
      <c r="O85" s="1088" t="n"/>
      <c r="P85" s="1088" t="n"/>
      <c r="Q85" s="1088" t="n"/>
      <c r="R85" s="1088" t="n"/>
      <c r="S85" s="1086" t="n"/>
      <c r="T85" s="1088" t="n"/>
      <c r="U85" s="1088" t="n"/>
      <c r="V85" s="1088" t="n"/>
      <c r="W85" s="1088" t="n"/>
      <c r="X85" s="1088" t="n"/>
      <c r="Y85" s="1088" t="n"/>
      <c r="Z85" s="1088" t="n"/>
      <c r="AA85" s="1086" t="n"/>
      <c r="AB85" s="1088" t="n"/>
      <c r="AC85" s="1088" t="n"/>
      <c r="AD85" s="1088" t="n"/>
      <c r="AE85" s="1099" t="n"/>
      <c r="AF85" s="1099" t="inlineStr">
        <is>
          <t>A</t>
        </is>
      </c>
      <c r="AG85" s="1086" t="n"/>
      <c r="AH85" s="1086" t="n"/>
      <c r="AI85" s="34">
        <f>COUNTA(E85:AH85)</f>
        <v/>
      </c>
      <c r="AK85" s="354">
        <f>+COUNTIF(E85:AH85,"*"&amp;"A"&amp;"*")</f>
        <v/>
      </c>
      <c r="AL85" s="304">
        <f>+COUNTIF(E85:AH85,"*"&amp;"B"&amp;"*")</f>
        <v/>
      </c>
      <c r="AM85" s="304">
        <f>+COUNTIF(E85:AH85,"*"&amp;"C"&amp;"*")</f>
        <v/>
      </c>
      <c r="AN85" s="304">
        <f>+COUNTIF(E85:AH85,"*"&amp;"D"&amp;"*")</f>
        <v/>
      </c>
      <c r="AO85" s="304">
        <f>+COUNTIF(E85:AH85,"*"&amp;"E"&amp;"*")</f>
        <v/>
      </c>
      <c r="AP85" s="304">
        <f>+COUNTIF(E85:AH85,"*"&amp;"F"&amp;"*")</f>
        <v/>
      </c>
      <c r="AQ85" s="304">
        <f>+COUNTIF(E85:AH85,"*"&amp;"G"&amp;"*")</f>
        <v/>
      </c>
      <c r="AR85" s="304">
        <f>+COUNTIF(E85:AH85,"*"&amp;"H"&amp;"*")</f>
        <v/>
      </c>
      <c r="AS85" s="304">
        <f>+COUNTIF(E85:AH85,"*"&amp;"I"&amp;"*")</f>
        <v/>
      </c>
      <c r="AT85" s="304">
        <f>+COUNTIF(E85:AH85,"*"&amp;"J"&amp;"*")</f>
        <v/>
      </c>
      <c r="AU85" s="304">
        <f>+COUNTIF(E85:AH85,"*"&amp;"K"&amp;"*")</f>
        <v/>
      </c>
      <c r="AV85" s="304">
        <f>+COUNTIF(E85:AH85,"*"&amp;"L"&amp;"*")</f>
        <v/>
      </c>
      <c r="AW85" s="304">
        <f>+COUNTIF(E85:AH85,"*"&amp;"M"&amp;"*")</f>
        <v/>
      </c>
      <c r="AX85" s="304">
        <f>+COUNTIF(E85:AH85,"*"&amp;"N"&amp;"*")</f>
        <v/>
      </c>
      <c r="AY85" s="304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41">
        <f>AY85*$B$25</f>
        <v/>
      </c>
    </row>
    <row r="86" ht="21" customHeight="1" thickBot="1">
      <c r="A86" s="372" t="inlineStr">
        <is>
          <t>CB027</t>
        </is>
      </c>
      <c r="B86" s="300" t="inlineStr">
        <is>
          <t>20:15</t>
        </is>
      </c>
      <c r="C86" s="249" t="inlineStr">
        <is>
          <t>PT</t>
        </is>
      </c>
      <c r="D86" s="301" t="inlineStr">
        <is>
          <t>Mon-Sun</t>
        </is>
      </c>
      <c r="E86" s="1086" t="n"/>
      <c r="F86" s="1086" t="n"/>
      <c r="G86" s="1088" t="n"/>
      <c r="H86" s="1086" t="n"/>
      <c r="I86" s="1086" t="n"/>
      <c r="J86" s="1099" t="n"/>
      <c r="K86" s="1099" t="n"/>
      <c r="L86" s="1086" t="n"/>
      <c r="M86" s="1086" t="n"/>
      <c r="N86" s="1086" t="n"/>
      <c r="O86" s="1086" t="n"/>
      <c r="P86" s="1086" t="n"/>
      <c r="Q86" s="1099" t="n"/>
      <c r="R86" s="1099" t="n"/>
      <c r="S86" s="1088" t="n"/>
      <c r="T86" s="1086" t="n"/>
      <c r="U86" s="1086" t="n"/>
      <c r="V86" s="1086" t="n"/>
      <c r="W86" s="1086" t="n"/>
      <c r="X86" s="1099" t="n"/>
      <c r="Y86" s="1099" t="n"/>
      <c r="Z86" s="1086" t="n"/>
      <c r="AA86" s="1086" t="n"/>
      <c r="AB86" s="1086" t="n"/>
      <c r="AC86" s="1086" t="n"/>
      <c r="AD86" s="1086" t="n"/>
      <c r="AE86" s="1088" t="n"/>
      <c r="AF86" s="1088" t="n"/>
      <c r="AG86" s="1088" t="n"/>
      <c r="AH86" s="1088" t="n"/>
      <c r="AI86" s="34">
        <f>COUNTA(E86:AH86)</f>
        <v/>
      </c>
      <c r="AK86" s="354">
        <f>+COUNTIF(E86:AH86,"*"&amp;"A"&amp;"*")</f>
        <v/>
      </c>
      <c r="AL86" s="304">
        <f>+COUNTIF(E86:AH86,"*"&amp;"B"&amp;"*")</f>
        <v/>
      </c>
      <c r="AM86" s="304">
        <f>+COUNTIF(E86:AH86,"*"&amp;"C"&amp;"*")</f>
        <v/>
      </c>
      <c r="AN86" s="304">
        <f>+COUNTIF(E86:AH86,"*"&amp;"D"&amp;"*")</f>
        <v/>
      </c>
      <c r="AO86" s="304">
        <f>+COUNTIF(E86:AH86,"*"&amp;"E"&amp;"*")</f>
        <v/>
      </c>
      <c r="AP86" s="304">
        <f>+COUNTIF(E86:AH86,"*"&amp;"F"&amp;"*")</f>
        <v/>
      </c>
      <c r="AQ86" s="304">
        <f>+COUNTIF(E86:AH86,"*"&amp;"G"&amp;"*")</f>
        <v/>
      </c>
      <c r="AR86" s="304">
        <f>+COUNTIF(E86:AH86,"*"&amp;"H"&amp;"*")</f>
        <v/>
      </c>
      <c r="AS86" s="304">
        <f>+COUNTIF(E86:AH86,"*"&amp;"I"&amp;"*")</f>
        <v/>
      </c>
      <c r="AT86" s="304">
        <f>+COUNTIF(E86:AH86,"*"&amp;"J"&amp;"*")</f>
        <v/>
      </c>
      <c r="AU86" s="304">
        <f>+COUNTIF(E86:AH86,"*"&amp;"K"&amp;"*")</f>
        <v/>
      </c>
      <c r="AV86" s="304">
        <f>+COUNTIF(E86:AH86,"*"&amp;"L"&amp;"*")</f>
        <v/>
      </c>
      <c r="AW86" s="304">
        <f>+COUNTIF(E86:AH86,"*"&amp;"M"&amp;"*")</f>
        <v/>
      </c>
      <c r="AX86" s="304">
        <f>+COUNTIF(E86:AH86,"*"&amp;"N"&amp;"*")</f>
        <v/>
      </c>
      <c r="AY86" s="304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41">
        <f>AY86*$B$25</f>
        <v/>
      </c>
    </row>
    <row r="87" ht="21" customHeight="1" thickBot="1">
      <c r="A87" s="372" t="inlineStr">
        <is>
          <t>CB027</t>
        </is>
      </c>
      <c r="B87" s="300" t="inlineStr">
        <is>
          <t>20:45</t>
        </is>
      </c>
      <c r="C87" s="249" t="inlineStr">
        <is>
          <t>PT</t>
        </is>
      </c>
      <c r="D87" s="301" t="inlineStr">
        <is>
          <t>Mon-Sun</t>
        </is>
      </c>
      <c r="E87" s="1086" t="n"/>
      <c r="F87" s="1086" t="n"/>
      <c r="G87" s="1086" t="n"/>
      <c r="H87" s="1086" t="n"/>
      <c r="I87" s="1086" t="n"/>
      <c r="J87" s="1099" t="n"/>
      <c r="K87" s="1099" t="n"/>
      <c r="L87" s="1086" t="n"/>
      <c r="M87" s="1086" t="n"/>
      <c r="N87" s="1086" t="n"/>
      <c r="O87" s="1086" t="n"/>
      <c r="P87" s="1086" t="n"/>
      <c r="Q87" s="1099" t="n"/>
      <c r="R87" s="1099" t="n"/>
      <c r="S87" s="1086" t="n"/>
      <c r="T87" s="1086" t="n"/>
      <c r="U87" s="1086" t="n"/>
      <c r="V87" s="1086" t="n"/>
      <c r="W87" s="1086" t="n"/>
      <c r="X87" s="1099" t="n"/>
      <c r="Y87" s="1099" t="n"/>
      <c r="Z87" s="1086" t="n"/>
      <c r="AA87" s="1086" t="n"/>
      <c r="AB87" s="1086" t="n"/>
      <c r="AC87" s="1086" t="n"/>
      <c r="AD87" s="1086" t="n"/>
      <c r="AE87" s="1099" t="n"/>
      <c r="AF87" s="1099" t="n"/>
      <c r="AG87" s="1086" t="n"/>
      <c r="AH87" s="1086" t="n"/>
      <c r="AI87" s="34">
        <f>COUNTA(E87:AH87)</f>
        <v/>
      </c>
      <c r="AK87" s="354">
        <f>+COUNTIF(E87:AH87,"*"&amp;"A"&amp;"*")</f>
        <v/>
      </c>
      <c r="AL87" s="304">
        <f>+COUNTIF(E87:AH87,"*"&amp;"B"&amp;"*")</f>
        <v/>
      </c>
      <c r="AM87" s="304">
        <f>+COUNTIF(E87:AH87,"*"&amp;"C"&amp;"*")</f>
        <v/>
      </c>
      <c r="AN87" s="304">
        <f>+COUNTIF(E87:AH87,"*"&amp;"D"&amp;"*")</f>
        <v/>
      </c>
      <c r="AO87" s="304">
        <f>+COUNTIF(E87:AH87,"*"&amp;"E"&amp;"*")</f>
        <v/>
      </c>
      <c r="AP87" s="304">
        <f>+COUNTIF(E87:AH87,"*"&amp;"F"&amp;"*")</f>
        <v/>
      </c>
      <c r="AQ87" s="304">
        <f>+COUNTIF(E87:AH87,"*"&amp;"G"&amp;"*")</f>
        <v/>
      </c>
      <c r="AR87" s="304">
        <f>+COUNTIF(E87:AH87,"*"&amp;"H"&amp;"*")</f>
        <v/>
      </c>
      <c r="AS87" s="304">
        <f>+COUNTIF(E87:AH87,"*"&amp;"I"&amp;"*")</f>
        <v/>
      </c>
      <c r="AT87" s="304">
        <f>+COUNTIF(E87:AH87,"*"&amp;"J"&amp;"*")</f>
        <v/>
      </c>
      <c r="AU87" s="304">
        <f>+COUNTIF(E87:AH87,"*"&amp;"K"&amp;"*")</f>
        <v/>
      </c>
      <c r="AV87" s="304">
        <f>+COUNTIF(E87:AH87,"*"&amp;"L"&amp;"*")</f>
        <v/>
      </c>
      <c r="AW87" s="304">
        <f>+COUNTIF(E87:AH87,"*"&amp;"M"&amp;"*")</f>
        <v/>
      </c>
      <c r="AX87" s="304">
        <f>+COUNTIF(E87:AH87,"*"&amp;"N"&amp;"*")</f>
        <v/>
      </c>
      <c r="AY87" s="304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41">
        <f>AY87*$B$25</f>
        <v/>
      </c>
    </row>
    <row r="88" ht="21" customHeight="1" thickBot="1">
      <c r="A88" s="372" t="inlineStr">
        <is>
          <t>CB028</t>
        </is>
      </c>
      <c r="B88" s="300" t="inlineStr">
        <is>
          <t>21:15</t>
        </is>
      </c>
      <c r="C88" s="249" t="inlineStr">
        <is>
          <t>PT</t>
        </is>
      </c>
      <c r="D88" s="301" t="inlineStr">
        <is>
          <t>Mon-Sun</t>
        </is>
      </c>
      <c r="E88" s="1086" t="n"/>
      <c r="F88" s="1086" t="n"/>
      <c r="G88" s="1086" t="n"/>
      <c r="H88" s="1086" t="n"/>
      <c r="I88" s="1086" t="n"/>
      <c r="J88" s="1099" t="n"/>
      <c r="K88" s="1099" t="n"/>
      <c r="L88" s="1086" t="n"/>
      <c r="M88" s="1086" t="n"/>
      <c r="N88" s="1086" t="n"/>
      <c r="O88" s="1086" t="n"/>
      <c r="P88" s="1086" t="n"/>
      <c r="Q88" s="1099" t="n"/>
      <c r="R88" s="1099" t="n"/>
      <c r="S88" s="1086" t="n"/>
      <c r="T88" s="1086" t="n"/>
      <c r="U88" s="1086" t="n"/>
      <c r="V88" s="1086" t="n"/>
      <c r="W88" s="1086" t="n"/>
      <c r="X88" s="1099" t="n"/>
      <c r="Y88" s="1099" t="n"/>
      <c r="Z88" s="1086" t="n"/>
      <c r="AA88" s="1086" t="n"/>
      <c r="AB88" s="1086" t="n"/>
      <c r="AC88" s="1086" t="n"/>
      <c r="AD88" s="1086" t="n"/>
      <c r="AE88" s="1099" t="n"/>
      <c r="AF88" s="1099" t="n"/>
      <c r="AG88" s="1086" t="n"/>
      <c r="AH88" s="1086" t="n"/>
      <c r="AI88" s="34">
        <f>COUNTA(E88:AH88)</f>
        <v/>
      </c>
      <c r="AK88" s="354">
        <f>+COUNTIF(E88:AH88,"*"&amp;"A"&amp;"*")</f>
        <v/>
      </c>
      <c r="AL88" s="304">
        <f>+COUNTIF(E88:AH88,"*"&amp;"B"&amp;"*")</f>
        <v/>
      </c>
      <c r="AM88" s="304">
        <f>+COUNTIF(E88:AH88,"*"&amp;"C"&amp;"*")</f>
        <v/>
      </c>
      <c r="AN88" s="304">
        <f>+COUNTIF(E88:AH88,"*"&amp;"D"&amp;"*")</f>
        <v/>
      </c>
      <c r="AO88" s="304">
        <f>+COUNTIF(E88:AH88,"*"&amp;"E"&amp;"*")</f>
        <v/>
      </c>
      <c r="AP88" s="304">
        <f>+COUNTIF(E88:AH88,"*"&amp;"F"&amp;"*")</f>
        <v/>
      </c>
      <c r="AQ88" s="304">
        <f>+COUNTIF(E88:AH88,"*"&amp;"G"&amp;"*")</f>
        <v/>
      </c>
      <c r="AR88" s="304">
        <f>+COUNTIF(E88:AH88,"*"&amp;"H"&amp;"*")</f>
        <v/>
      </c>
      <c r="AS88" s="304">
        <f>+COUNTIF(E88:AH88,"*"&amp;"I"&amp;"*")</f>
        <v/>
      </c>
      <c r="AT88" s="304">
        <f>+COUNTIF(E88:AH88,"*"&amp;"J"&amp;"*")</f>
        <v/>
      </c>
      <c r="AU88" s="304">
        <f>+COUNTIF(E88:AH88,"*"&amp;"K"&amp;"*")</f>
        <v/>
      </c>
      <c r="AV88" s="304">
        <f>+COUNTIF(E88:AH88,"*"&amp;"L"&amp;"*")</f>
        <v/>
      </c>
      <c r="AW88" s="304">
        <f>+COUNTIF(E88:AH88,"*"&amp;"M"&amp;"*")</f>
        <v/>
      </c>
      <c r="AX88" s="304">
        <f>+COUNTIF(E88:AH88,"*"&amp;"N"&amp;"*")</f>
        <v/>
      </c>
      <c r="AY88" s="304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41">
        <f>AY88*$B$25</f>
        <v/>
      </c>
    </row>
    <row r="89" ht="21" customHeight="1" thickBot="1">
      <c r="A89" s="372" t="inlineStr">
        <is>
          <t>CB029</t>
        </is>
      </c>
      <c r="B89" s="300" t="inlineStr">
        <is>
          <t>21:45</t>
        </is>
      </c>
      <c r="C89" s="249" t="inlineStr">
        <is>
          <t>PT</t>
        </is>
      </c>
      <c r="D89" s="301" t="inlineStr">
        <is>
          <t>Mon-Sun</t>
        </is>
      </c>
      <c r="E89" s="1086" t="n"/>
      <c r="F89" s="1088" t="n"/>
      <c r="G89" s="1088" t="n"/>
      <c r="H89" s="1088" t="n"/>
      <c r="I89" s="1086" t="n"/>
      <c r="J89" s="1099" t="n"/>
      <c r="K89" s="1099" t="n"/>
      <c r="L89" s="1086" t="n"/>
      <c r="M89" s="1086" t="n"/>
      <c r="N89" s="1086" t="n"/>
      <c r="O89" s="1086" t="n"/>
      <c r="P89" s="1088" t="n"/>
      <c r="Q89" s="1088" t="n"/>
      <c r="R89" s="1099" t="n"/>
      <c r="S89" s="1086" t="n"/>
      <c r="T89" s="1086" t="n"/>
      <c r="U89" s="1086" t="n"/>
      <c r="V89" s="1086" t="n"/>
      <c r="W89" s="1086" t="n"/>
      <c r="X89" s="1099" t="n"/>
      <c r="Y89" s="1099" t="n"/>
      <c r="Z89" s="1086" t="n"/>
      <c r="AA89" s="1086" t="n"/>
      <c r="AB89" s="1086" t="n"/>
      <c r="AC89" s="1086" t="n"/>
      <c r="AD89" s="1086" t="n"/>
      <c r="AE89" s="1099" t="n"/>
      <c r="AF89" s="1099" t="n"/>
      <c r="AG89" s="1086" t="n"/>
      <c r="AH89" s="1086" t="n"/>
      <c r="AI89" s="34">
        <f>COUNTA(E89:AH89)</f>
        <v/>
      </c>
      <c r="AK89" s="354">
        <f>+COUNTIF(E89:AH89,"*"&amp;"A"&amp;"*")</f>
        <v/>
      </c>
      <c r="AL89" s="304">
        <f>+COUNTIF(E89:AH89,"*"&amp;"B"&amp;"*")</f>
        <v/>
      </c>
      <c r="AM89" s="304">
        <f>+COUNTIF(E89:AH89,"*"&amp;"C"&amp;"*")</f>
        <v/>
      </c>
      <c r="AN89" s="304">
        <f>+COUNTIF(E89:AH89,"*"&amp;"D"&amp;"*")</f>
        <v/>
      </c>
      <c r="AO89" s="304">
        <f>+COUNTIF(E89:AH89,"*"&amp;"E"&amp;"*")</f>
        <v/>
      </c>
      <c r="AP89" s="304">
        <f>+COUNTIF(E89:AH89,"*"&amp;"F"&amp;"*")</f>
        <v/>
      </c>
      <c r="AQ89" s="304">
        <f>+COUNTIF(E89:AH89,"*"&amp;"G"&amp;"*")</f>
        <v/>
      </c>
      <c r="AR89" s="304">
        <f>+COUNTIF(E89:AH89,"*"&amp;"H"&amp;"*")</f>
        <v/>
      </c>
      <c r="AS89" s="304">
        <f>+COUNTIF(E89:AH89,"*"&amp;"I"&amp;"*")</f>
        <v/>
      </c>
      <c r="AT89" s="304">
        <f>+COUNTIF(E89:AH89,"*"&amp;"J"&amp;"*")</f>
        <v/>
      </c>
      <c r="AU89" s="304">
        <f>+COUNTIF(E89:AH89,"*"&amp;"K"&amp;"*")</f>
        <v/>
      </c>
      <c r="AV89" s="304">
        <f>+COUNTIF(E89:AH89,"*"&amp;"L"&amp;"*")</f>
        <v/>
      </c>
      <c r="AW89" s="304">
        <f>+COUNTIF(E89:AH89,"*"&amp;"M"&amp;"*")</f>
        <v/>
      </c>
      <c r="AX89" s="304">
        <f>+COUNTIF(E89:AH89,"*"&amp;"N"&amp;"*")</f>
        <v/>
      </c>
      <c r="AY89" s="304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41">
        <f>AY89*$B$25</f>
        <v/>
      </c>
    </row>
    <row r="90" ht="21" customHeight="1" thickBot="1">
      <c r="A90" s="372" t="inlineStr">
        <is>
          <t>CB030</t>
        </is>
      </c>
      <c r="B90" s="300" t="inlineStr">
        <is>
          <t>22:00</t>
        </is>
      </c>
      <c r="C90" s="249" t="inlineStr">
        <is>
          <t>PT</t>
        </is>
      </c>
      <c r="D90" s="301" t="inlineStr">
        <is>
          <t>Mon-Sun</t>
        </is>
      </c>
      <c r="E90" s="1088" t="n"/>
      <c r="F90" s="1086" t="n"/>
      <c r="G90" s="1086" t="n"/>
      <c r="H90" s="1086" t="n"/>
      <c r="I90" s="1088" t="n"/>
      <c r="J90" s="1088" t="n"/>
      <c r="K90" s="1088" t="n"/>
      <c r="L90" s="1086" t="n"/>
      <c r="M90" s="1088" t="n"/>
      <c r="N90" s="1088" t="n"/>
      <c r="O90" s="1088" t="n"/>
      <c r="P90" s="1086" t="n"/>
      <c r="Q90" s="1099" t="n"/>
      <c r="R90" s="1088" t="n"/>
      <c r="S90" s="1086" t="n"/>
      <c r="T90" s="1088" t="n"/>
      <c r="U90" s="1088" t="n"/>
      <c r="V90" s="1088" t="n"/>
      <c r="W90" s="1088" t="n"/>
      <c r="X90" s="1088" t="n"/>
      <c r="Y90" s="1088" t="n"/>
      <c r="Z90" s="1088" t="n"/>
      <c r="AA90" s="1088" t="n"/>
      <c r="AB90" s="1088" t="n"/>
      <c r="AC90" s="1088" t="n"/>
      <c r="AD90" s="1088" t="n"/>
      <c r="AE90" s="1088" t="n"/>
      <c r="AF90" s="1088" t="n"/>
      <c r="AG90" s="1088" t="n"/>
      <c r="AH90" s="1088" t="n"/>
      <c r="AI90" s="34">
        <f>COUNTA(E90:AH90)</f>
        <v/>
      </c>
      <c r="AK90" s="354">
        <f>+COUNTIF(E90:AH90,"*"&amp;"A"&amp;"*")</f>
        <v/>
      </c>
      <c r="AL90" s="304">
        <f>+COUNTIF(E90:AH90,"*"&amp;"B"&amp;"*")</f>
        <v/>
      </c>
      <c r="AM90" s="304">
        <f>+COUNTIF(E90:AH90,"*"&amp;"C"&amp;"*")</f>
        <v/>
      </c>
      <c r="AN90" s="304">
        <f>+COUNTIF(E90:AH90,"*"&amp;"D"&amp;"*")</f>
        <v/>
      </c>
      <c r="AO90" s="304">
        <f>+COUNTIF(E90:AH90,"*"&amp;"E"&amp;"*")</f>
        <v/>
      </c>
      <c r="AP90" s="304">
        <f>+COUNTIF(E90:AH90,"*"&amp;"F"&amp;"*")</f>
        <v/>
      </c>
      <c r="AQ90" s="304">
        <f>+COUNTIF(E90:AH90,"*"&amp;"G"&amp;"*")</f>
        <v/>
      </c>
      <c r="AR90" s="304">
        <f>+COUNTIF(E90:AH90,"*"&amp;"H"&amp;"*")</f>
        <v/>
      </c>
      <c r="AS90" s="304">
        <f>+COUNTIF(E90:AH90,"*"&amp;"I"&amp;"*")</f>
        <v/>
      </c>
      <c r="AT90" s="304">
        <f>+COUNTIF(E90:AH90,"*"&amp;"J"&amp;"*")</f>
        <v/>
      </c>
      <c r="AU90" s="304">
        <f>+COUNTIF(E90:AH90,"*"&amp;"K"&amp;"*")</f>
        <v/>
      </c>
      <c r="AV90" s="304">
        <f>+COUNTIF(E90:AH90,"*"&amp;"L"&amp;"*")</f>
        <v/>
      </c>
      <c r="AW90" s="304">
        <f>+COUNTIF(E90:AH90,"*"&amp;"M"&amp;"*")</f>
        <v/>
      </c>
      <c r="AX90" s="304">
        <f>+COUNTIF(E90:AH90,"*"&amp;"N"&amp;"*")</f>
        <v/>
      </c>
      <c r="AY90" s="304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41">
        <f>AY90*$B$25</f>
        <v/>
      </c>
    </row>
    <row r="91" ht="21" customHeight="1" thickBot="1">
      <c r="A91" s="372" t="inlineStr">
        <is>
          <t>CB030</t>
        </is>
      </c>
      <c r="B91" s="300" t="inlineStr">
        <is>
          <t>22:15</t>
        </is>
      </c>
      <c r="C91" s="249" t="inlineStr">
        <is>
          <t>PT</t>
        </is>
      </c>
      <c r="D91" s="301" t="inlineStr">
        <is>
          <t>Mon-Sun</t>
        </is>
      </c>
      <c r="E91" s="1086" t="n"/>
      <c r="F91" s="1088" t="n"/>
      <c r="G91" s="1086" t="n"/>
      <c r="H91" s="1086" t="n"/>
      <c r="I91" s="1086" t="n"/>
      <c r="J91" s="1099" t="n"/>
      <c r="K91" s="1099" t="n"/>
      <c r="L91" s="1088" t="n"/>
      <c r="M91" s="1086" t="n"/>
      <c r="N91" s="1086" t="n"/>
      <c r="O91" s="1088" t="n"/>
      <c r="P91" s="1088" t="n"/>
      <c r="Q91" s="1088" t="n"/>
      <c r="R91" s="1099" t="n"/>
      <c r="S91" s="1088" t="n"/>
      <c r="T91" s="1086" t="n"/>
      <c r="U91" s="1088" t="n"/>
      <c r="V91" s="1086" t="n"/>
      <c r="W91" s="1086" t="n"/>
      <c r="X91" s="1099" t="n"/>
      <c r="Y91" s="1099" t="n"/>
      <c r="Z91" s="1086" t="n"/>
      <c r="AA91" s="1086" t="n"/>
      <c r="AB91" s="1088" t="n"/>
      <c r="AC91" s="1086" t="n"/>
      <c r="AD91" s="1086" t="n"/>
      <c r="AE91" s="1099" t="n"/>
      <c r="AF91" s="1099" t="n"/>
      <c r="AG91" s="1086" t="n"/>
      <c r="AH91" s="1086" t="n"/>
      <c r="AI91" s="34">
        <f>COUNTA(E91:AH91)</f>
        <v/>
      </c>
      <c r="AK91" s="354">
        <f>+COUNTIF(E91:AH91,"*"&amp;"A"&amp;"*")</f>
        <v/>
      </c>
      <c r="AL91" s="304">
        <f>+COUNTIF(E91:AH91,"*"&amp;"B"&amp;"*")</f>
        <v/>
      </c>
      <c r="AM91" s="304">
        <f>+COUNTIF(E91:AH91,"*"&amp;"C"&amp;"*")</f>
        <v/>
      </c>
      <c r="AN91" s="304">
        <f>+COUNTIF(E91:AH91,"*"&amp;"D"&amp;"*")</f>
        <v/>
      </c>
      <c r="AO91" s="304">
        <f>+COUNTIF(E91:AH91,"*"&amp;"E"&amp;"*")</f>
        <v/>
      </c>
      <c r="AP91" s="304">
        <f>+COUNTIF(E91:AH91,"*"&amp;"F"&amp;"*")</f>
        <v/>
      </c>
      <c r="AQ91" s="304">
        <f>+COUNTIF(E91:AH91,"*"&amp;"G"&amp;"*")</f>
        <v/>
      </c>
      <c r="AR91" s="304">
        <f>+COUNTIF(E91:AH91,"*"&amp;"H"&amp;"*")</f>
        <v/>
      </c>
      <c r="AS91" s="304">
        <f>+COUNTIF(E91:AH91,"*"&amp;"I"&amp;"*")</f>
        <v/>
      </c>
      <c r="AT91" s="304">
        <f>+COUNTIF(E91:AH91,"*"&amp;"J"&amp;"*")</f>
        <v/>
      </c>
      <c r="AU91" s="304">
        <f>+COUNTIF(E91:AH91,"*"&amp;"K"&amp;"*")</f>
        <v/>
      </c>
      <c r="AV91" s="304">
        <f>+COUNTIF(E91:AH91,"*"&amp;"L"&amp;"*")</f>
        <v/>
      </c>
      <c r="AW91" s="304">
        <f>+COUNTIF(E91:AH91,"*"&amp;"M"&amp;"*")</f>
        <v/>
      </c>
      <c r="AX91" s="304">
        <f>+COUNTIF(E91:AH91,"*"&amp;"N"&amp;"*")</f>
        <v/>
      </c>
      <c r="AY91" s="304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41">
        <f>AY91*$B$25</f>
        <v/>
      </c>
    </row>
    <row r="92" ht="21" customHeight="1" thickBot="1">
      <c r="A92" s="372" t="inlineStr">
        <is>
          <t>CB031</t>
        </is>
      </c>
      <c r="B92" s="300" t="inlineStr">
        <is>
          <t>22:30</t>
        </is>
      </c>
      <c r="C92" s="249" t="inlineStr">
        <is>
          <t>PT</t>
        </is>
      </c>
      <c r="D92" s="301" t="inlineStr">
        <is>
          <t>Mon-Sun</t>
        </is>
      </c>
      <c r="E92" s="1088" t="n"/>
      <c r="F92" s="1086" t="n"/>
      <c r="G92" s="1088" t="n"/>
      <c r="H92" s="1088" t="n"/>
      <c r="I92" s="1088" t="n"/>
      <c r="J92" s="1088" t="n"/>
      <c r="K92" s="1088" t="n"/>
      <c r="L92" s="1086" t="n"/>
      <c r="M92" s="1088" t="n"/>
      <c r="N92" s="1088" t="n"/>
      <c r="O92" s="1086" t="n"/>
      <c r="P92" s="1086" t="n"/>
      <c r="Q92" s="1099" t="n"/>
      <c r="R92" s="1088" t="n"/>
      <c r="S92" s="1086" t="n"/>
      <c r="T92" s="1086" t="n"/>
      <c r="U92" s="1086" t="n"/>
      <c r="V92" s="1088" t="n"/>
      <c r="W92" s="1088" t="n"/>
      <c r="X92" s="1099" t="n"/>
      <c r="Y92" s="1088" t="n"/>
      <c r="Z92" s="1088" t="n"/>
      <c r="AA92" s="1088" t="n"/>
      <c r="AB92" s="1086" t="n"/>
      <c r="AC92" s="1088" t="n"/>
      <c r="AD92" s="1086" t="n"/>
      <c r="AE92" s="1099" t="n"/>
      <c r="AF92" s="1088" t="n"/>
      <c r="AG92" s="1088" t="n"/>
      <c r="AH92" s="1088" t="n"/>
      <c r="AI92" s="34">
        <f>COUNTA(E92:AH92)</f>
        <v/>
      </c>
      <c r="AK92" s="354">
        <f>+COUNTIF(E92:AH92,"*"&amp;"A"&amp;"*")</f>
        <v/>
      </c>
      <c r="AL92" s="304">
        <f>+COUNTIF(E92:AH92,"*"&amp;"B"&amp;"*")</f>
        <v/>
      </c>
      <c r="AM92" s="304">
        <f>+COUNTIF(E92:AH92,"*"&amp;"C"&amp;"*")</f>
        <v/>
      </c>
      <c r="AN92" s="304">
        <f>+COUNTIF(E92:AH92,"*"&amp;"D"&amp;"*")</f>
        <v/>
      </c>
      <c r="AO92" s="304">
        <f>+COUNTIF(E92:AH92,"*"&amp;"E"&amp;"*")</f>
        <v/>
      </c>
      <c r="AP92" s="304">
        <f>+COUNTIF(E92:AH92,"*"&amp;"F"&amp;"*")</f>
        <v/>
      </c>
      <c r="AQ92" s="304">
        <f>+COUNTIF(E92:AH92,"*"&amp;"G"&amp;"*")</f>
        <v/>
      </c>
      <c r="AR92" s="304">
        <f>+COUNTIF(E92:AH92,"*"&amp;"H"&amp;"*")</f>
        <v/>
      </c>
      <c r="AS92" s="304">
        <f>+COUNTIF(E92:AH92,"*"&amp;"I"&amp;"*")</f>
        <v/>
      </c>
      <c r="AT92" s="304">
        <f>+COUNTIF(E92:AH92,"*"&amp;"J"&amp;"*")</f>
        <v/>
      </c>
      <c r="AU92" s="304">
        <f>+COUNTIF(E92:AH92,"*"&amp;"K"&amp;"*")</f>
        <v/>
      </c>
      <c r="AV92" s="304">
        <f>+COUNTIF(E92:AH92,"*"&amp;"L"&amp;"*")</f>
        <v/>
      </c>
      <c r="AW92" s="304">
        <f>+COUNTIF(E92:AH92,"*"&amp;"M"&amp;"*")</f>
        <v/>
      </c>
      <c r="AX92" s="304">
        <f>+COUNTIF(E92:AH92,"*"&amp;"N"&amp;"*")</f>
        <v/>
      </c>
      <c r="AY92" s="304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41">
        <f>AY92*$B$25</f>
        <v/>
      </c>
    </row>
    <row r="93" ht="21" customHeight="1" thickBot="1">
      <c r="A93" s="372" t="inlineStr">
        <is>
          <t>CB031</t>
        </is>
      </c>
      <c r="B93" s="300" t="inlineStr">
        <is>
          <t>22:45</t>
        </is>
      </c>
      <c r="C93" s="249" t="inlineStr">
        <is>
          <t>PT</t>
        </is>
      </c>
      <c r="D93" s="301" t="inlineStr">
        <is>
          <t>Mon-Sun</t>
        </is>
      </c>
      <c r="E93" s="1086" t="n"/>
      <c r="F93" s="1088" t="n"/>
      <c r="G93" s="1088" t="n"/>
      <c r="H93" s="1088" t="n"/>
      <c r="I93" s="1088" t="n"/>
      <c r="J93" s="1099" t="n"/>
      <c r="K93" s="1099" t="n"/>
      <c r="L93" s="1088" t="n"/>
      <c r="M93" s="1086" t="n"/>
      <c r="N93" s="1086" t="n"/>
      <c r="O93" s="1088" t="n"/>
      <c r="P93" s="1088" t="n"/>
      <c r="Q93" s="1088" t="n"/>
      <c r="R93" s="1099" t="n"/>
      <c r="S93" s="1088" t="n"/>
      <c r="T93" s="1088" t="n"/>
      <c r="U93" s="1088" t="n"/>
      <c r="V93" s="1086" t="n"/>
      <c r="W93" s="1086" t="n"/>
      <c r="X93" s="1088" t="n"/>
      <c r="Y93" s="1099" t="n"/>
      <c r="Z93" s="1086" t="n"/>
      <c r="AA93" s="1086" t="n"/>
      <c r="AB93" s="1088" t="n"/>
      <c r="AC93" s="1086" t="n"/>
      <c r="AD93" s="1088" t="n"/>
      <c r="AE93" s="1088" t="n"/>
      <c r="AF93" s="1099" t="n"/>
      <c r="AG93" s="1086" t="n"/>
      <c r="AH93" s="1086" t="n"/>
      <c r="AI93" s="34">
        <f>COUNTA(E93:AH93)</f>
        <v/>
      </c>
      <c r="AK93" s="354">
        <f>+COUNTIF(E93:AH93,"*"&amp;"A"&amp;"*")</f>
        <v/>
      </c>
      <c r="AL93" s="304">
        <f>+COUNTIF(E93:AH93,"*"&amp;"B"&amp;"*")</f>
        <v/>
      </c>
      <c r="AM93" s="304">
        <f>+COUNTIF(E93:AH93,"*"&amp;"C"&amp;"*")</f>
        <v/>
      </c>
      <c r="AN93" s="304">
        <f>+COUNTIF(E93:AH93,"*"&amp;"D"&amp;"*")</f>
        <v/>
      </c>
      <c r="AO93" s="304">
        <f>+COUNTIF(E93:AH93,"*"&amp;"E"&amp;"*")</f>
        <v/>
      </c>
      <c r="AP93" s="304">
        <f>+COUNTIF(E93:AH93,"*"&amp;"F"&amp;"*")</f>
        <v/>
      </c>
      <c r="AQ93" s="304">
        <f>+COUNTIF(E93:AH93,"*"&amp;"G"&amp;"*")</f>
        <v/>
      </c>
      <c r="AR93" s="304">
        <f>+COUNTIF(E93:AH93,"*"&amp;"H"&amp;"*")</f>
        <v/>
      </c>
      <c r="AS93" s="304">
        <f>+COUNTIF(E93:AH93,"*"&amp;"I"&amp;"*")</f>
        <v/>
      </c>
      <c r="AT93" s="304">
        <f>+COUNTIF(E93:AH93,"*"&amp;"J"&amp;"*")</f>
        <v/>
      </c>
      <c r="AU93" s="304">
        <f>+COUNTIF(E93:AH93,"*"&amp;"K"&amp;"*")</f>
        <v/>
      </c>
      <c r="AV93" s="304">
        <f>+COUNTIF(E93:AH93,"*"&amp;"L"&amp;"*")</f>
        <v/>
      </c>
      <c r="AW93" s="304">
        <f>+COUNTIF(E93:AH93,"*"&amp;"M"&amp;"*")</f>
        <v/>
      </c>
      <c r="AX93" s="304">
        <f>+COUNTIF(E93:AH93,"*"&amp;"N"&amp;"*")</f>
        <v/>
      </c>
      <c r="AY93" s="304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41">
        <f>AY93*$B$25</f>
        <v/>
      </c>
    </row>
    <row r="94" ht="21" customHeight="1" thickBot="1">
      <c r="A94" s="372" t="inlineStr">
        <is>
          <t>CB032</t>
        </is>
      </c>
      <c r="B94" s="300" t="inlineStr">
        <is>
          <t>23:00</t>
        </is>
      </c>
      <c r="C94" s="249" t="inlineStr">
        <is>
          <t>NPT</t>
        </is>
      </c>
      <c r="D94" s="301" t="inlineStr">
        <is>
          <t>Mon-Sun</t>
        </is>
      </c>
      <c r="E94" s="1088" t="n"/>
      <c r="F94" s="1086" t="n"/>
      <c r="G94" s="1086" t="n"/>
      <c r="H94" s="1086" t="n"/>
      <c r="I94" s="1086" t="n"/>
      <c r="J94" s="1088" t="n"/>
      <c r="K94" s="1088" t="n"/>
      <c r="L94" s="1086" t="n"/>
      <c r="M94" s="1088" t="n"/>
      <c r="N94" s="1088" t="n"/>
      <c r="O94" s="1086" t="n"/>
      <c r="P94" s="1086" t="n"/>
      <c r="Q94" s="1099" t="n"/>
      <c r="R94" s="1088" t="n"/>
      <c r="S94" s="1086" t="n"/>
      <c r="T94" s="1086" t="n"/>
      <c r="U94" s="1086" t="n"/>
      <c r="V94" s="1088" t="n"/>
      <c r="W94" s="1088" t="n"/>
      <c r="X94" s="1099" t="n"/>
      <c r="Y94" s="1088" t="n"/>
      <c r="Z94" s="1088" t="n"/>
      <c r="AA94" s="1088" t="n"/>
      <c r="AB94" s="1086" t="n"/>
      <c r="AC94" s="1088" t="n"/>
      <c r="AD94" s="1086" t="n"/>
      <c r="AE94" s="1088" t="n"/>
      <c r="AF94" s="1088" t="n"/>
      <c r="AG94" s="1088" t="n"/>
      <c r="AH94" s="1088" t="n"/>
      <c r="AI94" s="34">
        <f>COUNTA(E94:AH94)</f>
        <v/>
      </c>
      <c r="AK94" s="354">
        <f>+COUNTIF(E94:AH94,"*"&amp;"A"&amp;"*")</f>
        <v/>
      </c>
      <c r="AL94" s="304">
        <f>+COUNTIF(E94:AH94,"*"&amp;"B"&amp;"*")</f>
        <v/>
      </c>
      <c r="AM94" s="304">
        <f>+COUNTIF(E94:AH94,"*"&amp;"C"&amp;"*")</f>
        <v/>
      </c>
      <c r="AN94" s="304">
        <f>+COUNTIF(E94:AH94,"*"&amp;"D"&amp;"*")</f>
        <v/>
      </c>
      <c r="AO94" s="304">
        <f>+COUNTIF(E94:AH94,"*"&amp;"E"&amp;"*")</f>
        <v/>
      </c>
      <c r="AP94" s="304">
        <f>+COUNTIF(E94:AH94,"*"&amp;"F"&amp;"*")</f>
        <v/>
      </c>
      <c r="AQ94" s="304">
        <f>+COUNTIF(E94:AH94,"*"&amp;"G"&amp;"*")</f>
        <v/>
      </c>
      <c r="AR94" s="304">
        <f>+COUNTIF(E94:AH94,"*"&amp;"H"&amp;"*")</f>
        <v/>
      </c>
      <c r="AS94" s="304">
        <f>+COUNTIF(E94:AH94,"*"&amp;"I"&amp;"*")</f>
        <v/>
      </c>
      <c r="AT94" s="304">
        <f>+COUNTIF(E94:AH94,"*"&amp;"J"&amp;"*")</f>
        <v/>
      </c>
      <c r="AU94" s="304">
        <f>+COUNTIF(E94:AH94,"*"&amp;"K"&amp;"*")</f>
        <v/>
      </c>
      <c r="AV94" s="304">
        <f>+COUNTIF(E94:AH94,"*"&amp;"L"&amp;"*")</f>
        <v/>
      </c>
      <c r="AW94" s="304">
        <f>+COUNTIF(E94:AH94,"*"&amp;"M"&amp;"*")</f>
        <v/>
      </c>
      <c r="AX94" s="304">
        <f>+COUNTIF(E94:AH94,"*"&amp;"N"&amp;"*")</f>
        <v/>
      </c>
      <c r="AY94" s="304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41">
        <f>AY94*$B$25</f>
        <v/>
      </c>
    </row>
    <row r="95" ht="21" customHeight="1" thickBot="1">
      <c r="A95" s="372" t="inlineStr">
        <is>
          <t>CB032</t>
        </is>
      </c>
      <c r="B95" s="300" t="inlineStr">
        <is>
          <t>23:15</t>
        </is>
      </c>
      <c r="C95" s="249" t="inlineStr">
        <is>
          <t>NPT</t>
        </is>
      </c>
      <c r="D95" s="301" t="inlineStr">
        <is>
          <t>Mon-Sun</t>
        </is>
      </c>
      <c r="E95" s="1086" t="n"/>
      <c r="F95" s="1088" t="n"/>
      <c r="G95" s="1088" t="n"/>
      <c r="H95" s="1088" t="n"/>
      <c r="I95" s="1088" t="n"/>
      <c r="J95" s="1099" t="n"/>
      <c r="K95" s="1099" t="n"/>
      <c r="L95" s="1088" t="n"/>
      <c r="M95" s="1086" t="n"/>
      <c r="N95" s="1086" t="n"/>
      <c r="O95" s="1088" t="n"/>
      <c r="P95" s="1088" t="n"/>
      <c r="Q95" s="1088" t="n"/>
      <c r="R95" s="1099" t="n"/>
      <c r="S95" s="1088" t="n"/>
      <c r="T95" s="1088" t="n"/>
      <c r="U95" s="1088" t="n"/>
      <c r="V95" s="1086" t="n"/>
      <c r="W95" s="1086" t="n"/>
      <c r="X95" s="1088" t="n"/>
      <c r="Y95" s="1088" t="n"/>
      <c r="Z95" s="1086" t="n"/>
      <c r="AA95" s="1086" t="n"/>
      <c r="AB95" s="1088" t="n"/>
      <c r="AC95" s="1086" t="n"/>
      <c r="AD95" s="1088" t="n"/>
      <c r="AE95" s="1099" t="n"/>
      <c r="AF95" s="1088" t="n"/>
      <c r="AG95" s="1086" t="n"/>
      <c r="AH95" s="1086" t="n"/>
      <c r="AI95" s="34">
        <f>COUNTA(E95:AH95)</f>
        <v/>
      </c>
      <c r="AK95" s="354">
        <f>+COUNTIF(E95:AH95,"*"&amp;"A"&amp;"*")</f>
        <v/>
      </c>
      <c r="AL95" s="304">
        <f>+COUNTIF(E95:AH95,"*"&amp;"B"&amp;"*")</f>
        <v/>
      </c>
      <c r="AM95" s="304">
        <f>+COUNTIF(E95:AH95,"*"&amp;"C"&amp;"*")</f>
        <v/>
      </c>
      <c r="AN95" s="304">
        <f>+COUNTIF(E95:AH95,"*"&amp;"D"&amp;"*")</f>
        <v/>
      </c>
      <c r="AO95" s="304">
        <f>+COUNTIF(E95:AH95,"*"&amp;"E"&amp;"*")</f>
        <v/>
      </c>
      <c r="AP95" s="304">
        <f>+COUNTIF(E95:AH95,"*"&amp;"F"&amp;"*")</f>
        <v/>
      </c>
      <c r="AQ95" s="304">
        <f>+COUNTIF(E95:AH95,"*"&amp;"G"&amp;"*")</f>
        <v/>
      </c>
      <c r="AR95" s="304">
        <f>+COUNTIF(E95:AH95,"*"&amp;"H"&amp;"*")</f>
        <v/>
      </c>
      <c r="AS95" s="304">
        <f>+COUNTIF(E95:AH95,"*"&amp;"I"&amp;"*")</f>
        <v/>
      </c>
      <c r="AT95" s="304">
        <f>+COUNTIF(E95:AH95,"*"&amp;"J"&amp;"*")</f>
        <v/>
      </c>
      <c r="AU95" s="304">
        <f>+COUNTIF(E95:AH95,"*"&amp;"K"&amp;"*")</f>
        <v/>
      </c>
      <c r="AV95" s="304">
        <f>+COUNTIF(E95:AH95,"*"&amp;"L"&amp;"*")</f>
        <v/>
      </c>
      <c r="AW95" s="304">
        <f>+COUNTIF(E95:AH95,"*"&amp;"M"&amp;"*")</f>
        <v/>
      </c>
      <c r="AX95" s="304">
        <f>+COUNTIF(E95:AH95,"*"&amp;"N"&amp;"*")</f>
        <v/>
      </c>
      <c r="AY95" s="304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41">
        <f>AY95*$B$25</f>
        <v/>
      </c>
    </row>
    <row r="96" ht="21" customHeight="1" thickBot="1">
      <c r="A96" s="372" t="inlineStr">
        <is>
          <t>CB033</t>
        </is>
      </c>
      <c r="B96" s="300" t="inlineStr">
        <is>
          <t>23:30</t>
        </is>
      </c>
      <c r="C96" s="249" t="inlineStr">
        <is>
          <t>NPT</t>
        </is>
      </c>
      <c r="D96" s="301" t="inlineStr">
        <is>
          <t>Mon-Sun</t>
        </is>
      </c>
      <c r="E96" s="1088" t="n"/>
      <c r="F96" s="1086" t="n"/>
      <c r="G96" s="1086" t="n"/>
      <c r="H96" s="1086" t="n"/>
      <c r="I96" s="1086" t="n"/>
      <c r="J96" s="1088" t="n"/>
      <c r="K96" s="1088" t="n"/>
      <c r="L96" s="1086" t="n"/>
      <c r="M96" s="1088" t="n"/>
      <c r="N96" s="1088" t="n"/>
      <c r="O96" s="1086" t="n"/>
      <c r="P96" s="1086" t="n"/>
      <c r="Q96" s="1099" t="n"/>
      <c r="R96" s="1088" t="n"/>
      <c r="S96" s="1086" t="n"/>
      <c r="T96" s="1086" t="n"/>
      <c r="U96" s="1086" t="n"/>
      <c r="V96" s="1088" t="n"/>
      <c r="W96" s="1086" t="n"/>
      <c r="X96" s="1099" t="n"/>
      <c r="Y96" s="1099" t="n"/>
      <c r="Z96" s="1088" t="n"/>
      <c r="AA96" s="1088" t="n"/>
      <c r="AB96" s="1086" t="n"/>
      <c r="AC96" s="1088" t="n"/>
      <c r="AD96" s="1086" t="n"/>
      <c r="AE96" s="1099" t="n"/>
      <c r="AF96" s="1088" t="n"/>
      <c r="AG96" s="1088" t="n"/>
      <c r="AH96" s="1088" t="n"/>
      <c r="AI96" s="34">
        <f>COUNTA(E96:AH96)</f>
        <v/>
      </c>
      <c r="AK96" s="354">
        <f>+COUNTIF(E96:AH96,"*"&amp;"A"&amp;"*")</f>
        <v/>
      </c>
      <c r="AL96" s="304">
        <f>+COUNTIF(E96:AH96,"*"&amp;"B"&amp;"*")</f>
        <v/>
      </c>
      <c r="AM96" s="304">
        <f>+COUNTIF(E96:AH96,"*"&amp;"C"&amp;"*")</f>
        <v/>
      </c>
      <c r="AN96" s="304">
        <f>+COUNTIF(E96:AH96,"*"&amp;"D"&amp;"*")</f>
        <v/>
      </c>
      <c r="AO96" s="304">
        <f>+COUNTIF(E96:AH96,"*"&amp;"E"&amp;"*")</f>
        <v/>
      </c>
      <c r="AP96" s="304">
        <f>+COUNTIF(E96:AH96,"*"&amp;"F"&amp;"*")</f>
        <v/>
      </c>
      <c r="AQ96" s="304">
        <f>+COUNTIF(E96:AH96,"*"&amp;"G"&amp;"*")</f>
        <v/>
      </c>
      <c r="AR96" s="304">
        <f>+COUNTIF(E96:AH96,"*"&amp;"H"&amp;"*")</f>
        <v/>
      </c>
      <c r="AS96" s="304">
        <f>+COUNTIF(E96:AH96,"*"&amp;"I"&amp;"*")</f>
        <v/>
      </c>
      <c r="AT96" s="304">
        <f>+COUNTIF(E96:AH96,"*"&amp;"J"&amp;"*")</f>
        <v/>
      </c>
      <c r="AU96" s="304">
        <f>+COUNTIF(E96:AH96,"*"&amp;"K"&amp;"*")</f>
        <v/>
      </c>
      <c r="AV96" s="304">
        <f>+COUNTIF(E96:AH96,"*"&amp;"L"&amp;"*")</f>
        <v/>
      </c>
      <c r="AW96" s="304">
        <f>+COUNTIF(E96:AH96,"*"&amp;"M"&amp;"*")</f>
        <v/>
      </c>
      <c r="AX96" s="304">
        <f>+COUNTIF(E96:AH96,"*"&amp;"N"&amp;"*")</f>
        <v/>
      </c>
      <c r="AY96" s="304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41">
        <f>AY96*$B$25</f>
        <v/>
      </c>
    </row>
    <row r="97" ht="21" customHeight="1" thickBot="1">
      <c r="A97" s="372" t="inlineStr">
        <is>
          <t>CB034</t>
        </is>
      </c>
      <c r="B97" s="300" t="inlineStr">
        <is>
          <t>23:45</t>
        </is>
      </c>
      <c r="C97" s="249" t="inlineStr">
        <is>
          <t>NPT</t>
        </is>
      </c>
      <c r="D97" s="301" t="inlineStr">
        <is>
          <t>Mon-Sun</t>
        </is>
      </c>
      <c r="E97" s="1086" t="n"/>
      <c r="F97" s="1088" t="n"/>
      <c r="G97" s="1088" t="n"/>
      <c r="H97" s="1088" t="n"/>
      <c r="I97" s="1088" t="n"/>
      <c r="J97" s="1099" t="n"/>
      <c r="K97" s="1088" t="n"/>
      <c r="L97" s="1088" t="n"/>
      <c r="M97" s="1086" t="n"/>
      <c r="N97" s="1086" t="n"/>
      <c r="O97" s="1088" t="n"/>
      <c r="P97" s="1088" t="n"/>
      <c r="Q97" s="1088" t="n"/>
      <c r="R97" s="1099" t="n"/>
      <c r="S97" s="1088" t="n"/>
      <c r="T97" s="1088" t="n"/>
      <c r="U97" s="1086" t="n"/>
      <c r="V97" s="1086" t="n"/>
      <c r="W97" s="1088" t="n"/>
      <c r="X97" s="1088" t="n"/>
      <c r="Y97" s="1088" t="n"/>
      <c r="Z97" s="1086" t="n"/>
      <c r="AA97" s="1086" t="n"/>
      <c r="AB97" s="1086" t="n"/>
      <c r="AC97" s="1086" t="n"/>
      <c r="AD97" s="1088" t="n"/>
      <c r="AE97" s="1088" t="n"/>
      <c r="AF97" s="1088" t="n"/>
      <c r="AG97" s="1088" t="n"/>
      <c r="AH97" s="1088" t="n"/>
      <c r="AI97" s="34">
        <f>COUNTA(E97:AH97)</f>
        <v/>
      </c>
      <c r="AK97" s="354">
        <f>+COUNTIF(E97:AH97,"*"&amp;"A"&amp;"*")</f>
        <v/>
      </c>
      <c r="AL97" s="304">
        <f>+COUNTIF(E97:AH97,"*"&amp;"B"&amp;"*")</f>
        <v/>
      </c>
      <c r="AM97" s="304">
        <f>+COUNTIF(E97:AH97,"*"&amp;"C"&amp;"*")</f>
        <v/>
      </c>
      <c r="AN97" s="304">
        <f>+COUNTIF(E97:AH97,"*"&amp;"D"&amp;"*")</f>
        <v/>
      </c>
      <c r="AO97" s="304">
        <f>+COUNTIF(E97:AH97,"*"&amp;"E"&amp;"*")</f>
        <v/>
      </c>
      <c r="AP97" s="304">
        <f>+COUNTIF(E97:AH97,"*"&amp;"F"&amp;"*")</f>
        <v/>
      </c>
      <c r="AQ97" s="304">
        <f>+COUNTIF(E97:AH97,"*"&amp;"G"&amp;"*")</f>
        <v/>
      </c>
      <c r="AR97" s="304">
        <f>+COUNTIF(E97:AH97,"*"&amp;"H"&amp;"*")</f>
        <v/>
      </c>
      <c r="AS97" s="304">
        <f>+COUNTIF(E97:AH97,"*"&amp;"I"&amp;"*")</f>
        <v/>
      </c>
      <c r="AT97" s="304">
        <f>+COUNTIF(E97:AH97,"*"&amp;"J"&amp;"*")</f>
        <v/>
      </c>
      <c r="AU97" s="304">
        <f>+COUNTIF(E97:AH97,"*"&amp;"K"&amp;"*")</f>
        <v/>
      </c>
      <c r="AV97" s="304">
        <f>+COUNTIF(E97:AH97,"*"&amp;"L"&amp;"*")</f>
        <v/>
      </c>
      <c r="AW97" s="304">
        <f>+COUNTIF(E97:AH97,"*"&amp;"M"&amp;"*")</f>
        <v/>
      </c>
      <c r="AX97" s="304">
        <f>+COUNTIF(E97:AH97,"*"&amp;"N"&amp;"*")</f>
        <v/>
      </c>
      <c r="AY97" s="304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41">
        <f>AY97*$B$25</f>
        <v/>
      </c>
    </row>
    <row r="98" ht="21" customHeight="1" thickBot="1">
      <c r="A98" s="372" t="inlineStr">
        <is>
          <t>CB033</t>
        </is>
      </c>
      <c r="B98" s="300" t="inlineStr">
        <is>
          <t>24:00</t>
        </is>
      </c>
      <c r="C98" s="249" t="inlineStr">
        <is>
          <t>NPT</t>
        </is>
      </c>
      <c r="D98" s="301" t="inlineStr">
        <is>
          <t>Mon-Sun</t>
        </is>
      </c>
      <c r="E98" s="1088" t="n"/>
      <c r="F98" s="1086" t="n"/>
      <c r="G98" s="1086" t="n"/>
      <c r="H98" s="1086" t="n"/>
      <c r="I98" s="1086" t="n"/>
      <c r="J98" s="1088" t="n"/>
      <c r="K98" s="1099" t="n"/>
      <c r="L98" s="1086" t="n"/>
      <c r="M98" s="1088" t="n"/>
      <c r="N98" s="1088" t="n"/>
      <c r="O98" s="1086" t="n"/>
      <c r="P98" s="1086" t="n"/>
      <c r="Q98" s="1099" t="n"/>
      <c r="R98" s="1088" t="n"/>
      <c r="S98" s="1086" t="n"/>
      <c r="T98" s="1086" t="n"/>
      <c r="U98" s="1088" t="n"/>
      <c r="V98" s="1088" t="n"/>
      <c r="W98" s="1086" t="n"/>
      <c r="X98" s="1099" t="n"/>
      <c r="Y98" s="1099" t="n"/>
      <c r="Z98" s="1088" t="n"/>
      <c r="AA98" s="1088" t="n"/>
      <c r="AB98" s="1088" t="n"/>
      <c r="AC98" s="1088" t="n"/>
      <c r="AD98" s="1086" t="n"/>
      <c r="AE98" s="1099" t="n"/>
      <c r="AF98" s="1088" t="n"/>
      <c r="AG98" s="1086" t="inlineStr">
        <is>
          <t>A</t>
        </is>
      </c>
      <c r="AH98" s="1086" t="n"/>
      <c r="AI98" s="34">
        <f>COUNTA(E98:AH98)</f>
        <v/>
      </c>
      <c r="AK98" s="354">
        <f>+COUNTIF(E98:AH98,"*"&amp;"A"&amp;"*")</f>
        <v/>
      </c>
      <c r="AL98" s="304">
        <f>+COUNTIF(E98:AH98,"*"&amp;"B"&amp;"*")</f>
        <v/>
      </c>
      <c r="AM98" s="304">
        <f>+COUNTIF(E98:AH98,"*"&amp;"C"&amp;"*")</f>
        <v/>
      </c>
      <c r="AN98" s="304">
        <f>+COUNTIF(E98:AH98,"*"&amp;"D"&amp;"*")</f>
        <v/>
      </c>
      <c r="AO98" s="304">
        <f>+COUNTIF(E98:AH98,"*"&amp;"E"&amp;"*")</f>
        <v/>
      </c>
      <c r="AP98" s="304">
        <f>+COUNTIF(E98:AH98,"*"&amp;"F"&amp;"*")</f>
        <v/>
      </c>
      <c r="AQ98" s="304">
        <f>+COUNTIF(E98:AH98,"*"&amp;"G"&amp;"*")</f>
        <v/>
      </c>
      <c r="AR98" s="304">
        <f>+COUNTIF(E98:AH98,"*"&amp;"H"&amp;"*")</f>
        <v/>
      </c>
      <c r="AS98" s="304">
        <f>+COUNTIF(E98:AH98,"*"&amp;"I"&amp;"*")</f>
        <v/>
      </c>
      <c r="AT98" s="304">
        <f>+COUNTIF(E98:AH98,"*"&amp;"J"&amp;"*")</f>
        <v/>
      </c>
      <c r="AU98" s="304">
        <f>+COUNTIF(E98:AH98,"*"&amp;"K"&amp;"*")</f>
        <v/>
      </c>
      <c r="AV98" s="304">
        <f>+COUNTIF(E98:AH98,"*"&amp;"L"&amp;"*")</f>
        <v/>
      </c>
      <c r="AW98" s="304">
        <f>+COUNTIF(E98:AH98,"*"&amp;"M"&amp;"*")</f>
        <v/>
      </c>
      <c r="AX98" s="304">
        <f>+COUNTIF(E98:AH98,"*"&amp;"N"&amp;"*")</f>
        <v/>
      </c>
      <c r="AY98" s="304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41">
        <f>AY98*$B$25</f>
        <v/>
      </c>
    </row>
    <row r="99" ht="21" customHeight="1" thickBot="1">
      <c r="A99" s="372" t="inlineStr">
        <is>
          <t>CB035</t>
        </is>
      </c>
      <c r="B99" s="300" t="inlineStr">
        <is>
          <t>24:15</t>
        </is>
      </c>
      <c r="C99" s="249" t="inlineStr">
        <is>
          <t>NPT</t>
        </is>
      </c>
      <c r="D99" s="301" t="inlineStr">
        <is>
          <t>Mon-Sun</t>
        </is>
      </c>
      <c r="E99" s="1086" t="n"/>
      <c r="F99" s="1088" t="n"/>
      <c r="G99" s="1088" t="n"/>
      <c r="H99" s="1088" t="n"/>
      <c r="I99" s="1088" t="n"/>
      <c r="J99" s="1099" t="n"/>
      <c r="K99" s="1088" t="n"/>
      <c r="L99" s="1086" t="n"/>
      <c r="M99" s="1086" t="n"/>
      <c r="N99" s="1086" t="n"/>
      <c r="O99" s="1088" t="n"/>
      <c r="P99" s="1088" t="n"/>
      <c r="Q99" s="1088" t="n"/>
      <c r="R99" s="1099" t="n"/>
      <c r="S99" s="1088" t="n"/>
      <c r="T99" s="1088" t="n"/>
      <c r="U99" s="1086" t="n"/>
      <c r="V99" s="1086" t="n"/>
      <c r="W99" s="1088" t="n"/>
      <c r="X99" s="1088" t="n"/>
      <c r="Y99" s="1088" t="n"/>
      <c r="Z99" s="1086" t="n"/>
      <c r="AA99" s="1086" t="n"/>
      <c r="AB99" s="1086" t="n"/>
      <c r="AC99" s="1086" t="n"/>
      <c r="AD99" s="1088" t="n"/>
      <c r="AE99" s="1088" t="n"/>
      <c r="AF99" s="1088" t="n"/>
      <c r="AG99" s="1088" t="n"/>
      <c r="AH99" s="1088" t="n"/>
      <c r="AI99" s="34">
        <f>COUNTA(E99:AH99)</f>
        <v/>
      </c>
      <c r="AK99" s="354">
        <f>+COUNTIF(E99:AH99,"*"&amp;"A"&amp;"*")</f>
        <v/>
      </c>
      <c r="AL99" s="304">
        <f>+COUNTIF(E99:AH99,"*"&amp;"B"&amp;"*")</f>
        <v/>
      </c>
      <c r="AM99" s="304">
        <f>+COUNTIF(E99:AH99,"*"&amp;"C"&amp;"*")</f>
        <v/>
      </c>
      <c r="AN99" s="304">
        <f>+COUNTIF(E99:AH99,"*"&amp;"D"&amp;"*")</f>
        <v/>
      </c>
      <c r="AO99" s="304">
        <f>+COUNTIF(E99:AH99,"*"&amp;"E"&amp;"*")</f>
        <v/>
      </c>
      <c r="AP99" s="304">
        <f>+COUNTIF(E99:AH99,"*"&amp;"F"&amp;"*")</f>
        <v/>
      </c>
      <c r="AQ99" s="304">
        <f>+COUNTIF(E99:AH99,"*"&amp;"G"&amp;"*")</f>
        <v/>
      </c>
      <c r="AR99" s="304">
        <f>+COUNTIF(E99:AH99,"*"&amp;"H"&amp;"*")</f>
        <v/>
      </c>
      <c r="AS99" s="304">
        <f>+COUNTIF(E99:AH99,"*"&amp;"I"&amp;"*")</f>
        <v/>
      </c>
      <c r="AT99" s="304">
        <f>+COUNTIF(E99:AH99,"*"&amp;"J"&amp;"*")</f>
        <v/>
      </c>
      <c r="AU99" s="304">
        <f>+COUNTIF(E99:AH99,"*"&amp;"K"&amp;"*")</f>
        <v/>
      </c>
      <c r="AV99" s="304">
        <f>+COUNTIF(E99:AH99,"*"&amp;"L"&amp;"*")</f>
        <v/>
      </c>
      <c r="AW99" s="304">
        <f>+COUNTIF(E99:AH99,"*"&amp;"M"&amp;"*")</f>
        <v/>
      </c>
      <c r="AX99" s="304">
        <f>+COUNTIF(E99:AH99,"*"&amp;"N"&amp;"*")</f>
        <v/>
      </c>
      <c r="AY99" s="304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41">
        <f>AY99*$B$25</f>
        <v/>
      </c>
    </row>
    <row r="100" ht="21" customHeight="1" thickBot="1">
      <c r="A100" s="372" t="inlineStr">
        <is>
          <t>CB034</t>
        </is>
      </c>
      <c r="B100" s="300" t="inlineStr">
        <is>
          <t>24:30</t>
        </is>
      </c>
      <c r="C100" s="249" t="inlineStr">
        <is>
          <t>NPT</t>
        </is>
      </c>
      <c r="D100" s="301" t="inlineStr">
        <is>
          <t>Mon-Sun</t>
        </is>
      </c>
      <c r="E100" s="1088" t="n"/>
      <c r="F100" s="1086" t="n"/>
      <c r="G100" s="1086" t="n"/>
      <c r="H100" s="1086" t="n"/>
      <c r="I100" s="1086" t="n"/>
      <c r="J100" s="1088" t="n"/>
      <c r="K100" s="1099" t="n"/>
      <c r="L100" s="1088" t="n"/>
      <c r="M100" s="1088" t="n"/>
      <c r="N100" s="1088" t="n"/>
      <c r="O100" s="1086" t="n"/>
      <c r="P100" s="1086" t="n"/>
      <c r="Q100" s="1099" t="n"/>
      <c r="R100" s="1088" t="n"/>
      <c r="S100" s="1086" t="n"/>
      <c r="T100" s="1086" t="n"/>
      <c r="U100" s="1088" t="n"/>
      <c r="V100" s="1088" t="n"/>
      <c r="W100" s="1086" t="n"/>
      <c r="X100" s="1099" t="n"/>
      <c r="Y100" s="1099" t="n"/>
      <c r="Z100" s="1088" t="n"/>
      <c r="AA100" s="1088" t="n"/>
      <c r="AB100" s="1088" t="n"/>
      <c r="AC100" s="1088" t="n"/>
      <c r="AD100" s="1086" t="n"/>
      <c r="AE100" s="1099" t="n"/>
      <c r="AF100" s="1088" t="n"/>
      <c r="AG100" s="1086" t="n"/>
      <c r="AH100" s="1086" t="n"/>
      <c r="AI100" s="34">
        <f>COUNTA(E100:AH100)</f>
        <v/>
      </c>
      <c r="AK100" s="354">
        <f>+COUNTIF(E100:AH100,"*"&amp;"A"&amp;"*")</f>
        <v/>
      </c>
      <c r="AL100" s="304">
        <f>+COUNTIF(E100:AH100,"*"&amp;"B"&amp;"*")</f>
        <v/>
      </c>
      <c r="AM100" s="304">
        <f>+COUNTIF(E100:AH100,"*"&amp;"C"&amp;"*")</f>
        <v/>
      </c>
      <c r="AN100" s="304">
        <f>+COUNTIF(E100:AH100,"*"&amp;"D"&amp;"*")</f>
        <v/>
      </c>
      <c r="AO100" s="304">
        <f>+COUNTIF(E100:AH100,"*"&amp;"E"&amp;"*")</f>
        <v/>
      </c>
      <c r="AP100" s="304">
        <f>+COUNTIF(E100:AH100,"*"&amp;"F"&amp;"*")</f>
        <v/>
      </c>
      <c r="AQ100" s="304">
        <f>+COUNTIF(E100:AH100,"*"&amp;"G"&amp;"*")</f>
        <v/>
      </c>
      <c r="AR100" s="304">
        <f>+COUNTIF(E100:AH100,"*"&amp;"H"&amp;"*")</f>
        <v/>
      </c>
      <c r="AS100" s="304">
        <f>+COUNTIF(E100:AH100,"*"&amp;"I"&amp;"*")</f>
        <v/>
      </c>
      <c r="AT100" s="304">
        <f>+COUNTIF(E100:AH100,"*"&amp;"J"&amp;"*")</f>
        <v/>
      </c>
      <c r="AU100" s="304">
        <f>+COUNTIF(E100:AH100,"*"&amp;"K"&amp;"*")</f>
        <v/>
      </c>
      <c r="AV100" s="304">
        <f>+COUNTIF(E100:AH100,"*"&amp;"L"&amp;"*")</f>
        <v/>
      </c>
      <c r="AW100" s="304">
        <f>+COUNTIF(E100:AH100,"*"&amp;"M"&amp;"*")</f>
        <v/>
      </c>
      <c r="AX100" s="304">
        <f>+COUNTIF(E100:AH100,"*"&amp;"N"&amp;"*")</f>
        <v/>
      </c>
      <c r="AY100" s="304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41">
        <f>AY100*$B$25</f>
        <v/>
      </c>
    </row>
    <row r="101" ht="21" customHeight="1" thickBot="1">
      <c r="A101" s="372" t="inlineStr">
        <is>
          <t>CB033</t>
        </is>
      </c>
      <c r="B101" s="300" t="inlineStr">
        <is>
          <t>24:45</t>
        </is>
      </c>
      <c r="C101" s="249" t="inlineStr">
        <is>
          <t>NPT</t>
        </is>
      </c>
      <c r="D101" s="301" t="inlineStr">
        <is>
          <t>Mon-Sun</t>
        </is>
      </c>
      <c r="E101" s="1086" t="n"/>
      <c r="F101" s="1088" t="n"/>
      <c r="G101" s="1088" t="n"/>
      <c r="H101" s="1086" t="n"/>
      <c r="I101" s="1088" t="n"/>
      <c r="J101" s="1099" t="n"/>
      <c r="K101" s="1088" t="n"/>
      <c r="L101" s="1086" t="n"/>
      <c r="M101" s="1086" t="n"/>
      <c r="N101" s="1086" t="n"/>
      <c r="O101" s="1088" t="n"/>
      <c r="P101" s="1088" t="n"/>
      <c r="Q101" s="1099" t="n"/>
      <c r="R101" s="1099" t="n"/>
      <c r="S101" s="1088" t="n"/>
      <c r="T101" s="1088" t="n"/>
      <c r="U101" s="1086" t="n"/>
      <c r="V101" s="1086" t="n"/>
      <c r="W101" s="1088" t="n"/>
      <c r="X101" s="1099" t="n"/>
      <c r="Y101" s="1088" t="n"/>
      <c r="Z101" s="1086" t="n"/>
      <c r="AA101" s="1088" t="n"/>
      <c r="AB101" s="1086" t="n"/>
      <c r="AC101" s="1086" t="n"/>
      <c r="AD101" s="1088" t="n"/>
      <c r="AE101" s="1088" t="n"/>
      <c r="AF101" s="1099" t="n"/>
      <c r="AG101" s="1088" t="n"/>
      <c r="AH101" s="1086" t="n"/>
      <c r="AI101" s="34">
        <f>COUNTA(E101:AH101)</f>
        <v/>
      </c>
      <c r="AK101" s="354">
        <f>+COUNTIF(E101:AH101,"*"&amp;"A"&amp;"*")</f>
        <v/>
      </c>
      <c r="AL101" s="304">
        <f>+COUNTIF(E101:AH101,"*"&amp;"B"&amp;"*")</f>
        <v/>
      </c>
      <c r="AM101" s="304">
        <f>+COUNTIF(E101:AH101,"*"&amp;"C"&amp;"*")</f>
        <v/>
      </c>
      <c r="AN101" s="304">
        <f>+COUNTIF(E101:AH101,"*"&amp;"D"&amp;"*")</f>
        <v/>
      </c>
      <c r="AO101" s="304">
        <f>+COUNTIF(E101:AH101,"*"&amp;"E"&amp;"*")</f>
        <v/>
      </c>
      <c r="AP101" s="304">
        <f>+COUNTIF(E101:AH101,"*"&amp;"F"&amp;"*")</f>
        <v/>
      </c>
      <c r="AQ101" s="304">
        <f>+COUNTIF(E101:AH101,"*"&amp;"G"&amp;"*")</f>
        <v/>
      </c>
      <c r="AR101" s="304">
        <f>+COUNTIF(E101:AH101,"*"&amp;"H"&amp;"*")</f>
        <v/>
      </c>
      <c r="AS101" s="304">
        <f>+COUNTIF(E101:AH101,"*"&amp;"I"&amp;"*")</f>
        <v/>
      </c>
      <c r="AT101" s="304">
        <f>+COUNTIF(E101:AH101,"*"&amp;"J"&amp;"*")</f>
        <v/>
      </c>
      <c r="AU101" s="304">
        <f>+COUNTIF(E101:AH101,"*"&amp;"K"&amp;"*")</f>
        <v/>
      </c>
      <c r="AV101" s="304">
        <f>+COUNTIF(E101:AH101,"*"&amp;"L"&amp;"*")</f>
        <v/>
      </c>
      <c r="AW101" s="304">
        <f>+COUNTIF(E101:AH101,"*"&amp;"M"&amp;"*")</f>
        <v/>
      </c>
      <c r="AX101" s="304">
        <f>+COUNTIF(E101:AH101,"*"&amp;"N"&amp;"*")</f>
        <v/>
      </c>
      <c r="AY101" s="304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41">
        <f>AY101*$B$25</f>
        <v/>
      </c>
    </row>
    <row r="102" ht="21" customHeight="1" thickBot="1">
      <c r="A102" s="372" t="inlineStr">
        <is>
          <t>CB035</t>
        </is>
      </c>
      <c r="B102" s="300" t="inlineStr">
        <is>
          <t>25:00</t>
        </is>
      </c>
      <c r="C102" s="249" t="inlineStr">
        <is>
          <t>NPT</t>
        </is>
      </c>
      <c r="D102" s="301" t="inlineStr">
        <is>
          <t>Mon-Sun</t>
        </is>
      </c>
      <c r="E102" s="1088" t="n"/>
      <c r="F102" s="1088" t="n"/>
      <c r="G102" s="1086" t="n"/>
      <c r="H102" s="1088" t="n"/>
      <c r="I102" s="1086" t="n"/>
      <c r="J102" s="1088" t="n"/>
      <c r="K102" s="1099" t="n"/>
      <c r="L102" s="1088" t="n"/>
      <c r="M102" s="1086" t="n"/>
      <c r="N102" s="1088" t="n"/>
      <c r="O102" s="1086" t="n"/>
      <c r="P102" s="1088" t="n"/>
      <c r="Q102" s="1088" t="n"/>
      <c r="R102" s="1088" t="n"/>
      <c r="S102" s="1086" t="n"/>
      <c r="T102" s="1086" t="n"/>
      <c r="U102" s="1088" t="n"/>
      <c r="V102" s="1088" t="n"/>
      <c r="W102" s="1086" t="n"/>
      <c r="X102" s="1088" t="n"/>
      <c r="Y102" s="1099" t="n"/>
      <c r="Z102" s="1088" t="n"/>
      <c r="AA102" s="1086" t="n"/>
      <c r="AB102" s="1088" t="n"/>
      <c r="AC102" s="1088" t="n"/>
      <c r="AD102" s="1086" t="n"/>
      <c r="AE102" s="1099" t="n"/>
      <c r="AF102" s="1088" t="n"/>
      <c r="AG102" s="1086" t="n"/>
      <c r="AH102" s="1088" t="n"/>
      <c r="AI102" s="34">
        <f>COUNTA(E102:AH102)</f>
        <v/>
      </c>
      <c r="AK102" s="354">
        <f>+COUNTIF(E102:AH102,"*"&amp;"A"&amp;"*")</f>
        <v/>
      </c>
      <c r="AL102" s="304">
        <f>+COUNTIF(E102:AH102,"*"&amp;"B"&amp;"*")</f>
        <v/>
      </c>
      <c r="AM102" s="304">
        <f>+COUNTIF(E102:AH102,"*"&amp;"C"&amp;"*")</f>
        <v/>
      </c>
      <c r="AN102" s="304">
        <f>+COUNTIF(E102:AH102,"*"&amp;"D"&amp;"*")</f>
        <v/>
      </c>
      <c r="AO102" s="304">
        <f>+COUNTIF(E102:AH102,"*"&amp;"E"&amp;"*")</f>
        <v/>
      </c>
      <c r="AP102" s="304">
        <f>+COUNTIF(E102:AH102,"*"&amp;"F"&amp;"*")</f>
        <v/>
      </c>
      <c r="AQ102" s="304">
        <f>+COUNTIF(E102:AH102,"*"&amp;"G"&amp;"*")</f>
        <v/>
      </c>
      <c r="AR102" s="304">
        <f>+COUNTIF(E102:AH102,"*"&amp;"H"&amp;"*")</f>
        <v/>
      </c>
      <c r="AS102" s="304">
        <f>+COUNTIF(E102:AH102,"*"&amp;"I"&amp;"*")</f>
        <v/>
      </c>
      <c r="AT102" s="304">
        <f>+COUNTIF(E102:AH102,"*"&amp;"J"&amp;"*")</f>
        <v/>
      </c>
      <c r="AU102" s="304">
        <f>+COUNTIF(E102:AH102,"*"&amp;"K"&amp;"*")</f>
        <v/>
      </c>
      <c r="AV102" s="304">
        <f>+COUNTIF(E102:AH102,"*"&amp;"L"&amp;"*")</f>
        <v/>
      </c>
      <c r="AW102" s="304">
        <f>+COUNTIF(E102:AH102,"*"&amp;"M"&amp;"*")</f>
        <v/>
      </c>
      <c r="AX102" s="304">
        <f>+COUNTIF(E102:AH102,"*"&amp;"N"&amp;"*")</f>
        <v/>
      </c>
      <c r="AY102" s="304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41">
        <f>AY102*$B$25</f>
        <v/>
      </c>
    </row>
    <row r="103" ht="21" customHeight="1" thickBot="1">
      <c r="A103" s="372" t="inlineStr">
        <is>
          <t>CB034</t>
        </is>
      </c>
      <c r="B103" s="300" t="inlineStr">
        <is>
          <t>25:15</t>
        </is>
      </c>
      <c r="C103" s="249" t="inlineStr">
        <is>
          <t>NPT</t>
        </is>
      </c>
      <c r="D103" s="301" t="inlineStr">
        <is>
          <t>Mon-Sun</t>
        </is>
      </c>
      <c r="E103" s="1086" t="n"/>
      <c r="F103" s="1086" t="n"/>
      <c r="G103" s="1088" t="n"/>
      <c r="H103" s="1086" t="n"/>
      <c r="I103" s="1088" t="n"/>
      <c r="J103" s="1099" t="n"/>
      <c r="K103" s="1088" t="n"/>
      <c r="L103" s="1086" t="n"/>
      <c r="M103" s="1088" t="n"/>
      <c r="N103" s="1086" t="n"/>
      <c r="O103" s="1088" t="n"/>
      <c r="P103" s="1086" t="n"/>
      <c r="Q103" s="1099" t="n"/>
      <c r="R103" s="1099" t="n"/>
      <c r="S103" s="1088" t="n"/>
      <c r="T103" s="1088" t="n"/>
      <c r="U103" s="1086" t="n"/>
      <c r="V103" s="1086" t="n"/>
      <c r="W103" s="1086" t="n"/>
      <c r="X103" s="1099" t="n"/>
      <c r="Y103" s="1088" t="n"/>
      <c r="Z103" s="1086" t="n"/>
      <c r="AA103" s="1088" t="n"/>
      <c r="AB103" s="1086" t="n"/>
      <c r="AC103" s="1086" t="n"/>
      <c r="AD103" s="1088" t="n"/>
      <c r="AE103" s="1088" t="n"/>
      <c r="AF103" s="1099" t="n"/>
      <c r="AG103" s="1088" t="n"/>
      <c r="AH103" s="1088" t="n"/>
      <c r="AI103" s="34">
        <f>COUNTA(E103:AH103)</f>
        <v/>
      </c>
      <c r="AK103" s="354">
        <f>+COUNTIF(E103:AH103,"*"&amp;"A"&amp;"*")</f>
        <v/>
      </c>
      <c r="AL103" s="304">
        <f>+COUNTIF(E103:AH103,"*"&amp;"B"&amp;"*")</f>
        <v/>
      </c>
      <c r="AM103" s="304">
        <f>+COUNTIF(E103:AH103,"*"&amp;"C"&amp;"*")</f>
        <v/>
      </c>
      <c r="AN103" s="304">
        <f>+COUNTIF(E103:AH103,"*"&amp;"D"&amp;"*")</f>
        <v/>
      </c>
      <c r="AO103" s="304">
        <f>+COUNTIF(E103:AH103,"*"&amp;"E"&amp;"*")</f>
        <v/>
      </c>
      <c r="AP103" s="304">
        <f>+COUNTIF(E103:AH103,"*"&amp;"F"&amp;"*")</f>
        <v/>
      </c>
      <c r="AQ103" s="304">
        <f>+COUNTIF(E103:AH103,"*"&amp;"G"&amp;"*")</f>
        <v/>
      </c>
      <c r="AR103" s="304">
        <f>+COUNTIF(E103:AH103,"*"&amp;"H"&amp;"*")</f>
        <v/>
      </c>
      <c r="AS103" s="304">
        <f>+COUNTIF(E103:AH103,"*"&amp;"I"&amp;"*")</f>
        <v/>
      </c>
      <c r="AT103" s="304">
        <f>+COUNTIF(E103:AH103,"*"&amp;"J"&amp;"*")</f>
        <v/>
      </c>
      <c r="AU103" s="304">
        <f>+COUNTIF(E103:AH103,"*"&amp;"K"&amp;"*")</f>
        <v/>
      </c>
      <c r="AV103" s="304">
        <f>+COUNTIF(E103:AH103,"*"&amp;"L"&amp;"*")</f>
        <v/>
      </c>
      <c r="AW103" s="304">
        <f>+COUNTIF(E103:AH103,"*"&amp;"M"&amp;"*")</f>
        <v/>
      </c>
      <c r="AX103" s="304">
        <f>+COUNTIF(E103:AH103,"*"&amp;"N"&amp;"*")</f>
        <v/>
      </c>
      <c r="AY103" s="304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41">
        <f>AY103*$B$25</f>
        <v/>
      </c>
    </row>
    <row r="104" ht="21" customHeight="1" thickBot="1">
      <c r="A104" s="372" t="inlineStr">
        <is>
          <t>CB036</t>
        </is>
      </c>
      <c r="B104" s="300" t="inlineStr">
        <is>
          <t>25:30</t>
        </is>
      </c>
      <c r="C104" s="249" t="inlineStr">
        <is>
          <t>NPT</t>
        </is>
      </c>
      <c r="D104" s="301" t="inlineStr">
        <is>
          <t>Mon-Sun</t>
        </is>
      </c>
      <c r="E104" s="1088" t="n"/>
      <c r="F104" s="1088" t="n"/>
      <c r="G104" s="1086" t="n"/>
      <c r="H104" s="1088" t="n"/>
      <c r="I104" s="1086" t="n"/>
      <c r="J104" s="1088" t="n"/>
      <c r="K104" s="1099" t="n"/>
      <c r="L104" s="1088" t="n"/>
      <c r="M104" s="1086" t="n"/>
      <c r="N104" s="1088" t="n"/>
      <c r="O104" s="1086" t="n"/>
      <c r="P104" s="1088" t="n"/>
      <c r="Q104" s="1088" t="n"/>
      <c r="R104" s="1088" t="n"/>
      <c r="S104" s="1086" t="n"/>
      <c r="T104" s="1086" t="n"/>
      <c r="U104" s="1088" t="n"/>
      <c r="V104" s="1088" t="n"/>
      <c r="W104" s="1088" t="n"/>
      <c r="X104" s="1088" t="n"/>
      <c r="Y104" s="1099" t="n"/>
      <c r="Z104" s="1088" t="n"/>
      <c r="AA104" s="1086" t="n"/>
      <c r="AB104" s="1088" t="n"/>
      <c r="AC104" s="1088" t="n"/>
      <c r="AD104" s="1086" t="n"/>
      <c r="AE104" s="1099" t="n"/>
      <c r="AF104" s="1088" t="n"/>
      <c r="AG104" s="1086" t="n"/>
      <c r="AH104" s="1086" t="n"/>
      <c r="AI104" s="34">
        <f>COUNTA(E104:AH104)</f>
        <v/>
      </c>
      <c r="AJ104" s="38" t="n"/>
      <c r="AK104" s="354">
        <f>+COUNTIF(E104:AH104,"*"&amp;"A"&amp;"*")</f>
        <v/>
      </c>
      <c r="AL104" s="304">
        <f>+COUNTIF(E104:AH104,"*"&amp;"B"&amp;"*")</f>
        <v/>
      </c>
      <c r="AM104" s="304">
        <f>+COUNTIF(E104:AH104,"*"&amp;"C"&amp;"*")</f>
        <v/>
      </c>
      <c r="AN104" s="304">
        <f>+COUNTIF(E104:AH104,"*"&amp;"D"&amp;"*")</f>
        <v/>
      </c>
      <c r="AO104" s="304">
        <f>+COUNTIF(E104:AH104,"*"&amp;"E"&amp;"*")</f>
        <v/>
      </c>
      <c r="AP104" s="304">
        <f>+COUNTIF(E104:AH104,"*"&amp;"F"&amp;"*")</f>
        <v/>
      </c>
      <c r="AQ104" s="304">
        <f>+COUNTIF(E104:AH104,"*"&amp;"G"&amp;"*")</f>
        <v/>
      </c>
      <c r="AR104" s="304">
        <f>+COUNTIF(E104:AH104,"*"&amp;"H"&amp;"*")</f>
        <v/>
      </c>
      <c r="AS104" s="304">
        <f>+COUNTIF(E104:AH104,"*"&amp;"I"&amp;"*")</f>
        <v/>
      </c>
      <c r="AT104" s="304">
        <f>+COUNTIF(E104:AH104,"*"&amp;"J"&amp;"*")</f>
        <v/>
      </c>
      <c r="AU104" s="304">
        <f>+COUNTIF(E104:AH104,"*"&amp;"K"&amp;"*")</f>
        <v/>
      </c>
      <c r="AV104" s="304">
        <f>+COUNTIF(E104:AH104,"*"&amp;"L"&amp;"*")</f>
        <v/>
      </c>
      <c r="AW104" s="304">
        <f>+COUNTIF(E104:AH104,"*"&amp;"M"&amp;"*")</f>
        <v/>
      </c>
      <c r="AX104" s="304">
        <f>+COUNTIF(E104:AH104,"*"&amp;"N"&amp;"*")</f>
        <v/>
      </c>
      <c r="AY104" s="304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41">
        <f>AY104*$B$25</f>
        <v/>
      </c>
    </row>
    <row r="105" ht="21" customHeight="1">
      <c r="A105" s="372" t="inlineStr">
        <is>
          <t>CB035</t>
        </is>
      </c>
      <c r="B105" s="300" t="inlineStr">
        <is>
          <t>25:45</t>
        </is>
      </c>
      <c r="C105" s="249" t="inlineStr">
        <is>
          <t>NPT</t>
        </is>
      </c>
      <c r="D105" s="301" t="inlineStr">
        <is>
          <t>Mon-Sun</t>
        </is>
      </c>
      <c r="E105" s="1086" t="n"/>
      <c r="F105" s="1086" t="n"/>
      <c r="G105" s="1088" t="n"/>
      <c r="H105" s="1088" t="n"/>
      <c r="I105" s="1088" t="n"/>
      <c r="J105" s="1099" t="n"/>
      <c r="K105" s="1088" t="n"/>
      <c r="L105" s="1086" t="n"/>
      <c r="M105" s="1088" t="n"/>
      <c r="N105" s="1086" t="n"/>
      <c r="O105" s="1088" t="n"/>
      <c r="P105" s="1086" t="n"/>
      <c r="Q105" s="1099" t="n"/>
      <c r="R105" s="1099" t="n"/>
      <c r="S105" s="1088" t="n"/>
      <c r="T105" s="1086" t="n"/>
      <c r="U105" s="1086" t="n"/>
      <c r="V105" s="1088" t="n"/>
      <c r="W105" s="1086" t="n"/>
      <c r="X105" s="1099" t="n"/>
      <c r="Y105" s="1088" t="n"/>
      <c r="Z105" s="1086" t="n"/>
      <c r="AA105" s="1088" t="n"/>
      <c r="AB105" s="1086" t="n"/>
      <c r="AC105" s="1086" t="n"/>
      <c r="AD105" s="1088" t="n"/>
      <c r="AE105" s="1088" t="n"/>
      <c r="AF105" s="1099" t="n"/>
      <c r="AG105" s="1088" t="n"/>
      <c r="AH105" s="1088" t="n"/>
      <c r="AI105" s="34">
        <f>COUNTA(E105:AH105)</f>
        <v/>
      </c>
      <c r="AK105" s="354">
        <f>+COUNTIF(E105:AH105,"*"&amp;"A"&amp;"*")</f>
        <v/>
      </c>
      <c r="AL105" s="304">
        <f>+COUNTIF(E105:AH105,"*"&amp;"B"&amp;"*")</f>
        <v/>
      </c>
      <c r="AM105" s="304">
        <f>+COUNTIF(E105:AH105,"*"&amp;"C"&amp;"*")</f>
        <v/>
      </c>
      <c r="AN105" s="304">
        <f>+COUNTIF(E105:AH105,"*"&amp;"D"&amp;"*")</f>
        <v/>
      </c>
      <c r="AO105" s="304">
        <f>+COUNTIF(E105:AH105,"*"&amp;"E"&amp;"*")</f>
        <v/>
      </c>
      <c r="AP105" s="304">
        <f>+COUNTIF(E105:AH105,"*"&amp;"F"&amp;"*")</f>
        <v/>
      </c>
      <c r="AQ105" s="304">
        <f>+COUNTIF(E105:AH105,"*"&amp;"G"&amp;"*")</f>
        <v/>
      </c>
      <c r="AR105" s="304">
        <f>+COUNTIF(E105:AH105,"*"&amp;"H"&amp;"*")</f>
        <v/>
      </c>
      <c r="AS105" s="304">
        <f>+COUNTIF(E105:AH105,"*"&amp;"I"&amp;"*")</f>
        <v/>
      </c>
      <c r="AT105" s="304">
        <f>+COUNTIF(E105:AH105,"*"&amp;"J"&amp;"*")</f>
        <v/>
      </c>
      <c r="AU105" s="304">
        <f>+COUNTIF(E105:AH105,"*"&amp;"K"&amp;"*")</f>
        <v/>
      </c>
      <c r="AV105" s="304">
        <f>+COUNTIF(E105:AH105,"*"&amp;"L"&amp;"*")</f>
        <v/>
      </c>
      <c r="AW105" s="304">
        <f>+COUNTIF(E105:AH105,"*"&amp;"M"&amp;"*")</f>
        <v/>
      </c>
      <c r="AX105" s="304">
        <f>+COUNTIF(E105:AH105,"*"&amp;"N"&amp;"*")</f>
        <v/>
      </c>
      <c r="AY105" s="304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41">
        <f>AY105*$B$25</f>
        <v/>
      </c>
    </row>
    <row r="106" ht="21" customHeight="1" thickBot="1">
      <c r="A106" s="307" t="n"/>
      <c r="B106" s="308" t="n"/>
      <c r="C106" s="308" t="n"/>
      <c r="AK106" s="38" t="n"/>
      <c r="AL106" s="38" t="n"/>
      <c r="AM106" s="38" t="n"/>
      <c r="AN106" s="38" t="n"/>
      <c r="AO106" s="38" t="n"/>
      <c r="AP106" s="38" t="n"/>
      <c r="AQ106" s="38" t="n"/>
      <c r="AR106" s="38" t="n"/>
      <c r="AS106" s="38" t="n"/>
      <c r="AT106" s="38" t="n"/>
      <c r="AU106" s="38" t="n"/>
      <c r="AV106" s="38" t="n"/>
      <c r="AW106" s="38" t="n"/>
      <c r="AX106" s="38" t="n"/>
      <c r="AY106" s="38" t="n"/>
      <c r="BQ106" s="35" t="n"/>
    </row>
    <row r="107" ht="21.75" customHeight="1" thickBot="1">
      <c r="A107" s="38" t="n"/>
      <c r="B107" s="38" t="n"/>
      <c r="C107" s="38" t="n"/>
      <c r="D107" s="38" t="n"/>
      <c r="E107" s="309">
        <f>COUNTA(E33:E105)</f>
        <v/>
      </c>
      <c r="F107" s="309">
        <f>COUNTA(F33:F105)</f>
        <v/>
      </c>
      <c r="G107" s="309">
        <f>COUNTA(G33:G105)</f>
        <v/>
      </c>
      <c r="H107" s="309">
        <f>COUNTA(H33:H105)</f>
        <v/>
      </c>
      <c r="I107" s="309">
        <f>COUNTA(I33:I105)</f>
        <v/>
      </c>
      <c r="J107" s="309">
        <f>COUNTA(J33:J105)</f>
        <v/>
      </c>
      <c r="K107" s="309">
        <f>COUNTA(K33:K105)</f>
        <v/>
      </c>
      <c r="L107" s="309">
        <f>COUNTA(L33:L105)</f>
        <v/>
      </c>
      <c r="M107" s="309">
        <f>COUNTA(M33:M105)</f>
        <v/>
      </c>
      <c r="N107" s="309">
        <f>COUNTA(N33:N105)</f>
        <v/>
      </c>
      <c r="O107" s="309">
        <f>COUNTA(O33:O105)</f>
        <v/>
      </c>
      <c r="P107" s="309">
        <f>COUNTA(P33:P105)</f>
        <v/>
      </c>
      <c r="Q107" s="309">
        <f>COUNTA(Q33:Q105)</f>
        <v/>
      </c>
      <c r="R107" s="309">
        <f>COUNTA(R33:R105)</f>
        <v/>
      </c>
      <c r="S107" s="309">
        <f>COUNTA(S33:S105)</f>
        <v/>
      </c>
      <c r="T107" s="309">
        <f>COUNTA(T33:T105)</f>
        <v/>
      </c>
      <c r="U107" s="309">
        <f>COUNTA(U33:U105)</f>
        <v/>
      </c>
      <c r="V107" s="309">
        <f>COUNTA(V33:V105)</f>
        <v/>
      </c>
      <c r="W107" s="309">
        <f>COUNTA(W33:W105)</f>
        <v/>
      </c>
      <c r="X107" s="309">
        <f>COUNTA(X33:X105)</f>
        <v/>
      </c>
      <c r="Y107" s="309">
        <f>COUNTA(Y33:Y105)</f>
        <v/>
      </c>
      <c r="Z107" s="309">
        <f>COUNTA(Z33:Z105)</f>
        <v/>
      </c>
      <c r="AA107" s="309">
        <f>COUNTA(AA33:AA105)</f>
        <v/>
      </c>
      <c r="AB107" s="309">
        <f>COUNTA(AB33:AB105)</f>
        <v/>
      </c>
      <c r="AC107" s="309">
        <f>COUNTA(AC33:AC105)</f>
        <v/>
      </c>
      <c r="AD107" s="309">
        <f>COUNTA(AD33:AD105)</f>
        <v/>
      </c>
      <c r="AE107" s="309">
        <f>COUNTA(AE33:AE105)</f>
        <v/>
      </c>
      <c r="AF107" s="309">
        <f>COUNTA(AF33:AF105)</f>
        <v/>
      </c>
      <c r="AG107" s="309">
        <f>COUNTA(AG33:AG105)</f>
        <v/>
      </c>
      <c r="AH107" s="309">
        <f>COUNTA(AH33:AH105)</f>
        <v/>
      </c>
      <c r="AI107" s="309">
        <f>SUM(AI33:AI105)</f>
        <v/>
      </c>
      <c r="AK107" s="310">
        <f>SUM(AK33:AK105)</f>
        <v/>
      </c>
      <c r="AL107" s="310">
        <f>SUM(AL33:AL105)</f>
        <v/>
      </c>
      <c r="AM107" s="310">
        <f>SUM(AM33:AM105)</f>
        <v/>
      </c>
      <c r="AN107" s="310">
        <f>SUM(AN33:AN105)</f>
        <v/>
      </c>
      <c r="AO107" s="310">
        <f>SUM(AO33:AO105)</f>
        <v/>
      </c>
      <c r="AP107" s="310">
        <f>SUM(AP33:AP105)</f>
        <v/>
      </c>
      <c r="AQ107" s="310">
        <f>SUM(AQ33:AQ105)</f>
        <v/>
      </c>
      <c r="AR107" s="310">
        <f>SUM(AR33:AR105)</f>
        <v/>
      </c>
      <c r="AS107" s="310">
        <f>SUM(AS33:AS105)</f>
        <v/>
      </c>
      <c r="AT107" s="310">
        <f>SUM(AT33:AT105)</f>
        <v/>
      </c>
      <c r="AU107" s="310">
        <f>SUM(AU33:AU105)</f>
        <v/>
      </c>
      <c r="AV107" s="310">
        <f>SUM(AV33:AV105)</f>
        <v/>
      </c>
      <c r="AW107" s="310">
        <f>SUM(AW33:AW105)</f>
        <v/>
      </c>
      <c r="AX107" s="310">
        <f>SUM(AX33:AX105)</f>
        <v/>
      </c>
      <c r="AY107" s="310">
        <f>SUM(AY33:AY105)</f>
        <v/>
      </c>
      <c r="BA107" s="311">
        <f>SUM(BA33:BA105)</f>
        <v/>
      </c>
      <c r="BB107" s="311">
        <f>SUM(BB33:BB105)</f>
        <v/>
      </c>
      <c r="BC107" s="311">
        <f>SUM(BC33:BC105)</f>
        <v/>
      </c>
      <c r="BD107" s="311">
        <f>SUM(BD33:BD105)</f>
        <v/>
      </c>
      <c r="BE107" s="311">
        <f>SUM(BE33:BE105)</f>
        <v/>
      </c>
      <c r="BF107" s="311">
        <f>SUM(BF33:BF105)</f>
        <v/>
      </c>
      <c r="BG107" s="311">
        <f>SUM(BG33:BG105)</f>
        <v/>
      </c>
      <c r="BH107" s="311">
        <f>SUM(BH33:BH105)</f>
        <v/>
      </c>
      <c r="BI107" s="311">
        <f>SUM(BI33:BI105)</f>
        <v/>
      </c>
      <c r="BJ107" s="311">
        <f>SUM(BJ33:BJ105)</f>
        <v/>
      </c>
      <c r="BK107" s="311">
        <f>SUM(BK33:BK105)</f>
        <v/>
      </c>
      <c r="BL107" s="311">
        <f>SUM(BL33:BL105)</f>
        <v/>
      </c>
      <c r="BM107" s="311">
        <f>SUM(BM33:BM105)</f>
        <v/>
      </c>
      <c r="BN107" s="311">
        <f>SUM(BN33:BN105)</f>
        <v/>
      </c>
      <c r="BO107" s="311">
        <f>SUM(BO33:BO105)</f>
        <v/>
      </c>
      <c r="BP107" s="311">
        <f>SUM(BP33:BP105)</f>
        <v/>
      </c>
      <c r="BQ107" s="311">
        <f>SUM(BQ33:BQ105)</f>
        <v/>
      </c>
    </row>
    <row r="108">
      <c r="A108" s="38" t="n"/>
      <c r="B108" s="38" t="n"/>
      <c r="C108" s="38" t="n"/>
      <c r="D108" s="38" t="n"/>
      <c r="E108" s="38" t="n"/>
      <c r="F108" s="38" t="n"/>
      <c r="G108" s="38" t="n"/>
      <c r="H108" s="38" t="n"/>
      <c r="I108" s="38" t="n"/>
      <c r="J108" s="38" t="n"/>
      <c r="K108" s="38" t="n"/>
      <c r="L108" s="38" t="n"/>
      <c r="M108" s="38" t="n"/>
      <c r="N108" s="38" t="n"/>
      <c r="O108" s="38" t="n"/>
      <c r="P108" s="38" t="n"/>
      <c r="Q108" s="38" t="n"/>
      <c r="R108" s="38" t="n"/>
      <c r="S108" s="38" t="n"/>
      <c r="T108" s="38" t="n"/>
      <c r="U108" s="38" t="n"/>
      <c r="V108" s="38" t="n"/>
      <c r="W108" s="38" t="n"/>
      <c r="X108" s="38" t="n"/>
      <c r="Y108" s="38" t="n"/>
      <c r="Z108" s="38" t="n"/>
      <c r="AA108" s="38" t="n"/>
      <c r="AB108" s="38" t="n"/>
      <c r="AC108" s="38" t="n"/>
      <c r="AD108" s="38" t="n"/>
      <c r="AE108" s="38" t="n"/>
      <c r="AF108" s="38" t="n"/>
      <c r="AG108" s="38" t="n"/>
      <c r="AH108" s="38" t="n"/>
      <c r="AI108" s="38" t="n"/>
      <c r="AJ108" s="38" t="n"/>
      <c r="AY108" s="38" t="n"/>
      <c r="BQ108" s="35" t="n"/>
    </row>
    <row r="109" customFormat="1" s="38">
      <c r="AK109" s="286" t="n"/>
      <c r="AL109" s="286" t="n"/>
      <c r="AM109" s="286" t="n"/>
      <c r="AN109" s="286" t="n"/>
      <c r="AO109" s="286" t="n"/>
      <c r="AP109" s="286" t="n"/>
      <c r="AQ109" s="286" t="n"/>
      <c r="AR109" s="286" t="n"/>
      <c r="AS109" s="286" t="n"/>
      <c r="AT109" s="286" t="n"/>
      <c r="AU109" s="286" t="n"/>
      <c r="AV109" s="286" t="n"/>
      <c r="AW109" s="286" t="n"/>
      <c r="AX109" s="286" t="n"/>
    </row>
    <row r="110" customFormat="1" s="38">
      <c r="AK110" s="286" t="n"/>
      <c r="AL110" s="286" t="n"/>
      <c r="AM110" s="286" t="n"/>
      <c r="AN110" s="286" t="n"/>
      <c r="AO110" s="286" t="n"/>
      <c r="AP110" s="286" t="n"/>
      <c r="AQ110" s="286" t="n"/>
      <c r="AR110" s="286" t="n"/>
      <c r="AS110" s="286" t="n"/>
      <c r="AT110" s="286" t="n"/>
      <c r="AU110" s="286" t="n"/>
      <c r="AV110" s="286" t="n"/>
      <c r="AW110" s="286" t="n"/>
      <c r="AX110" s="286" t="n"/>
    </row>
    <row r="111" ht="21.75" customFormat="1" customHeight="1" s="38" thickBot="1">
      <c r="AK111" s="286" t="n"/>
      <c r="AL111" s="286" t="n"/>
      <c r="AM111" s="286" t="n"/>
      <c r="AN111" s="286" t="n"/>
      <c r="AO111" s="286" t="n"/>
      <c r="AP111" s="286" t="n"/>
      <c r="AQ111" s="286" t="n"/>
      <c r="AR111" s="286" t="n"/>
      <c r="AS111" s="286" t="n"/>
      <c r="AT111" s="286" t="n"/>
      <c r="AU111" s="286" t="n"/>
      <c r="AV111" s="286" t="n"/>
      <c r="AW111" s="286" t="n"/>
      <c r="AX111" s="286" t="n"/>
    </row>
    <row r="112" ht="27.75" customFormat="1" customHeight="1" s="38" thickBot="1" thickTop="1">
      <c r="A112" s="148" t="inlineStr">
        <is>
          <t xml:space="preserve">By daypart </t>
        </is>
      </c>
      <c r="B112" s="1200" t="inlineStr">
        <is>
          <t>Ins</t>
        </is>
      </c>
      <c r="C112" s="1201" t="inlineStr">
        <is>
          <t>%</t>
        </is>
      </c>
      <c r="AK112" s="286" t="n"/>
      <c r="AL112" s="286" t="n"/>
      <c r="AM112" s="286" t="n"/>
      <c r="AN112" s="286" t="n"/>
      <c r="AO112" s="286" t="n"/>
      <c r="AP112" s="286" t="n"/>
      <c r="AQ112" s="286" t="n"/>
      <c r="AR112" s="286" t="n"/>
      <c r="AS112" s="286" t="n"/>
      <c r="AT112" s="286" t="n"/>
      <c r="AU112" s="286" t="n"/>
      <c r="AV112" s="286" t="n"/>
      <c r="AW112" s="286" t="n"/>
      <c r="AX112" s="286" t="n"/>
    </row>
    <row r="113" ht="26.25" customFormat="1" customHeight="1" s="38" thickTop="1">
      <c r="A113" s="149" t="inlineStr">
        <is>
          <t>NPT</t>
        </is>
      </c>
      <c r="B113" s="136">
        <f>BA107</f>
        <v/>
      </c>
      <c r="C113" s="137">
        <f>B113/$B$115</f>
        <v/>
      </c>
      <c r="AK113" s="286" t="n"/>
      <c r="AL113" s="286" t="n"/>
      <c r="AM113" s="286" t="n"/>
      <c r="AN113" s="286" t="n"/>
      <c r="AO113" s="286" t="n"/>
      <c r="AP113" s="286" t="n"/>
      <c r="AQ113" s="286" t="n"/>
      <c r="AR113" s="286" t="n"/>
      <c r="AS113" s="286" t="n"/>
      <c r="AT113" s="286" t="n"/>
      <c r="AU113" s="286" t="n"/>
      <c r="AV113" s="286" t="n"/>
      <c r="AW113" s="286" t="n"/>
      <c r="AX113" s="286" t="n"/>
    </row>
    <row r="114" ht="25.5" customFormat="1" customHeight="1" s="38">
      <c r="A114" s="150" t="inlineStr">
        <is>
          <t>PT</t>
        </is>
      </c>
      <c r="B114" s="138">
        <f>BB107</f>
        <v/>
      </c>
      <c r="C114" s="137">
        <f>B114/$B$115</f>
        <v/>
      </c>
      <c r="AK114" s="286" t="n"/>
      <c r="AL114" s="286" t="n"/>
      <c r="AM114" s="286" t="n"/>
      <c r="AN114" s="286" t="n"/>
      <c r="AO114" s="286" t="n"/>
      <c r="AP114" s="286" t="n"/>
      <c r="AQ114" s="286" t="n"/>
      <c r="AR114" s="286" t="n"/>
      <c r="AS114" s="286" t="n"/>
      <c r="AT114" s="286" t="n"/>
      <c r="AU114" s="286" t="n"/>
      <c r="AV114" s="286" t="n"/>
      <c r="AW114" s="286" t="n"/>
      <c r="AX114" s="286" t="n"/>
    </row>
    <row r="115" ht="27" customFormat="1" customHeight="1" s="38" thickBot="1">
      <c r="A115" s="151" t="inlineStr">
        <is>
          <t>TOTAL</t>
        </is>
      </c>
      <c r="B115" s="139">
        <f>SUM(B113:B114)</f>
        <v/>
      </c>
      <c r="C115" s="140">
        <f>SUM(C113:C114)</f>
        <v/>
      </c>
      <c r="AK115" s="286" t="n"/>
      <c r="AL115" s="286" t="n"/>
      <c r="AM115" s="286" t="n"/>
      <c r="AN115" s="286" t="n"/>
      <c r="AO115" s="286" t="n"/>
      <c r="AP115" s="286" t="n"/>
      <c r="AQ115" s="286" t="n"/>
      <c r="AR115" s="286" t="n"/>
      <c r="AS115" s="286" t="n"/>
      <c r="AT115" s="286" t="n"/>
      <c r="AU115" s="286" t="n"/>
      <c r="AV115" s="286" t="n"/>
      <c r="AW115" s="286" t="n"/>
      <c r="AX115" s="286" t="n"/>
    </row>
    <row r="116" ht="21.75" customFormat="1" customHeight="1" s="38" thickTop="1">
      <c r="AK116" s="286" t="n"/>
      <c r="AL116" s="286" t="n"/>
      <c r="AM116" s="286" t="n"/>
      <c r="AN116" s="286" t="n"/>
      <c r="AO116" s="286" t="n"/>
      <c r="AP116" s="286" t="n"/>
      <c r="AQ116" s="286" t="n"/>
      <c r="AR116" s="286" t="n"/>
      <c r="AS116" s="286" t="n"/>
      <c r="AT116" s="286" t="n"/>
      <c r="AU116" s="286" t="n"/>
      <c r="AV116" s="286" t="n"/>
      <c r="AW116" s="286" t="n"/>
      <c r="AX116" s="286" t="n"/>
    </row>
    <row r="117" customFormat="1" s="38">
      <c r="AK117" s="286" t="n"/>
      <c r="AL117" s="286" t="n"/>
      <c r="AM117" s="286" t="n"/>
      <c r="AN117" s="286" t="n"/>
      <c r="AO117" s="286" t="n"/>
      <c r="AP117" s="286" t="n"/>
      <c r="AQ117" s="286" t="n"/>
      <c r="AR117" s="286" t="n"/>
      <c r="AS117" s="286" t="n"/>
      <c r="AT117" s="286" t="n"/>
      <c r="AU117" s="286" t="n"/>
      <c r="AV117" s="286" t="n"/>
      <c r="AW117" s="286" t="n"/>
      <c r="AX117" s="286" t="n"/>
    </row>
    <row r="118" ht="21.75" customFormat="1" customHeight="1" s="38" thickBot="1">
      <c r="AK118" s="286" t="n"/>
      <c r="AL118" s="286" t="n"/>
      <c r="AM118" s="286" t="n"/>
      <c r="AN118" s="286" t="n"/>
      <c r="AO118" s="286" t="n"/>
      <c r="AP118" s="286" t="n"/>
      <c r="AQ118" s="286" t="n"/>
      <c r="AR118" s="286" t="n"/>
      <c r="AS118" s="286" t="n"/>
      <c r="AT118" s="286" t="n"/>
      <c r="AU118" s="286" t="n"/>
      <c r="AV118" s="286" t="n"/>
      <c r="AW118" s="286" t="n"/>
      <c r="AX118" s="286" t="n"/>
    </row>
    <row r="119" ht="27.75" customFormat="1" customHeight="1" s="38" thickBot="1" thickTop="1">
      <c r="A119" s="152" t="inlineStr">
        <is>
          <t>Duration</t>
        </is>
      </c>
      <c r="B119" s="312">
        <f>SUM(BC107:BQ107)</f>
        <v/>
      </c>
      <c r="AK119" s="286" t="n"/>
      <c r="AL119" s="286" t="n"/>
      <c r="AM119" s="286" t="n"/>
      <c r="AN119" s="286" t="n"/>
      <c r="AO119" s="286" t="n"/>
      <c r="AP119" s="286" t="n"/>
      <c r="AQ119" s="286" t="n"/>
      <c r="AR119" s="286" t="n"/>
      <c r="AS119" s="286" t="n"/>
      <c r="AT119" s="286" t="n"/>
      <c r="AU119" s="286" t="n"/>
      <c r="AV119" s="286" t="n"/>
      <c r="AW119" s="286" t="n"/>
      <c r="AX119" s="286" t="n"/>
    </row>
    <row r="120" ht="21.75" customFormat="1" customHeight="1" s="38" thickTop="1">
      <c r="AK120" s="286" t="n"/>
      <c r="AL120" s="286" t="n"/>
      <c r="AM120" s="286" t="n"/>
      <c r="AN120" s="286" t="n"/>
      <c r="AO120" s="286" t="n"/>
      <c r="AP120" s="286" t="n"/>
      <c r="AQ120" s="286" t="n"/>
      <c r="AR120" s="286" t="n"/>
      <c r="AS120" s="286" t="n"/>
      <c r="AT120" s="286" t="n"/>
      <c r="AU120" s="286" t="n"/>
      <c r="AV120" s="286" t="n"/>
      <c r="AW120" s="286" t="n"/>
      <c r="AX120" s="286" t="n"/>
    </row>
    <row r="121" customFormat="1" s="38">
      <c r="AK121" s="286" t="n"/>
      <c r="AL121" s="286" t="n"/>
      <c r="AM121" s="286" t="n"/>
      <c r="AN121" s="286" t="n"/>
      <c r="AO121" s="286" t="n"/>
      <c r="AP121" s="286" t="n"/>
      <c r="AQ121" s="286" t="n"/>
      <c r="AR121" s="286" t="n"/>
      <c r="AS121" s="286" t="n"/>
      <c r="AT121" s="286" t="n"/>
      <c r="AU121" s="286" t="n"/>
      <c r="AV121" s="286" t="n"/>
      <c r="AW121" s="286" t="n"/>
      <c r="AX121" s="286" t="n"/>
    </row>
    <row r="122" customFormat="1" s="38">
      <c r="AK122" s="286" t="n"/>
      <c r="AL122" s="286" t="n"/>
      <c r="AM122" s="286" t="n"/>
      <c r="AN122" s="286" t="n"/>
      <c r="AO122" s="286" t="n"/>
      <c r="AP122" s="286" t="n"/>
      <c r="AQ122" s="286" t="n"/>
      <c r="AR122" s="286" t="n"/>
      <c r="AS122" s="286" t="n"/>
      <c r="AT122" s="286" t="n"/>
      <c r="AU122" s="286" t="n"/>
      <c r="AV122" s="286" t="n"/>
      <c r="AW122" s="286" t="n"/>
      <c r="AX122" s="286" t="n"/>
    </row>
    <row r="123" customFormat="1" s="38">
      <c r="AK123" s="286" t="n"/>
      <c r="AL123" s="286" t="n"/>
      <c r="AM123" s="286" t="n"/>
      <c r="AN123" s="286" t="n"/>
      <c r="AO123" s="286" t="n"/>
      <c r="AP123" s="286" t="n"/>
      <c r="AQ123" s="286" t="n"/>
      <c r="AR123" s="286" t="n"/>
      <c r="AS123" s="286" t="n"/>
      <c r="AT123" s="286" t="n"/>
      <c r="AU123" s="286" t="n"/>
      <c r="AV123" s="286" t="n"/>
      <c r="AW123" s="286" t="n"/>
      <c r="AX123" s="286" t="n"/>
    </row>
    <row r="124" customFormat="1" s="38">
      <c r="AK124" s="286" t="n"/>
      <c r="AL124" s="286" t="n"/>
      <c r="AM124" s="286" t="n"/>
      <c r="AN124" s="286" t="n"/>
      <c r="AO124" s="286" t="n"/>
      <c r="AP124" s="286" t="n"/>
      <c r="AQ124" s="286" t="n"/>
      <c r="AR124" s="286" t="n"/>
      <c r="AS124" s="286" t="n"/>
      <c r="AT124" s="286" t="n"/>
      <c r="AU124" s="286" t="n"/>
      <c r="AV124" s="286" t="n"/>
      <c r="AW124" s="286" t="n"/>
      <c r="AX124" s="286" t="n"/>
    </row>
    <row r="125" customFormat="1" s="38">
      <c r="AK125" s="286" t="n"/>
      <c r="AL125" s="286" t="n"/>
      <c r="AM125" s="286" t="n"/>
      <c r="AN125" s="286" t="n"/>
      <c r="AO125" s="286" t="n"/>
      <c r="AP125" s="286" t="n"/>
      <c r="AQ125" s="286" t="n"/>
      <c r="AR125" s="286" t="n"/>
      <c r="AS125" s="286" t="n"/>
      <c r="AT125" s="286" t="n"/>
      <c r="AU125" s="286" t="n"/>
      <c r="AV125" s="286" t="n"/>
      <c r="AW125" s="286" t="n"/>
      <c r="AX125" s="286" t="n"/>
    </row>
    <row r="126" customFormat="1" s="38">
      <c r="AK126" s="286" t="n"/>
      <c r="AL126" s="286" t="n"/>
      <c r="AM126" s="286" t="n"/>
      <c r="AN126" s="286" t="n"/>
      <c r="AO126" s="286" t="n"/>
      <c r="AP126" s="286" t="n"/>
      <c r="AQ126" s="286" t="n"/>
      <c r="AR126" s="286" t="n"/>
      <c r="AS126" s="286" t="n"/>
      <c r="AT126" s="286" t="n"/>
      <c r="AU126" s="286" t="n"/>
      <c r="AV126" s="286" t="n"/>
      <c r="AW126" s="286" t="n"/>
      <c r="AX126" s="286" t="n"/>
    </row>
    <row r="127" customFormat="1" s="38">
      <c r="AK127" s="286" t="n"/>
      <c r="AL127" s="286" t="n"/>
      <c r="AM127" s="286" t="n"/>
      <c r="AN127" s="286" t="n"/>
      <c r="AO127" s="286" t="n"/>
      <c r="AP127" s="286" t="n"/>
      <c r="AQ127" s="286" t="n"/>
      <c r="AR127" s="286" t="n"/>
      <c r="AS127" s="286" t="n"/>
      <c r="AT127" s="286" t="n"/>
      <c r="AU127" s="286" t="n"/>
      <c r="AV127" s="286" t="n"/>
      <c r="AW127" s="286" t="n"/>
      <c r="AX127" s="286" t="n"/>
      <c r="AY127" s="286" t="n"/>
    </row>
    <row r="128" customFormat="1" s="38">
      <c r="AK128" s="286" t="n"/>
      <c r="AL128" s="286" t="n"/>
      <c r="AM128" s="286" t="n"/>
      <c r="AN128" s="286" t="n"/>
      <c r="AO128" s="286" t="n"/>
      <c r="AP128" s="286" t="n"/>
      <c r="AQ128" s="286" t="n"/>
      <c r="AR128" s="286" t="n"/>
      <c r="AS128" s="286" t="n"/>
      <c r="AT128" s="286" t="n"/>
      <c r="AU128" s="286" t="n"/>
      <c r="AV128" s="286" t="n"/>
      <c r="AW128" s="286" t="n"/>
      <c r="AX128" s="286" t="n"/>
      <c r="AY128" s="286" t="n"/>
    </row>
    <row r="129" customFormat="1" s="38">
      <c r="AK129" s="286" t="n"/>
      <c r="AL129" s="286" t="n"/>
      <c r="AM129" s="286" t="n"/>
      <c r="AN129" s="286" t="n"/>
      <c r="AO129" s="286" t="n"/>
      <c r="AP129" s="286" t="n"/>
      <c r="AQ129" s="286" t="n"/>
      <c r="AR129" s="286" t="n"/>
      <c r="AS129" s="286" t="n"/>
      <c r="AT129" s="286" t="n"/>
      <c r="AU129" s="286" t="n"/>
      <c r="AV129" s="286" t="n"/>
      <c r="AW129" s="286" t="n"/>
      <c r="AX129" s="286" t="n"/>
      <c r="AY129" s="286" t="n"/>
    </row>
    <row r="130" customFormat="1" s="38">
      <c r="AK130" s="286" t="n"/>
      <c r="AL130" s="286" t="n"/>
      <c r="AM130" s="286" t="n"/>
      <c r="AN130" s="286" t="n"/>
      <c r="AO130" s="286" t="n"/>
      <c r="AP130" s="286" t="n"/>
      <c r="AQ130" s="286" t="n"/>
      <c r="AR130" s="286" t="n"/>
      <c r="AS130" s="286" t="n"/>
      <c r="AT130" s="286" t="n"/>
      <c r="AU130" s="286" t="n"/>
      <c r="AV130" s="286" t="n"/>
      <c r="AW130" s="286" t="n"/>
      <c r="AX130" s="286" t="n"/>
      <c r="AY130" s="286" t="n"/>
    </row>
    <row r="131" customFormat="1" s="38">
      <c r="AK131" s="286" t="n"/>
      <c r="AL131" s="286" t="n"/>
      <c r="AM131" s="286" t="n"/>
      <c r="AN131" s="286" t="n"/>
      <c r="AO131" s="286" t="n"/>
      <c r="AP131" s="286" t="n"/>
      <c r="AQ131" s="286" t="n"/>
      <c r="AR131" s="286" t="n"/>
      <c r="AS131" s="286" t="n"/>
      <c r="AT131" s="286" t="n"/>
      <c r="AU131" s="286" t="n"/>
      <c r="AV131" s="286" t="n"/>
      <c r="AW131" s="286" t="n"/>
      <c r="AX131" s="286" t="n"/>
      <c r="AY131" s="286" t="n"/>
    </row>
    <row r="132" customFormat="1" s="38">
      <c r="AK132" s="286" t="n"/>
      <c r="AL132" s="286" t="n"/>
      <c r="AM132" s="286" t="n"/>
      <c r="AN132" s="286" t="n"/>
      <c r="AO132" s="286" t="n"/>
      <c r="AP132" s="286" t="n"/>
      <c r="AQ132" s="286" t="n"/>
      <c r="AR132" s="286" t="n"/>
      <c r="AS132" s="286" t="n"/>
      <c r="AT132" s="286" t="n"/>
      <c r="AU132" s="286" t="n"/>
      <c r="AV132" s="286" t="n"/>
      <c r="AW132" s="286" t="n"/>
      <c r="AX132" s="286" t="n"/>
      <c r="AY132" s="286" t="n"/>
    </row>
    <row r="133" customFormat="1" s="38">
      <c r="AK133" s="286" t="n"/>
      <c r="AL133" s="286" t="n"/>
      <c r="AM133" s="286" t="n"/>
      <c r="AN133" s="286" t="n"/>
      <c r="AO133" s="286" t="n"/>
      <c r="AP133" s="286" t="n"/>
      <c r="AQ133" s="286" t="n"/>
      <c r="AR133" s="286" t="n"/>
      <c r="AS133" s="286" t="n"/>
      <c r="AT133" s="286" t="n"/>
      <c r="AU133" s="286" t="n"/>
      <c r="AV133" s="286" t="n"/>
      <c r="AW133" s="286" t="n"/>
      <c r="AX133" s="286" t="n"/>
      <c r="AY133" s="286" t="n"/>
    </row>
    <row r="134" customFormat="1" s="38">
      <c r="AK134" s="286" t="n"/>
      <c r="AL134" s="286" t="n"/>
      <c r="AM134" s="286" t="n"/>
      <c r="AN134" s="286" t="n"/>
      <c r="AO134" s="286" t="n"/>
      <c r="AP134" s="286" t="n"/>
      <c r="AQ134" s="286" t="n"/>
      <c r="AR134" s="286" t="n"/>
      <c r="AS134" s="286" t="n"/>
      <c r="AT134" s="286" t="n"/>
      <c r="AU134" s="286" t="n"/>
      <c r="AV134" s="286" t="n"/>
      <c r="AW134" s="286" t="n"/>
      <c r="AX134" s="286" t="n"/>
      <c r="AY134" s="286" t="n"/>
    </row>
    <row r="135" customFormat="1" s="38">
      <c r="AK135" s="286" t="n"/>
      <c r="AL135" s="286" t="n"/>
      <c r="AM135" s="286" t="n"/>
      <c r="AN135" s="286" t="n"/>
      <c r="AO135" s="286" t="n"/>
      <c r="AP135" s="286" t="n"/>
      <c r="AQ135" s="286" t="n"/>
      <c r="AR135" s="286" t="n"/>
      <c r="AS135" s="286" t="n"/>
      <c r="AT135" s="286" t="n"/>
      <c r="AU135" s="286" t="n"/>
      <c r="AV135" s="286" t="n"/>
      <c r="AW135" s="286" t="n"/>
      <c r="AX135" s="286" t="n"/>
      <c r="AY135" s="286" t="n"/>
    </row>
    <row r="136" customFormat="1" s="38">
      <c r="AK136" s="286" t="n"/>
      <c r="AL136" s="286" t="n"/>
      <c r="AM136" s="286" t="n"/>
      <c r="AN136" s="286" t="n"/>
      <c r="AO136" s="286" t="n"/>
      <c r="AP136" s="286" t="n"/>
      <c r="AQ136" s="286" t="n"/>
      <c r="AR136" s="286" t="n"/>
      <c r="AS136" s="286" t="n"/>
      <c r="AT136" s="286" t="n"/>
      <c r="AU136" s="286" t="n"/>
      <c r="AV136" s="286" t="n"/>
      <c r="AW136" s="286" t="n"/>
      <c r="AX136" s="286" t="n"/>
      <c r="AY136" s="286" t="n"/>
    </row>
    <row r="137" customFormat="1" s="38">
      <c r="AK137" s="286" t="n"/>
      <c r="AL137" s="286" t="n"/>
      <c r="AM137" s="286" t="n"/>
      <c r="AN137" s="286" t="n"/>
      <c r="AO137" s="286" t="n"/>
      <c r="AP137" s="286" t="n"/>
      <c r="AQ137" s="286" t="n"/>
      <c r="AR137" s="286" t="n"/>
      <c r="AS137" s="286" t="n"/>
      <c r="AT137" s="286" t="n"/>
      <c r="AU137" s="286" t="n"/>
      <c r="AV137" s="286" t="n"/>
      <c r="AW137" s="286" t="n"/>
      <c r="AX137" s="286" t="n"/>
      <c r="AY137" s="286" t="n"/>
    </row>
    <row r="138" customFormat="1" s="38">
      <c r="AK138" s="286" t="n"/>
      <c r="AL138" s="286" t="n"/>
      <c r="AM138" s="286" t="n"/>
      <c r="AN138" s="286" t="n"/>
      <c r="AO138" s="286" t="n"/>
      <c r="AP138" s="286" t="n"/>
      <c r="AQ138" s="286" t="n"/>
      <c r="AR138" s="286" t="n"/>
      <c r="AS138" s="286" t="n"/>
      <c r="AT138" s="286" t="n"/>
      <c r="AU138" s="286" t="n"/>
      <c r="AV138" s="286" t="n"/>
      <c r="AW138" s="286" t="n"/>
      <c r="AX138" s="286" t="n"/>
      <c r="AY138" s="286" t="n"/>
    </row>
    <row r="139" customFormat="1" s="38">
      <c r="AK139" s="286" t="n"/>
      <c r="AL139" s="286" t="n"/>
      <c r="AM139" s="286" t="n"/>
      <c r="AN139" s="286" t="n"/>
      <c r="AO139" s="286" t="n"/>
      <c r="AP139" s="286" t="n"/>
      <c r="AQ139" s="286" t="n"/>
      <c r="AR139" s="286" t="n"/>
      <c r="AS139" s="286" t="n"/>
      <c r="AT139" s="286" t="n"/>
      <c r="AU139" s="286" t="n"/>
      <c r="AV139" s="286" t="n"/>
      <c r="AW139" s="286" t="n"/>
      <c r="AX139" s="286" t="n"/>
      <c r="AY139" s="286" t="n"/>
    </row>
    <row r="140" customFormat="1" s="38">
      <c r="AK140" s="286" t="n"/>
      <c r="AL140" s="286" t="n"/>
      <c r="AM140" s="286" t="n"/>
      <c r="AN140" s="286" t="n"/>
      <c r="AO140" s="286" t="n"/>
      <c r="AP140" s="286" t="n"/>
      <c r="AQ140" s="286" t="n"/>
      <c r="AR140" s="286" t="n"/>
      <c r="AS140" s="286" t="n"/>
      <c r="AT140" s="286" t="n"/>
      <c r="AU140" s="286" t="n"/>
      <c r="AV140" s="286" t="n"/>
      <c r="AW140" s="286" t="n"/>
      <c r="AX140" s="286" t="n"/>
      <c r="AY140" s="286" t="n"/>
    </row>
    <row r="141" customFormat="1" s="38">
      <c r="AK141" s="286" t="n"/>
      <c r="AL141" s="286" t="n"/>
      <c r="AM141" s="286" t="n"/>
      <c r="AN141" s="286" t="n"/>
      <c r="AO141" s="286" t="n"/>
      <c r="AP141" s="286" t="n"/>
      <c r="AQ141" s="286" t="n"/>
      <c r="AR141" s="286" t="n"/>
      <c r="AS141" s="286" t="n"/>
      <c r="AT141" s="286" t="n"/>
      <c r="AU141" s="286" t="n"/>
      <c r="AV141" s="286" t="n"/>
      <c r="AW141" s="286" t="n"/>
      <c r="AX141" s="286" t="n"/>
      <c r="AY141" s="286" t="n"/>
    </row>
    <row r="142" customFormat="1" s="38">
      <c r="AK142" s="286" t="n"/>
      <c r="AL142" s="286" t="n"/>
      <c r="AM142" s="286" t="n"/>
      <c r="AN142" s="286" t="n"/>
      <c r="AO142" s="286" t="n"/>
      <c r="AP142" s="286" t="n"/>
      <c r="AQ142" s="286" t="n"/>
      <c r="AR142" s="286" t="n"/>
      <c r="AS142" s="286" t="n"/>
      <c r="AT142" s="286" t="n"/>
      <c r="AU142" s="286" t="n"/>
      <c r="AV142" s="286" t="n"/>
      <c r="AW142" s="286" t="n"/>
      <c r="AX142" s="286" t="n"/>
      <c r="AY142" s="286" t="n"/>
    </row>
    <row r="143" customFormat="1" s="38">
      <c r="AK143" s="286" t="n"/>
      <c r="AL143" s="286" t="n"/>
      <c r="AM143" s="286" t="n"/>
      <c r="AN143" s="286" t="n"/>
      <c r="AO143" s="286" t="n"/>
      <c r="AP143" s="286" t="n"/>
      <c r="AQ143" s="286" t="n"/>
      <c r="AR143" s="286" t="n"/>
      <c r="AS143" s="286" t="n"/>
      <c r="AT143" s="286" t="n"/>
      <c r="AU143" s="286" t="n"/>
      <c r="AV143" s="286" t="n"/>
      <c r="AW143" s="286" t="n"/>
      <c r="AX143" s="286" t="n"/>
      <c r="AY143" s="286" t="n"/>
    </row>
    <row r="144" customFormat="1" s="38">
      <c r="AK144" s="286" t="n"/>
      <c r="AL144" s="286" t="n"/>
      <c r="AM144" s="286" t="n"/>
      <c r="AN144" s="286" t="n"/>
      <c r="AO144" s="286" t="n"/>
      <c r="AP144" s="286" t="n"/>
      <c r="AQ144" s="286" t="n"/>
      <c r="AR144" s="286" t="n"/>
      <c r="AS144" s="286" t="n"/>
      <c r="AT144" s="286" t="n"/>
      <c r="AU144" s="286" t="n"/>
      <c r="AV144" s="286" t="n"/>
      <c r="AW144" s="286" t="n"/>
      <c r="AX144" s="286" t="n"/>
      <c r="AY144" s="286" t="n"/>
    </row>
    <row r="145" customFormat="1" s="38">
      <c r="AK145" s="286" t="n"/>
      <c r="AL145" s="286" t="n"/>
      <c r="AM145" s="286" t="n"/>
      <c r="AN145" s="286" t="n"/>
      <c r="AO145" s="286" t="n"/>
      <c r="AP145" s="286" t="n"/>
      <c r="AQ145" s="286" t="n"/>
      <c r="AR145" s="286" t="n"/>
      <c r="AS145" s="286" t="n"/>
      <c r="AT145" s="286" t="n"/>
      <c r="AU145" s="286" t="n"/>
      <c r="AV145" s="286" t="n"/>
      <c r="AW145" s="286" t="n"/>
      <c r="AX145" s="286" t="n"/>
      <c r="AY145" s="286" t="n"/>
    </row>
    <row r="146" customFormat="1" s="38">
      <c r="AK146" s="286" t="n"/>
      <c r="AL146" s="286" t="n"/>
      <c r="AM146" s="286" t="n"/>
      <c r="AN146" s="286" t="n"/>
      <c r="AO146" s="286" t="n"/>
      <c r="AP146" s="286" t="n"/>
      <c r="AQ146" s="286" t="n"/>
      <c r="AR146" s="286" t="n"/>
      <c r="AS146" s="286" t="n"/>
      <c r="AT146" s="286" t="n"/>
      <c r="AU146" s="286" t="n"/>
      <c r="AV146" s="286" t="n"/>
      <c r="AW146" s="286" t="n"/>
      <c r="AX146" s="286" t="n"/>
      <c r="AY146" s="286" t="n"/>
    </row>
    <row r="147" customFormat="1" s="38">
      <c r="AK147" s="286" t="n"/>
      <c r="AL147" s="286" t="n"/>
      <c r="AM147" s="286" t="n"/>
      <c r="AN147" s="286" t="n"/>
      <c r="AO147" s="286" t="n"/>
      <c r="AP147" s="286" t="n"/>
      <c r="AQ147" s="286" t="n"/>
      <c r="AR147" s="286" t="n"/>
      <c r="AS147" s="286" t="n"/>
      <c r="AT147" s="286" t="n"/>
      <c r="AU147" s="286" t="n"/>
      <c r="AV147" s="286" t="n"/>
      <c r="AW147" s="286" t="n"/>
      <c r="AX147" s="286" t="n"/>
      <c r="AY147" s="286" t="n"/>
    </row>
    <row r="148" customFormat="1" s="38">
      <c r="AK148" s="286" t="n"/>
      <c r="AL148" s="286" t="n"/>
      <c r="AM148" s="286" t="n"/>
      <c r="AN148" s="286" t="n"/>
      <c r="AO148" s="286" t="n"/>
      <c r="AP148" s="286" t="n"/>
      <c r="AQ148" s="286" t="n"/>
      <c r="AR148" s="286" t="n"/>
      <c r="AS148" s="286" t="n"/>
      <c r="AT148" s="286" t="n"/>
      <c r="AU148" s="286" t="n"/>
      <c r="AV148" s="286" t="n"/>
      <c r="AW148" s="286" t="n"/>
      <c r="AX148" s="286" t="n"/>
      <c r="AY148" s="286" t="n"/>
    </row>
    <row r="149" customFormat="1" s="38">
      <c r="AK149" s="286" t="n"/>
      <c r="AL149" s="286" t="n"/>
      <c r="AM149" s="286" t="n"/>
      <c r="AN149" s="286" t="n"/>
      <c r="AO149" s="286" t="n"/>
      <c r="AP149" s="286" t="n"/>
      <c r="AQ149" s="286" t="n"/>
      <c r="AR149" s="286" t="n"/>
      <c r="AS149" s="286" t="n"/>
      <c r="AT149" s="286" t="n"/>
      <c r="AU149" s="286" t="n"/>
      <c r="AV149" s="286" t="n"/>
      <c r="AW149" s="286" t="n"/>
      <c r="AX149" s="286" t="n"/>
      <c r="AY149" s="286" t="n"/>
    </row>
    <row r="150" customFormat="1" s="38">
      <c r="AK150" s="286" t="n"/>
      <c r="AL150" s="286" t="n"/>
      <c r="AM150" s="286" t="n"/>
      <c r="AN150" s="286" t="n"/>
      <c r="AO150" s="286" t="n"/>
      <c r="AP150" s="286" t="n"/>
      <c r="AQ150" s="286" t="n"/>
      <c r="AR150" s="286" t="n"/>
      <c r="AS150" s="286" t="n"/>
      <c r="AT150" s="286" t="n"/>
      <c r="AU150" s="286" t="n"/>
      <c r="AV150" s="286" t="n"/>
      <c r="AW150" s="286" t="n"/>
      <c r="AX150" s="286" t="n"/>
      <c r="AY150" s="286" t="n"/>
    </row>
    <row r="151" customFormat="1" s="38">
      <c r="AK151" s="286" t="n"/>
      <c r="AL151" s="286" t="n"/>
      <c r="AM151" s="286" t="n"/>
      <c r="AN151" s="286" t="n"/>
      <c r="AO151" s="286" t="n"/>
      <c r="AP151" s="286" t="n"/>
      <c r="AQ151" s="286" t="n"/>
      <c r="AR151" s="286" t="n"/>
      <c r="AS151" s="286" t="n"/>
      <c r="AT151" s="286" t="n"/>
      <c r="AU151" s="286" t="n"/>
      <c r="AV151" s="286" t="n"/>
      <c r="AW151" s="286" t="n"/>
      <c r="AX151" s="286" t="n"/>
      <c r="AY151" s="286" t="n"/>
    </row>
    <row r="152" customFormat="1" s="38">
      <c r="AK152" s="286" t="n"/>
      <c r="AL152" s="286" t="n"/>
      <c r="AM152" s="286" t="n"/>
      <c r="AN152" s="286" t="n"/>
      <c r="AO152" s="286" t="n"/>
      <c r="AP152" s="286" t="n"/>
      <c r="AQ152" s="286" t="n"/>
      <c r="AR152" s="286" t="n"/>
      <c r="AS152" s="286" t="n"/>
      <c r="AT152" s="286" t="n"/>
      <c r="AU152" s="286" t="n"/>
      <c r="AV152" s="286" t="n"/>
      <c r="AW152" s="286" t="n"/>
      <c r="AX152" s="286" t="n"/>
      <c r="AY152" s="286" t="n"/>
    </row>
    <row r="153" customFormat="1" s="38">
      <c r="AK153" s="286" t="n"/>
      <c r="AL153" s="286" t="n"/>
      <c r="AM153" s="286" t="n"/>
      <c r="AN153" s="286" t="n"/>
      <c r="AO153" s="286" t="n"/>
      <c r="AP153" s="286" t="n"/>
      <c r="AQ153" s="286" t="n"/>
      <c r="AR153" s="286" t="n"/>
      <c r="AS153" s="286" t="n"/>
      <c r="AT153" s="286" t="n"/>
      <c r="AU153" s="286" t="n"/>
      <c r="AV153" s="286" t="n"/>
      <c r="AW153" s="286" t="n"/>
      <c r="AX153" s="286" t="n"/>
      <c r="AY153" s="286" t="n"/>
    </row>
    <row r="154" customFormat="1" s="38">
      <c r="AK154" s="286" t="n"/>
      <c r="AL154" s="286" t="n"/>
      <c r="AM154" s="286" t="n"/>
      <c r="AN154" s="286" t="n"/>
      <c r="AO154" s="286" t="n"/>
      <c r="AP154" s="286" t="n"/>
      <c r="AQ154" s="286" t="n"/>
      <c r="AR154" s="286" t="n"/>
      <c r="AS154" s="286" t="n"/>
      <c r="AT154" s="286" t="n"/>
      <c r="AU154" s="286" t="n"/>
      <c r="AV154" s="286" t="n"/>
      <c r="AW154" s="286" t="n"/>
      <c r="AX154" s="286" t="n"/>
      <c r="AY154" s="286" t="n"/>
    </row>
    <row r="155" customFormat="1" s="38">
      <c r="AK155" s="286" t="n"/>
      <c r="AL155" s="286" t="n"/>
      <c r="AM155" s="286" t="n"/>
      <c r="AN155" s="286" t="n"/>
      <c r="AO155" s="286" t="n"/>
      <c r="AP155" s="286" t="n"/>
      <c r="AQ155" s="286" t="n"/>
      <c r="AR155" s="286" t="n"/>
      <c r="AS155" s="286" t="n"/>
      <c r="AT155" s="286" t="n"/>
      <c r="AU155" s="286" t="n"/>
      <c r="AV155" s="286" t="n"/>
      <c r="AW155" s="286" t="n"/>
      <c r="AX155" s="286" t="n"/>
      <c r="AY155" s="286" t="n"/>
    </row>
    <row r="156" customFormat="1" s="38">
      <c r="AK156" s="286" t="n"/>
      <c r="AL156" s="286" t="n"/>
      <c r="AM156" s="286" t="n"/>
      <c r="AN156" s="286" t="n"/>
      <c r="AO156" s="286" t="n"/>
      <c r="AP156" s="286" t="n"/>
      <c r="AQ156" s="286" t="n"/>
      <c r="AR156" s="286" t="n"/>
      <c r="AS156" s="286" t="n"/>
      <c r="AT156" s="286" t="n"/>
      <c r="AU156" s="286" t="n"/>
      <c r="AV156" s="286" t="n"/>
      <c r="AW156" s="286" t="n"/>
      <c r="AX156" s="286" t="n"/>
      <c r="AY156" s="286" t="n"/>
    </row>
    <row r="157" customFormat="1" s="38">
      <c r="AK157" s="286" t="n"/>
      <c r="AL157" s="286" t="n"/>
      <c r="AM157" s="286" t="n"/>
      <c r="AN157" s="286" t="n"/>
      <c r="AO157" s="286" t="n"/>
      <c r="AP157" s="286" t="n"/>
      <c r="AQ157" s="286" t="n"/>
      <c r="AR157" s="286" t="n"/>
      <c r="AS157" s="286" t="n"/>
      <c r="AT157" s="286" t="n"/>
      <c r="AU157" s="286" t="n"/>
      <c r="AV157" s="286" t="n"/>
      <c r="AW157" s="286" t="n"/>
      <c r="AX157" s="286" t="n"/>
      <c r="AY157" s="286" t="n"/>
    </row>
    <row r="158" customFormat="1" s="38">
      <c r="AK158" s="286" t="n"/>
      <c r="AL158" s="286" t="n"/>
      <c r="AM158" s="286" t="n"/>
      <c r="AN158" s="286" t="n"/>
      <c r="AO158" s="286" t="n"/>
      <c r="AP158" s="286" t="n"/>
      <c r="AQ158" s="286" t="n"/>
      <c r="AR158" s="286" t="n"/>
      <c r="AS158" s="286" t="n"/>
      <c r="AT158" s="286" t="n"/>
      <c r="AU158" s="286" t="n"/>
      <c r="AV158" s="286" t="n"/>
      <c r="AW158" s="286" t="n"/>
      <c r="AX158" s="286" t="n"/>
      <c r="AY158" s="286" t="n"/>
    </row>
    <row r="159" customFormat="1" s="38">
      <c r="AK159" s="286" t="n"/>
      <c r="AL159" s="286" t="n"/>
      <c r="AM159" s="286" t="n"/>
      <c r="AN159" s="286" t="n"/>
      <c r="AO159" s="286" t="n"/>
      <c r="AP159" s="286" t="n"/>
      <c r="AQ159" s="286" t="n"/>
      <c r="AR159" s="286" t="n"/>
      <c r="AS159" s="286" t="n"/>
      <c r="AT159" s="286" t="n"/>
      <c r="AU159" s="286" t="n"/>
      <c r="AV159" s="286" t="n"/>
      <c r="AW159" s="286" t="n"/>
      <c r="AX159" s="286" t="n"/>
      <c r="AY159" s="286" t="n"/>
    </row>
    <row r="160" customFormat="1" s="38">
      <c r="AK160" s="286" t="n"/>
      <c r="AL160" s="286" t="n"/>
      <c r="AM160" s="286" t="n"/>
      <c r="AN160" s="286" t="n"/>
      <c r="AO160" s="286" t="n"/>
      <c r="AP160" s="286" t="n"/>
      <c r="AQ160" s="286" t="n"/>
      <c r="AR160" s="286" t="n"/>
      <c r="AS160" s="286" t="n"/>
      <c r="AT160" s="286" t="n"/>
      <c r="AU160" s="286" t="n"/>
      <c r="AV160" s="286" t="n"/>
      <c r="AW160" s="286" t="n"/>
      <c r="AX160" s="286" t="n"/>
      <c r="AY160" s="286" t="n"/>
    </row>
    <row r="161" customFormat="1" s="38">
      <c r="AK161" s="286" t="n"/>
      <c r="AL161" s="286" t="n"/>
      <c r="AM161" s="286" t="n"/>
      <c r="AN161" s="286" t="n"/>
      <c r="AO161" s="286" t="n"/>
      <c r="AP161" s="286" t="n"/>
      <c r="AQ161" s="286" t="n"/>
      <c r="AR161" s="286" t="n"/>
      <c r="AS161" s="286" t="n"/>
      <c r="AT161" s="286" t="n"/>
      <c r="AU161" s="286" t="n"/>
      <c r="AV161" s="286" t="n"/>
      <c r="AW161" s="286" t="n"/>
      <c r="AX161" s="286" t="n"/>
      <c r="AY161" s="286" t="n"/>
    </row>
    <row r="162" customFormat="1" s="38">
      <c r="AK162" s="286" t="n"/>
      <c r="AL162" s="286" t="n"/>
      <c r="AM162" s="286" t="n"/>
      <c r="AN162" s="286" t="n"/>
      <c r="AO162" s="286" t="n"/>
      <c r="AP162" s="286" t="n"/>
      <c r="AQ162" s="286" t="n"/>
      <c r="AR162" s="286" t="n"/>
      <c r="AS162" s="286" t="n"/>
      <c r="AT162" s="286" t="n"/>
      <c r="AU162" s="286" t="n"/>
      <c r="AV162" s="286" t="n"/>
      <c r="AW162" s="286" t="n"/>
      <c r="AX162" s="286" t="n"/>
      <c r="AY162" s="286" t="n"/>
    </row>
    <row r="163" customFormat="1" s="38">
      <c r="AK163" s="286" t="n"/>
      <c r="AL163" s="286" t="n"/>
      <c r="AM163" s="286" t="n"/>
      <c r="AN163" s="286" t="n"/>
      <c r="AO163" s="286" t="n"/>
      <c r="AP163" s="286" t="n"/>
      <c r="AQ163" s="286" t="n"/>
      <c r="AR163" s="286" t="n"/>
      <c r="AS163" s="286" t="n"/>
      <c r="AT163" s="286" t="n"/>
      <c r="AU163" s="286" t="n"/>
      <c r="AV163" s="286" t="n"/>
      <c r="AW163" s="286" t="n"/>
      <c r="AX163" s="286" t="n"/>
      <c r="AY163" s="286" t="n"/>
    </row>
    <row r="164" customFormat="1" s="38">
      <c r="AK164" s="286" t="n"/>
      <c r="AL164" s="286" t="n"/>
      <c r="AM164" s="286" t="n"/>
      <c r="AN164" s="286" t="n"/>
      <c r="AO164" s="286" t="n"/>
      <c r="AP164" s="286" t="n"/>
      <c r="AQ164" s="286" t="n"/>
      <c r="AR164" s="286" t="n"/>
      <c r="AS164" s="286" t="n"/>
      <c r="AT164" s="286" t="n"/>
      <c r="AU164" s="286" t="n"/>
      <c r="AV164" s="286" t="n"/>
      <c r="AW164" s="286" t="n"/>
      <c r="AX164" s="286" t="n"/>
      <c r="AY164" s="286" t="n"/>
    </row>
    <row r="165" customFormat="1" s="38">
      <c r="AK165" s="286" t="n"/>
      <c r="AL165" s="286" t="n"/>
      <c r="AM165" s="286" t="n"/>
      <c r="AN165" s="286" t="n"/>
      <c r="AO165" s="286" t="n"/>
      <c r="AP165" s="286" t="n"/>
      <c r="AQ165" s="286" t="n"/>
      <c r="AR165" s="286" t="n"/>
      <c r="AS165" s="286" t="n"/>
      <c r="AT165" s="286" t="n"/>
      <c r="AU165" s="286" t="n"/>
      <c r="AV165" s="286" t="n"/>
      <c r="AW165" s="286" t="n"/>
      <c r="AX165" s="286" t="n"/>
      <c r="AY165" s="286" t="n"/>
    </row>
    <row r="166" customFormat="1" s="38">
      <c r="AK166" s="286" t="n"/>
      <c r="AL166" s="286" t="n"/>
      <c r="AM166" s="286" t="n"/>
      <c r="AN166" s="286" t="n"/>
      <c r="AO166" s="286" t="n"/>
      <c r="AP166" s="286" t="n"/>
      <c r="AQ166" s="286" t="n"/>
      <c r="AR166" s="286" t="n"/>
      <c r="AS166" s="286" t="n"/>
      <c r="AT166" s="286" t="n"/>
      <c r="AU166" s="286" t="n"/>
      <c r="AV166" s="286" t="n"/>
      <c r="AW166" s="286" t="n"/>
      <c r="AX166" s="286" t="n"/>
      <c r="AY166" s="286" t="n"/>
    </row>
    <row r="167" customFormat="1" s="38">
      <c r="AK167" s="286" t="n"/>
      <c r="AL167" s="286" t="n"/>
      <c r="AM167" s="286" t="n"/>
      <c r="AN167" s="286" t="n"/>
      <c r="AO167" s="286" t="n"/>
      <c r="AP167" s="286" t="n"/>
      <c r="AQ167" s="286" t="n"/>
      <c r="AR167" s="286" t="n"/>
      <c r="AS167" s="286" t="n"/>
      <c r="AT167" s="286" t="n"/>
      <c r="AU167" s="286" t="n"/>
      <c r="AV167" s="286" t="n"/>
      <c r="AW167" s="286" t="n"/>
      <c r="AX167" s="286" t="n"/>
      <c r="AY167" s="286" t="n"/>
    </row>
    <row r="168" customFormat="1" s="38">
      <c r="AK168" s="286" t="n"/>
      <c r="AL168" s="286" t="n"/>
      <c r="AM168" s="286" t="n"/>
      <c r="AN168" s="286" t="n"/>
      <c r="AO168" s="286" t="n"/>
      <c r="AP168" s="286" t="n"/>
      <c r="AQ168" s="286" t="n"/>
      <c r="AR168" s="286" t="n"/>
      <c r="AS168" s="286" t="n"/>
      <c r="AT168" s="286" t="n"/>
      <c r="AU168" s="286" t="n"/>
      <c r="AV168" s="286" t="n"/>
      <c r="AW168" s="286" t="n"/>
      <c r="AX168" s="286" t="n"/>
      <c r="AY168" s="286" t="n"/>
    </row>
    <row r="169" customFormat="1" s="38">
      <c r="AK169" s="286" t="n"/>
      <c r="AL169" s="286" t="n"/>
      <c r="AM169" s="286" t="n"/>
      <c r="AN169" s="286" t="n"/>
      <c r="AO169" s="286" t="n"/>
      <c r="AP169" s="286" t="n"/>
      <c r="AQ169" s="286" t="n"/>
      <c r="AR169" s="286" t="n"/>
      <c r="AS169" s="286" t="n"/>
      <c r="AT169" s="286" t="n"/>
      <c r="AU169" s="286" t="n"/>
      <c r="AV169" s="286" t="n"/>
      <c r="AW169" s="286" t="n"/>
      <c r="AX169" s="286" t="n"/>
      <c r="AY169" s="286" t="n"/>
    </row>
    <row r="170" customFormat="1" s="38">
      <c r="AK170" s="286" t="n"/>
      <c r="AL170" s="286" t="n"/>
      <c r="AM170" s="286" t="n"/>
      <c r="AN170" s="286" t="n"/>
      <c r="AO170" s="286" t="n"/>
      <c r="AP170" s="286" t="n"/>
      <c r="AQ170" s="286" t="n"/>
      <c r="AR170" s="286" t="n"/>
      <c r="AS170" s="286" t="n"/>
      <c r="AT170" s="286" t="n"/>
      <c r="AU170" s="286" t="n"/>
      <c r="AV170" s="286" t="n"/>
      <c r="AW170" s="286" t="n"/>
      <c r="AX170" s="286" t="n"/>
      <c r="AY170" s="286" t="n"/>
    </row>
    <row r="171" customFormat="1" s="38">
      <c r="AK171" s="286" t="n"/>
      <c r="AL171" s="286" t="n"/>
      <c r="AM171" s="286" t="n"/>
      <c r="AN171" s="286" t="n"/>
      <c r="AO171" s="286" t="n"/>
      <c r="AP171" s="286" t="n"/>
      <c r="AQ171" s="286" t="n"/>
      <c r="AR171" s="286" t="n"/>
      <c r="AS171" s="286" t="n"/>
      <c r="AT171" s="286" t="n"/>
      <c r="AU171" s="286" t="n"/>
      <c r="AV171" s="286" t="n"/>
      <c r="AW171" s="286" t="n"/>
      <c r="AX171" s="286" t="n"/>
      <c r="AY171" s="286" t="n"/>
    </row>
    <row r="172" customFormat="1" s="38">
      <c r="AK172" s="286" t="n"/>
      <c r="AL172" s="286" t="n"/>
      <c r="AM172" s="286" t="n"/>
      <c r="AN172" s="286" t="n"/>
      <c r="AO172" s="286" t="n"/>
      <c r="AP172" s="286" t="n"/>
      <c r="AQ172" s="286" t="n"/>
      <c r="AR172" s="286" t="n"/>
      <c r="AS172" s="286" t="n"/>
      <c r="AT172" s="286" t="n"/>
      <c r="AU172" s="286" t="n"/>
      <c r="AV172" s="286" t="n"/>
      <c r="AW172" s="286" t="n"/>
      <c r="AX172" s="286" t="n"/>
      <c r="AY172" s="286" t="n"/>
    </row>
    <row r="173" customFormat="1" s="38">
      <c r="AK173" s="286" t="n"/>
      <c r="AL173" s="286" t="n"/>
      <c r="AM173" s="286" t="n"/>
      <c r="AN173" s="286" t="n"/>
      <c r="AO173" s="286" t="n"/>
      <c r="AP173" s="286" t="n"/>
      <c r="AQ173" s="286" t="n"/>
      <c r="AR173" s="286" t="n"/>
      <c r="AS173" s="286" t="n"/>
      <c r="AT173" s="286" t="n"/>
      <c r="AU173" s="286" t="n"/>
      <c r="AV173" s="286" t="n"/>
      <c r="AW173" s="286" t="n"/>
      <c r="AX173" s="286" t="n"/>
      <c r="AY173" s="286" t="n"/>
    </row>
    <row r="174" customFormat="1" s="38">
      <c r="AK174" s="286" t="n"/>
      <c r="AL174" s="286" t="n"/>
      <c r="AM174" s="286" t="n"/>
      <c r="AN174" s="286" t="n"/>
      <c r="AO174" s="286" t="n"/>
      <c r="AP174" s="286" t="n"/>
      <c r="AQ174" s="286" t="n"/>
      <c r="AR174" s="286" t="n"/>
      <c r="AS174" s="286" t="n"/>
      <c r="AT174" s="286" t="n"/>
      <c r="AU174" s="286" t="n"/>
      <c r="AV174" s="286" t="n"/>
      <c r="AW174" s="286" t="n"/>
      <c r="AX174" s="286" t="n"/>
      <c r="AY174" s="286" t="n"/>
    </row>
    <row r="175" customFormat="1" s="38">
      <c r="AK175" s="286" t="n"/>
      <c r="AL175" s="286" t="n"/>
      <c r="AM175" s="286" t="n"/>
      <c r="AN175" s="286" t="n"/>
      <c r="AO175" s="286" t="n"/>
      <c r="AP175" s="286" t="n"/>
      <c r="AQ175" s="286" t="n"/>
      <c r="AR175" s="286" t="n"/>
      <c r="AS175" s="286" t="n"/>
      <c r="AT175" s="286" t="n"/>
      <c r="AU175" s="286" t="n"/>
      <c r="AV175" s="286" t="n"/>
      <c r="AW175" s="286" t="n"/>
      <c r="AX175" s="286" t="n"/>
      <c r="AY175" s="286" t="n"/>
    </row>
    <row r="176" customFormat="1" s="38">
      <c r="AK176" s="286" t="n"/>
      <c r="AL176" s="286" t="n"/>
      <c r="AM176" s="286" t="n"/>
      <c r="AN176" s="286" t="n"/>
      <c r="AO176" s="286" t="n"/>
      <c r="AP176" s="286" t="n"/>
      <c r="AQ176" s="286" t="n"/>
      <c r="AR176" s="286" t="n"/>
      <c r="AS176" s="286" t="n"/>
      <c r="AT176" s="286" t="n"/>
      <c r="AU176" s="286" t="n"/>
      <c r="AV176" s="286" t="n"/>
      <c r="AW176" s="286" t="n"/>
      <c r="AX176" s="286" t="n"/>
      <c r="AY176" s="286" t="n"/>
    </row>
    <row r="177" customFormat="1" s="38">
      <c r="AK177" s="286" t="n"/>
      <c r="AL177" s="286" t="n"/>
      <c r="AM177" s="286" t="n"/>
      <c r="AN177" s="286" t="n"/>
      <c r="AO177" s="286" t="n"/>
      <c r="AP177" s="286" t="n"/>
      <c r="AQ177" s="286" t="n"/>
      <c r="AR177" s="286" t="n"/>
      <c r="AS177" s="286" t="n"/>
      <c r="AT177" s="286" t="n"/>
      <c r="AU177" s="286" t="n"/>
      <c r="AV177" s="286" t="n"/>
      <c r="AW177" s="286" t="n"/>
      <c r="AX177" s="286" t="n"/>
      <c r="AY177" s="286" t="n"/>
    </row>
    <row r="178" customFormat="1" s="38">
      <c r="AK178" s="286" t="n"/>
      <c r="AL178" s="286" t="n"/>
      <c r="AM178" s="286" t="n"/>
      <c r="AN178" s="286" t="n"/>
      <c r="AO178" s="286" t="n"/>
      <c r="AP178" s="286" t="n"/>
      <c r="AQ178" s="286" t="n"/>
      <c r="AR178" s="286" t="n"/>
      <c r="AS178" s="286" t="n"/>
      <c r="AT178" s="286" t="n"/>
      <c r="AU178" s="286" t="n"/>
      <c r="AV178" s="286" t="n"/>
      <c r="AW178" s="286" t="n"/>
      <c r="AX178" s="286" t="n"/>
      <c r="AY178" s="286" t="n"/>
    </row>
    <row r="179" customFormat="1" s="38">
      <c r="AK179" s="286" t="n"/>
      <c r="AL179" s="286" t="n"/>
      <c r="AM179" s="286" t="n"/>
      <c r="AN179" s="286" t="n"/>
      <c r="AO179" s="286" t="n"/>
      <c r="AP179" s="286" t="n"/>
      <c r="AQ179" s="286" t="n"/>
      <c r="AR179" s="286" t="n"/>
      <c r="AS179" s="286" t="n"/>
      <c r="AT179" s="286" t="n"/>
      <c r="AU179" s="286" t="n"/>
      <c r="AV179" s="286" t="n"/>
      <c r="AW179" s="286" t="n"/>
      <c r="AX179" s="286" t="n"/>
      <c r="AY179" s="286" t="n"/>
    </row>
    <row r="180" customFormat="1" s="38">
      <c r="AK180" s="286" t="n"/>
      <c r="AL180" s="286" t="n"/>
      <c r="AM180" s="286" t="n"/>
      <c r="AN180" s="286" t="n"/>
      <c r="AO180" s="286" t="n"/>
      <c r="AP180" s="286" t="n"/>
      <c r="AQ180" s="286" t="n"/>
      <c r="AR180" s="286" t="n"/>
      <c r="AS180" s="286" t="n"/>
      <c r="AT180" s="286" t="n"/>
      <c r="AU180" s="286" t="n"/>
      <c r="AV180" s="286" t="n"/>
      <c r="AW180" s="286" t="n"/>
      <c r="AX180" s="286" t="n"/>
      <c r="AY180" s="286" t="n"/>
    </row>
    <row r="181" customFormat="1" s="38">
      <c r="AK181" s="286" t="n"/>
      <c r="AL181" s="286" t="n"/>
      <c r="AM181" s="286" t="n"/>
      <c r="AN181" s="286" t="n"/>
      <c r="AO181" s="286" t="n"/>
      <c r="AP181" s="286" t="n"/>
      <c r="AQ181" s="286" t="n"/>
      <c r="AR181" s="286" t="n"/>
      <c r="AS181" s="286" t="n"/>
      <c r="AT181" s="286" t="n"/>
      <c r="AU181" s="286" t="n"/>
      <c r="AV181" s="286" t="n"/>
      <c r="AW181" s="286" t="n"/>
      <c r="AX181" s="286" t="n"/>
      <c r="AY181" s="286" t="n"/>
    </row>
    <row r="182" customFormat="1" s="38">
      <c r="AK182" s="286" t="n"/>
      <c r="AL182" s="286" t="n"/>
      <c r="AM182" s="286" t="n"/>
      <c r="AN182" s="286" t="n"/>
      <c r="AO182" s="286" t="n"/>
      <c r="AP182" s="286" t="n"/>
      <c r="AQ182" s="286" t="n"/>
      <c r="AR182" s="286" t="n"/>
      <c r="AS182" s="286" t="n"/>
      <c r="AT182" s="286" t="n"/>
      <c r="AU182" s="286" t="n"/>
      <c r="AV182" s="286" t="n"/>
      <c r="AW182" s="286" t="n"/>
      <c r="AX182" s="286" t="n"/>
      <c r="AY182" s="286" t="n"/>
    </row>
    <row r="183" customFormat="1" s="38">
      <c r="AK183" s="286" t="n"/>
      <c r="AL183" s="286" t="n"/>
      <c r="AM183" s="286" t="n"/>
      <c r="AN183" s="286" t="n"/>
      <c r="AO183" s="286" t="n"/>
      <c r="AP183" s="286" t="n"/>
      <c r="AQ183" s="286" t="n"/>
      <c r="AR183" s="286" t="n"/>
      <c r="AS183" s="286" t="n"/>
      <c r="AT183" s="286" t="n"/>
      <c r="AU183" s="286" t="n"/>
      <c r="AV183" s="286" t="n"/>
      <c r="AW183" s="286" t="n"/>
      <c r="AX183" s="286" t="n"/>
      <c r="AY183" s="286" t="n"/>
    </row>
    <row r="184" customFormat="1" s="38">
      <c r="AK184" s="286" t="n"/>
      <c r="AL184" s="286" t="n"/>
      <c r="AM184" s="286" t="n"/>
      <c r="AN184" s="286" t="n"/>
      <c r="AO184" s="286" t="n"/>
      <c r="AP184" s="286" t="n"/>
      <c r="AQ184" s="286" t="n"/>
      <c r="AR184" s="286" t="n"/>
      <c r="AS184" s="286" t="n"/>
      <c r="AT184" s="286" t="n"/>
      <c r="AU184" s="286" t="n"/>
      <c r="AV184" s="286" t="n"/>
      <c r="AW184" s="286" t="n"/>
      <c r="AX184" s="286" t="n"/>
      <c r="AY184" s="286" t="n"/>
    </row>
    <row r="185" customFormat="1" s="38">
      <c r="AK185" s="286" t="n"/>
      <c r="AL185" s="286" t="n"/>
      <c r="AM185" s="286" t="n"/>
      <c r="AN185" s="286" t="n"/>
      <c r="AO185" s="286" t="n"/>
      <c r="AP185" s="286" t="n"/>
      <c r="AQ185" s="286" t="n"/>
      <c r="AR185" s="286" t="n"/>
      <c r="AS185" s="286" t="n"/>
      <c r="AT185" s="286" t="n"/>
      <c r="AU185" s="286" t="n"/>
      <c r="AV185" s="286" t="n"/>
      <c r="AW185" s="286" t="n"/>
      <c r="AX185" s="286" t="n"/>
      <c r="AY185" s="286" t="n"/>
    </row>
    <row r="186" customFormat="1" s="38">
      <c r="AK186" s="286" t="n"/>
      <c r="AL186" s="286" t="n"/>
      <c r="AM186" s="286" t="n"/>
      <c r="AN186" s="286" t="n"/>
      <c r="AO186" s="286" t="n"/>
      <c r="AP186" s="286" t="n"/>
      <c r="AQ186" s="286" t="n"/>
      <c r="AR186" s="286" t="n"/>
      <c r="AS186" s="286" t="n"/>
      <c r="AT186" s="286" t="n"/>
      <c r="AU186" s="286" t="n"/>
      <c r="AV186" s="286" t="n"/>
      <c r="AW186" s="286" t="n"/>
      <c r="AX186" s="286" t="n"/>
      <c r="AY186" s="286" t="n"/>
    </row>
    <row r="187" customFormat="1" s="38">
      <c r="AK187" s="286" t="n"/>
      <c r="AL187" s="286" t="n"/>
      <c r="AM187" s="286" t="n"/>
      <c r="AN187" s="286" t="n"/>
      <c r="AO187" s="286" t="n"/>
      <c r="AP187" s="286" t="n"/>
      <c r="AQ187" s="286" t="n"/>
      <c r="AR187" s="286" t="n"/>
      <c r="AS187" s="286" t="n"/>
      <c r="AT187" s="286" t="n"/>
      <c r="AU187" s="286" t="n"/>
      <c r="AV187" s="286" t="n"/>
      <c r="AW187" s="286" t="n"/>
      <c r="AX187" s="286" t="n"/>
      <c r="AY187" s="286" t="n"/>
    </row>
    <row r="188" customFormat="1" s="38">
      <c r="AK188" s="286" t="n"/>
      <c r="AL188" s="286" t="n"/>
      <c r="AM188" s="286" t="n"/>
      <c r="AN188" s="286" t="n"/>
      <c r="AO188" s="286" t="n"/>
      <c r="AP188" s="286" t="n"/>
      <c r="AQ188" s="286" t="n"/>
      <c r="AR188" s="286" t="n"/>
      <c r="AS188" s="286" t="n"/>
      <c r="AT188" s="286" t="n"/>
      <c r="AU188" s="286" t="n"/>
      <c r="AV188" s="286" t="n"/>
      <c r="AW188" s="286" t="n"/>
      <c r="AX188" s="286" t="n"/>
      <c r="AY188" s="286" t="n"/>
    </row>
    <row r="189" customFormat="1" s="38">
      <c r="AK189" s="286" t="n"/>
      <c r="AL189" s="286" t="n"/>
      <c r="AM189" s="286" t="n"/>
      <c r="AN189" s="286" t="n"/>
      <c r="AO189" s="286" t="n"/>
      <c r="AP189" s="286" t="n"/>
      <c r="AQ189" s="286" t="n"/>
      <c r="AR189" s="286" t="n"/>
      <c r="AS189" s="286" t="n"/>
      <c r="AT189" s="286" t="n"/>
      <c r="AU189" s="286" t="n"/>
      <c r="AV189" s="286" t="n"/>
      <c r="AW189" s="286" t="n"/>
      <c r="AX189" s="286" t="n"/>
      <c r="AY189" s="286" t="n"/>
    </row>
    <row r="190" customFormat="1" s="38">
      <c r="AK190" s="286" t="n"/>
      <c r="AL190" s="286" t="n"/>
      <c r="AM190" s="286" t="n"/>
      <c r="AN190" s="286" t="n"/>
      <c r="AO190" s="286" t="n"/>
      <c r="AP190" s="286" t="n"/>
      <c r="AQ190" s="286" t="n"/>
      <c r="AR190" s="286" t="n"/>
      <c r="AS190" s="286" t="n"/>
      <c r="AT190" s="286" t="n"/>
      <c r="AU190" s="286" t="n"/>
      <c r="AV190" s="286" t="n"/>
      <c r="AW190" s="286" t="n"/>
      <c r="AX190" s="286" t="n"/>
      <c r="AY190" s="286" t="n"/>
    </row>
    <row r="191" customFormat="1" s="38">
      <c r="AK191" s="286" t="n"/>
      <c r="AL191" s="286" t="n"/>
      <c r="AM191" s="286" t="n"/>
      <c r="AN191" s="286" t="n"/>
      <c r="AO191" s="286" t="n"/>
      <c r="AP191" s="286" t="n"/>
      <c r="AQ191" s="286" t="n"/>
      <c r="AR191" s="286" t="n"/>
      <c r="AS191" s="286" t="n"/>
      <c r="AT191" s="286" t="n"/>
      <c r="AU191" s="286" t="n"/>
      <c r="AV191" s="286" t="n"/>
      <c r="AW191" s="286" t="n"/>
      <c r="AX191" s="286" t="n"/>
      <c r="AY191" s="286" t="n"/>
    </row>
    <row r="192" customFormat="1" s="38">
      <c r="AK192" s="286" t="n"/>
      <c r="AL192" s="286" t="n"/>
      <c r="AM192" s="286" t="n"/>
      <c r="AN192" s="286" t="n"/>
      <c r="AO192" s="286" t="n"/>
      <c r="AP192" s="286" t="n"/>
      <c r="AQ192" s="286" t="n"/>
      <c r="AR192" s="286" t="n"/>
      <c r="AS192" s="286" t="n"/>
      <c r="AT192" s="286" t="n"/>
      <c r="AU192" s="286" t="n"/>
      <c r="AV192" s="286" t="n"/>
      <c r="AW192" s="286" t="n"/>
      <c r="AX192" s="286" t="n"/>
      <c r="AY192" s="286" t="n"/>
    </row>
    <row r="193" customFormat="1" s="38">
      <c r="AK193" s="286" t="n"/>
      <c r="AL193" s="286" t="n"/>
      <c r="AM193" s="286" t="n"/>
      <c r="AN193" s="286" t="n"/>
      <c r="AO193" s="286" t="n"/>
      <c r="AP193" s="286" t="n"/>
      <c r="AQ193" s="286" t="n"/>
      <c r="AR193" s="286" t="n"/>
      <c r="AS193" s="286" t="n"/>
      <c r="AT193" s="286" t="n"/>
      <c r="AU193" s="286" t="n"/>
      <c r="AV193" s="286" t="n"/>
      <c r="AW193" s="286" t="n"/>
      <c r="AX193" s="286" t="n"/>
      <c r="AY193" s="286" t="n"/>
    </row>
    <row r="194" customFormat="1" s="38">
      <c r="AK194" s="286" t="n"/>
      <c r="AL194" s="286" t="n"/>
      <c r="AM194" s="286" t="n"/>
      <c r="AN194" s="286" t="n"/>
      <c r="AO194" s="286" t="n"/>
      <c r="AP194" s="286" t="n"/>
      <c r="AQ194" s="286" t="n"/>
      <c r="AR194" s="286" t="n"/>
      <c r="AS194" s="286" t="n"/>
      <c r="AT194" s="286" t="n"/>
      <c r="AU194" s="286" t="n"/>
      <c r="AV194" s="286" t="n"/>
      <c r="AW194" s="286" t="n"/>
      <c r="AX194" s="286" t="n"/>
      <c r="AY194" s="286" t="n"/>
    </row>
    <row r="195" customFormat="1" s="38">
      <c r="AK195" s="286" t="n"/>
      <c r="AL195" s="286" t="n"/>
      <c r="AM195" s="286" t="n"/>
      <c r="AN195" s="286" t="n"/>
      <c r="AO195" s="286" t="n"/>
      <c r="AP195" s="286" t="n"/>
      <c r="AQ195" s="286" t="n"/>
      <c r="AR195" s="286" t="n"/>
      <c r="AS195" s="286" t="n"/>
      <c r="AT195" s="286" t="n"/>
      <c r="AU195" s="286" t="n"/>
      <c r="AV195" s="286" t="n"/>
      <c r="AW195" s="286" t="n"/>
      <c r="AX195" s="286" t="n"/>
      <c r="AY195" s="286" t="n"/>
    </row>
    <row r="196" customFormat="1" s="38">
      <c r="AK196" s="286" t="n"/>
      <c r="AL196" s="286" t="n"/>
      <c r="AM196" s="286" t="n"/>
      <c r="AN196" s="286" t="n"/>
      <c r="AO196" s="286" t="n"/>
      <c r="AP196" s="286" t="n"/>
      <c r="AQ196" s="286" t="n"/>
      <c r="AR196" s="286" t="n"/>
      <c r="AS196" s="286" t="n"/>
      <c r="AT196" s="286" t="n"/>
      <c r="AU196" s="286" t="n"/>
      <c r="AV196" s="286" t="n"/>
      <c r="AW196" s="286" t="n"/>
      <c r="AX196" s="286" t="n"/>
      <c r="AY196" s="286" t="n"/>
    </row>
    <row r="197" customFormat="1" s="38">
      <c r="AK197" s="286" t="n"/>
      <c r="AL197" s="286" t="n"/>
      <c r="AM197" s="286" t="n"/>
      <c r="AN197" s="286" t="n"/>
      <c r="AO197" s="286" t="n"/>
      <c r="AP197" s="286" t="n"/>
      <c r="AQ197" s="286" t="n"/>
      <c r="AR197" s="286" t="n"/>
      <c r="AS197" s="286" t="n"/>
      <c r="AT197" s="286" t="n"/>
      <c r="AU197" s="286" t="n"/>
      <c r="AV197" s="286" t="n"/>
      <c r="AW197" s="286" t="n"/>
      <c r="AX197" s="286" t="n"/>
      <c r="AY197" s="286" t="n"/>
    </row>
    <row r="198" customFormat="1" s="38">
      <c r="AK198" s="286" t="n"/>
      <c r="AL198" s="286" t="n"/>
      <c r="AM198" s="286" t="n"/>
      <c r="AN198" s="286" t="n"/>
      <c r="AO198" s="286" t="n"/>
      <c r="AP198" s="286" t="n"/>
      <c r="AQ198" s="286" t="n"/>
      <c r="AR198" s="286" t="n"/>
      <c r="AS198" s="286" t="n"/>
      <c r="AT198" s="286" t="n"/>
      <c r="AU198" s="286" t="n"/>
      <c r="AV198" s="286" t="n"/>
      <c r="AW198" s="286" t="n"/>
      <c r="AX198" s="286" t="n"/>
      <c r="AY198" s="286" t="n"/>
    </row>
    <row r="199" customFormat="1" s="38">
      <c r="AK199" s="286" t="n"/>
      <c r="AL199" s="286" t="n"/>
      <c r="AM199" s="286" t="n"/>
      <c r="AN199" s="286" t="n"/>
      <c r="AO199" s="286" t="n"/>
      <c r="AP199" s="286" t="n"/>
      <c r="AQ199" s="286" t="n"/>
      <c r="AR199" s="286" t="n"/>
      <c r="AS199" s="286" t="n"/>
      <c r="AT199" s="286" t="n"/>
      <c r="AU199" s="286" t="n"/>
      <c r="AV199" s="286" t="n"/>
      <c r="AW199" s="286" t="n"/>
      <c r="AX199" s="286" t="n"/>
      <c r="AY199" s="286" t="n"/>
    </row>
    <row r="200" customFormat="1" s="38">
      <c r="AK200" s="286" t="n"/>
      <c r="AL200" s="286" t="n"/>
      <c r="AM200" s="286" t="n"/>
      <c r="AN200" s="286" t="n"/>
      <c r="AO200" s="286" t="n"/>
      <c r="AP200" s="286" t="n"/>
      <c r="AQ200" s="286" t="n"/>
      <c r="AR200" s="286" t="n"/>
      <c r="AS200" s="286" t="n"/>
      <c r="AT200" s="286" t="n"/>
      <c r="AU200" s="286" t="n"/>
      <c r="AV200" s="286" t="n"/>
      <c r="AW200" s="286" t="n"/>
      <c r="AX200" s="286" t="n"/>
      <c r="AY200" s="286" t="n"/>
    </row>
    <row r="201" customFormat="1" s="38">
      <c r="AK201" s="286" t="n"/>
      <c r="AL201" s="286" t="n"/>
      <c r="AM201" s="286" t="n"/>
      <c r="AN201" s="286" t="n"/>
      <c r="AO201" s="286" t="n"/>
      <c r="AP201" s="286" t="n"/>
      <c r="AQ201" s="286" t="n"/>
      <c r="AR201" s="286" t="n"/>
      <c r="AS201" s="286" t="n"/>
      <c r="AT201" s="286" t="n"/>
      <c r="AU201" s="286" t="n"/>
      <c r="AV201" s="286" t="n"/>
      <c r="AW201" s="286" t="n"/>
      <c r="AX201" s="286" t="n"/>
      <c r="AY201" s="286" t="n"/>
    </row>
    <row r="202" customFormat="1" s="38">
      <c r="AK202" s="286" t="n"/>
      <c r="AL202" s="286" t="n"/>
      <c r="AM202" s="286" t="n"/>
      <c r="AN202" s="286" t="n"/>
      <c r="AO202" s="286" t="n"/>
      <c r="AP202" s="286" t="n"/>
      <c r="AQ202" s="286" t="n"/>
      <c r="AR202" s="286" t="n"/>
      <c r="AS202" s="286" t="n"/>
      <c r="AT202" s="286" t="n"/>
      <c r="AU202" s="286" t="n"/>
      <c r="AV202" s="286" t="n"/>
      <c r="AW202" s="286" t="n"/>
      <c r="AX202" s="286" t="n"/>
      <c r="AY202" s="286" t="n"/>
    </row>
    <row r="203" customFormat="1" s="38">
      <c r="AK203" s="286" t="n"/>
      <c r="AL203" s="286" t="n"/>
      <c r="AM203" s="286" t="n"/>
      <c r="AN203" s="286" t="n"/>
      <c r="AO203" s="286" t="n"/>
      <c r="AP203" s="286" t="n"/>
      <c r="AQ203" s="286" t="n"/>
      <c r="AR203" s="286" t="n"/>
      <c r="AS203" s="286" t="n"/>
      <c r="AT203" s="286" t="n"/>
      <c r="AU203" s="286" t="n"/>
      <c r="AV203" s="286" t="n"/>
      <c r="AW203" s="286" t="n"/>
      <c r="AX203" s="286" t="n"/>
      <c r="AY203" s="286" t="n"/>
    </row>
    <row r="204" customFormat="1" s="38">
      <c r="AK204" s="286" t="n"/>
      <c r="AL204" s="286" t="n"/>
      <c r="AM204" s="286" t="n"/>
      <c r="AN204" s="286" t="n"/>
      <c r="AO204" s="286" t="n"/>
      <c r="AP204" s="286" t="n"/>
      <c r="AQ204" s="286" t="n"/>
      <c r="AR204" s="286" t="n"/>
      <c r="AS204" s="286" t="n"/>
      <c r="AT204" s="286" t="n"/>
      <c r="AU204" s="286" t="n"/>
      <c r="AV204" s="286" t="n"/>
      <c r="AW204" s="286" t="n"/>
      <c r="AX204" s="286" t="n"/>
      <c r="AY204" s="286" t="n"/>
    </row>
    <row r="205" customFormat="1" s="38">
      <c r="AK205" s="286" t="n"/>
      <c r="AL205" s="286" t="n"/>
      <c r="AM205" s="286" t="n"/>
      <c r="AN205" s="286" t="n"/>
      <c r="AO205" s="286" t="n"/>
      <c r="AP205" s="286" t="n"/>
      <c r="AQ205" s="286" t="n"/>
      <c r="AR205" s="286" t="n"/>
      <c r="AS205" s="286" t="n"/>
      <c r="AT205" s="286" t="n"/>
      <c r="AU205" s="286" t="n"/>
      <c r="AV205" s="286" t="n"/>
      <c r="AW205" s="286" t="n"/>
      <c r="AX205" s="286" t="n"/>
      <c r="AY205" s="286" t="n"/>
    </row>
    <row r="206" customFormat="1" s="38">
      <c r="AK206" s="286" t="n"/>
      <c r="AL206" s="286" t="n"/>
      <c r="AM206" s="286" t="n"/>
      <c r="AN206" s="286" t="n"/>
      <c r="AO206" s="286" t="n"/>
      <c r="AP206" s="286" t="n"/>
      <c r="AQ206" s="286" t="n"/>
      <c r="AR206" s="286" t="n"/>
      <c r="AS206" s="286" t="n"/>
      <c r="AT206" s="286" t="n"/>
      <c r="AU206" s="286" t="n"/>
      <c r="AV206" s="286" t="n"/>
      <c r="AW206" s="286" t="n"/>
      <c r="AX206" s="286" t="n"/>
      <c r="AY206" s="286" t="n"/>
    </row>
    <row r="207" customFormat="1" s="38">
      <c r="AK207" s="286" t="n"/>
      <c r="AL207" s="286" t="n"/>
      <c r="AM207" s="286" t="n"/>
      <c r="AN207" s="286" t="n"/>
      <c r="AO207" s="286" t="n"/>
      <c r="AP207" s="286" t="n"/>
      <c r="AQ207" s="286" t="n"/>
      <c r="AR207" s="286" t="n"/>
      <c r="AS207" s="286" t="n"/>
      <c r="AT207" s="286" t="n"/>
      <c r="AU207" s="286" t="n"/>
      <c r="AV207" s="286" t="n"/>
      <c r="AW207" s="286" t="n"/>
      <c r="AX207" s="286" t="n"/>
      <c r="AY207" s="286" t="n"/>
    </row>
    <row r="208" customFormat="1" s="38">
      <c r="AK208" s="286" t="n"/>
      <c r="AL208" s="286" t="n"/>
      <c r="AM208" s="286" t="n"/>
      <c r="AN208" s="286" t="n"/>
      <c r="AO208" s="286" t="n"/>
      <c r="AP208" s="286" t="n"/>
      <c r="AQ208" s="286" t="n"/>
      <c r="AR208" s="286" t="n"/>
      <c r="AS208" s="286" t="n"/>
      <c r="AT208" s="286" t="n"/>
      <c r="AU208" s="286" t="n"/>
      <c r="AV208" s="286" t="n"/>
      <c r="AW208" s="286" t="n"/>
      <c r="AX208" s="286" t="n"/>
      <c r="AY208" s="286" t="n"/>
    </row>
    <row r="209" customFormat="1" s="38">
      <c r="AK209" s="286" t="n"/>
      <c r="AL209" s="286" t="n"/>
      <c r="AM209" s="286" t="n"/>
      <c r="AN209" s="286" t="n"/>
      <c r="AO209" s="286" t="n"/>
      <c r="AP209" s="286" t="n"/>
      <c r="AQ209" s="286" t="n"/>
      <c r="AR209" s="286" t="n"/>
      <c r="AS209" s="286" t="n"/>
      <c r="AT209" s="286" t="n"/>
      <c r="AU209" s="286" t="n"/>
      <c r="AV209" s="286" t="n"/>
      <c r="AW209" s="286" t="n"/>
      <c r="AX209" s="286" t="n"/>
      <c r="AY209" s="286" t="n"/>
    </row>
    <row r="210" customFormat="1" s="38">
      <c r="AK210" s="286" t="n"/>
      <c r="AL210" s="286" t="n"/>
      <c r="AM210" s="286" t="n"/>
      <c r="AN210" s="286" t="n"/>
      <c r="AO210" s="286" t="n"/>
      <c r="AP210" s="286" t="n"/>
      <c r="AQ210" s="286" t="n"/>
      <c r="AR210" s="286" t="n"/>
      <c r="AS210" s="286" t="n"/>
      <c r="AT210" s="286" t="n"/>
      <c r="AU210" s="286" t="n"/>
      <c r="AV210" s="286" t="n"/>
      <c r="AW210" s="286" t="n"/>
      <c r="AX210" s="286" t="n"/>
      <c r="AY210" s="286" t="n"/>
    </row>
    <row r="211" customFormat="1" s="38">
      <c r="AK211" s="286" t="n"/>
      <c r="AL211" s="286" t="n"/>
      <c r="AM211" s="286" t="n"/>
      <c r="AN211" s="286" t="n"/>
      <c r="AO211" s="286" t="n"/>
      <c r="AP211" s="286" t="n"/>
      <c r="AQ211" s="286" t="n"/>
      <c r="AR211" s="286" t="n"/>
      <c r="AS211" s="286" t="n"/>
      <c r="AT211" s="286" t="n"/>
      <c r="AU211" s="286" t="n"/>
      <c r="AV211" s="286" t="n"/>
      <c r="AW211" s="286" t="n"/>
      <c r="AX211" s="286" t="n"/>
      <c r="AY211" s="286" t="n"/>
    </row>
    <row r="212" customFormat="1" s="38">
      <c r="AK212" s="286" t="n"/>
      <c r="AL212" s="286" t="n"/>
      <c r="AM212" s="286" t="n"/>
      <c r="AN212" s="286" t="n"/>
      <c r="AO212" s="286" t="n"/>
      <c r="AP212" s="286" t="n"/>
      <c r="AQ212" s="286" t="n"/>
      <c r="AR212" s="286" t="n"/>
      <c r="AS212" s="286" t="n"/>
      <c r="AT212" s="286" t="n"/>
      <c r="AU212" s="286" t="n"/>
      <c r="AV212" s="286" t="n"/>
      <c r="AW212" s="286" t="n"/>
      <c r="AX212" s="286" t="n"/>
      <c r="AY212" s="286" t="n"/>
    </row>
    <row r="213" customFormat="1" s="38">
      <c r="AK213" s="286" t="n"/>
      <c r="AL213" s="286" t="n"/>
      <c r="AM213" s="286" t="n"/>
      <c r="AN213" s="286" t="n"/>
      <c r="AO213" s="286" t="n"/>
      <c r="AP213" s="286" t="n"/>
      <c r="AQ213" s="286" t="n"/>
      <c r="AR213" s="286" t="n"/>
      <c r="AS213" s="286" t="n"/>
      <c r="AT213" s="286" t="n"/>
      <c r="AU213" s="286" t="n"/>
      <c r="AV213" s="286" t="n"/>
      <c r="AW213" s="286" t="n"/>
      <c r="AX213" s="286" t="n"/>
      <c r="AY213" s="286" t="n"/>
    </row>
    <row r="214" customFormat="1" s="38">
      <c r="AK214" s="286" t="n"/>
      <c r="AL214" s="286" t="n"/>
      <c r="AM214" s="286" t="n"/>
      <c r="AN214" s="286" t="n"/>
      <c r="AO214" s="286" t="n"/>
      <c r="AP214" s="286" t="n"/>
      <c r="AQ214" s="286" t="n"/>
      <c r="AR214" s="286" t="n"/>
      <c r="AS214" s="286" t="n"/>
      <c r="AT214" s="286" t="n"/>
      <c r="AU214" s="286" t="n"/>
      <c r="AV214" s="286" t="n"/>
      <c r="AW214" s="286" t="n"/>
      <c r="AX214" s="286" t="n"/>
      <c r="AY214" s="286" t="n"/>
    </row>
    <row r="215" customFormat="1" s="38">
      <c r="AK215" s="286" t="n"/>
      <c r="AL215" s="286" t="n"/>
      <c r="AM215" s="286" t="n"/>
      <c r="AN215" s="286" t="n"/>
      <c r="AO215" s="286" t="n"/>
      <c r="AP215" s="286" t="n"/>
      <c r="AQ215" s="286" t="n"/>
      <c r="AR215" s="286" t="n"/>
      <c r="AS215" s="286" t="n"/>
      <c r="AT215" s="286" t="n"/>
      <c r="AU215" s="286" t="n"/>
      <c r="AV215" s="286" t="n"/>
      <c r="AW215" s="286" t="n"/>
      <c r="AX215" s="286" t="n"/>
      <c r="AY215" s="286" t="n"/>
    </row>
    <row r="216" customFormat="1" s="38">
      <c r="AK216" s="286" t="n"/>
      <c r="AL216" s="286" t="n"/>
      <c r="AM216" s="286" t="n"/>
      <c r="AN216" s="286" t="n"/>
      <c r="AO216" s="286" t="n"/>
      <c r="AP216" s="286" t="n"/>
      <c r="AQ216" s="286" t="n"/>
      <c r="AR216" s="286" t="n"/>
      <c r="AS216" s="286" t="n"/>
      <c r="AT216" s="286" t="n"/>
      <c r="AU216" s="286" t="n"/>
      <c r="AV216" s="286" t="n"/>
      <c r="AW216" s="286" t="n"/>
      <c r="AX216" s="286" t="n"/>
      <c r="AY216" s="286" t="n"/>
    </row>
    <row r="217" customFormat="1" s="38">
      <c r="AK217" s="286" t="n"/>
      <c r="AL217" s="286" t="n"/>
      <c r="AM217" s="286" t="n"/>
      <c r="AN217" s="286" t="n"/>
      <c r="AO217" s="286" t="n"/>
      <c r="AP217" s="286" t="n"/>
      <c r="AQ217" s="286" t="n"/>
      <c r="AR217" s="286" t="n"/>
      <c r="AS217" s="286" t="n"/>
      <c r="AT217" s="286" t="n"/>
      <c r="AU217" s="286" t="n"/>
      <c r="AV217" s="286" t="n"/>
      <c r="AW217" s="286" t="n"/>
      <c r="AX217" s="286" t="n"/>
      <c r="AY217" s="286" t="n"/>
    </row>
    <row r="218" customFormat="1" s="38">
      <c r="AK218" s="286" t="n"/>
      <c r="AL218" s="286" t="n"/>
      <c r="AM218" s="286" t="n"/>
      <c r="AN218" s="286" t="n"/>
      <c r="AO218" s="286" t="n"/>
      <c r="AP218" s="286" t="n"/>
      <c r="AQ218" s="286" t="n"/>
      <c r="AR218" s="286" t="n"/>
      <c r="AS218" s="286" t="n"/>
      <c r="AT218" s="286" t="n"/>
      <c r="AU218" s="286" t="n"/>
      <c r="AV218" s="286" t="n"/>
      <c r="AW218" s="286" t="n"/>
      <c r="AX218" s="286" t="n"/>
      <c r="AY218" s="286" t="n"/>
    </row>
    <row r="219" customFormat="1" s="38">
      <c r="AK219" s="286" t="n"/>
      <c r="AL219" s="286" t="n"/>
      <c r="AM219" s="286" t="n"/>
      <c r="AN219" s="286" t="n"/>
      <c r="AO219" s="286" t="n"/>
      <c r="AP219" s="286" t="n"/>
      <c r="AQ219" s="286" t="n"/>
      <c r="AR219" s="286" t="n"/>
      <c r="AS219" s="286" t="n"/>
      <c r="AT219" s="286" t="n"/>
      <c r="AU219" s="286" t="n"/>
      <c r="AV219" s="286" t="n"/>
      <c r="AW219" s="286" t="n"/>
      <c r="AX219" s="286" t="n"/>
      <c r="AY219" s="286" t="n"/>
    </row>
    <row r="220" customFormat="1" s="38">
      <c r="AK220" s="286" t="n"/>
      <c r="AL220" s="286" t="n"/>
      <c r="AM220" s="286" t="n"/>
      <c r="AN220" s="286" t="n"/>
      <c r="AO220" s="286" t="n"/>
      <c r="AP220" s="286" t="n"/>
      <c r="AQ220" s="286" t="n"/>
      <c r="AR220" s="286" t="n"/>
      <c r="AS220" s="286" t="n"/>
      <c r="AT220" s="286" t="n"/>
      <c r="AU220" s="286" t="n"/>
      <c r="AV220" s="286" t="n"/>
      <c r="AW220" s="286" t="n"/>
      <c r="AX220" s="286" t="n"/>
      <c r="AY220" s="286" t="n"/>
    </row>
    <row r="221" customFormat="1" s="38">
      <c r="AK221" s="286" t="n"/>
      <c r="AL221" s="286" t="n"/>
      <c r="AM221" s="286" t="n"/>
      <c r="AN221" s="286" t="n"/>
      <c r="AO221" s="286" t="n"/>
      <c r="AP221" s="286" t="n"/>
      <c r="AQ221" s="286" t="n"/>
      <c r="AR221" s="286" t="n"/>
      <c r="AS221" s="286" t="n"/>
      <c r="AT221" s="286" t="n"/>
      <c r="AU221" s="286" t="n"/>
      <c r="AV221" s="286" t="n"/>
      <c r="AW221" s="286" t="n"/>
      <c r="AX221" s="286" t="n"/>
      <c r="AY221" s="286" t="n"/>
    </row>
    <row r="222" customFormat="1" s="38">
      <c r="AK222" s="286" t="n"/>
      <c r="AL222" s="286" t="n"/>
      <c r="AM222" s="286" t="n"/>
      <c r="AN222" s="286" t="n"/>
      <c r="AO222" s="286" t="n"/>
      <c r="AP222" s="286" t="n"/>
      <c r="AQ222" s="286" t="n"/>
      <c r="AR222" s="286" t="n"/>
      <c r="AS222" s="286" t="n"/>
      <c r="AT222" s="286" t="n"/>
      <c r="AU222" s="286" t="n"/>
      <c r="AV222" s="286" t="n"/>
      <c r="AW222" s="286" t="n"/>
      <c r="AX222" s="286" t="n"/>
      <c r="AY222" s="286" t="n"/>
    </row>
    <row r="223" customFormat="1" s="38">
      <c r="AK223" s="286" t="n"/>
      <c r="AL223" s="286" t="n"/>
      <c r="AM223" s="286" t="n"/>
      <c r="AN223" s="286" t="n"/>
      <c r="AO223" s="286" t="n"/>
      <c r="AP223" s="286" t="n"/>
      <c r="AQ223" s="286" t="n"/>
      <c r="AR223" s="286" t="n"/>
      <c r="AS223" s="286" t="n"/>
      <c r="AT223" s="286" t="n"/>
      <c r="AU223" s="286" t="n"/>
      <c r="AV223" s="286" t="n"/>
      <c r="AW223" s="286" t="n"/>
      <c r="AX223" s="286" t="n"/>
      <c r="AY223" s="286" t="n"/>
    </row>
    <row r="224" customFormat="1" s="38">
      <c r="AK224" s="286" t="n"/>
      <c r="AL224" s="286" t="n"/>
      <c r="AM224" s="286" t="n"/>
      <c r="AN224" s="286" t="n"/>
      <c r="AO224" s="286" t="n"/>
      <c r="AP224" s="286" t="n"/>
      <c r="AQ224" s="286" t="n"/>
      <c r="AR224" s="286" t="n"/>
      <c r="AS224" s="286" t="n"/>
      <c r="AT224" s="286" t="n"/>
      <c r="AU224" s="286" t="n"/>
      <c r="AV224" s="286" t="n"/>
      <c r="AW224" s="286" t="n"/>
      <c r="AX224" s="286" t="n"/>
      <c r="AY224" s="286" t="n"/>
    </row>
    <row r="225" customFormat="1" s="38">
      <c r="AK225" s="286" t="n"/>
      <c r="AL225" s="286" t="n"/>
      <c r="AM225" s="286" t="n"/>
      <c r="AN225" s="286" t="n"/>
      <c r="AO225" s="286" t="n"/>
      <c r="AP225" s="286" t="n"/>
      <c r="AQ225" s="286" t="n"/>
      <c r="AR225" s="286" t="n"/>
      <c r="AS225" s="286" t="n"/>
      <c r="AT225" s="286" t="n"/>
      <c r="AU225" s="286" t="n"/>
      <c r="AV225" s="286" t="n"/>
      <c r="AW225" s="286" t="n"/>
      <c r="AX225" s="286" t="n"/>
      <c r="AY225" s="286" t="n"/>
    </row>
    <row r="226" customFormat="1" s="38">
      <c r="AK226" s="286" t="n"/>
      <c r="AL226" s="286" t="n"/>
      <c r="AM226" s="286" t="n"/>
      <c r="AN226" s="286" t="n"/>
      <c r="AO226" s="286" t="n"/>
      <c r="AP226" s="286" t="n"/>
      <c r="AQ226" s="286" t="n"/>
      <c r="AR226" s="286" t="n"/>
      <c r="AS226" s="286" t="n"/>
      <c r="AT226" s="286" t="n"/>
      <c r="AU226" s="286" t="n"/>
      <c r="AV226" s="286" t="n"/>
      <c r="AW226" s="286" t="n"/>
      <c r="AX226" s="286" t="n"/>
      <c r="AY226" s="286" t="n"/>
    </row>
    <row r="227" customFormat="1" s="38">
      <c r="AK227" s="286" t="n"/>
      <c r="AL227" s="286" t="n"/>
      <c r="AM227" s="286" t="n"/>
      <c r="AN227" s="286" t="n"/>
      <c r="AO227" s="286" t="n"/>
      <c r="AP227" s="286" t="n"/>
      <c r="AQ227" s="286" t="n"/>
      <c r="AR227" s="286" t="n"/>
      <c r="AS227" s="286" t="n"/>
      <c r="AT227" s="286" t="n"/>
      <c r="AU227" s="286" t="n"/>
      <c r="AV227" s="286" t="n"/>
      <c r="AW227" s="286" t="n"/>
      <c r="AX227" s="286" t="n"/>
      <c r="AY227" s="286" t="n"/>
    </row>
    <row r="228" customFormat="1" s="38">
      <c r="AK228" s="286" t="n"/>
      <c r="AL228" s="286" t="n"/>
      <c r="AM228" s="286" t="n"/>
      <c r="AN228" s="286" t="n"/>
      <c r="AO228" s="286" t="n"/>
      <c r="AP228" s="286" t="n"/>
      <c r="AQ228" s="286" t="n"/>
      <c r="AR228" s="286" t="n"/>
      <c r="AS228" s="286" t="n"/>
      <c r="AT228" s="286" t="n"/>
      <c r="AU228" s="286" t="n"/>
      <c r="AV228" s="286" t="n"/>
      <c r="AW228" s="286" t="n"/>
      <c r="AX228" s="286" t="n"/>
      <c r="AY228" s="286" t="n"/>
    </row>
    <row r="229" customFormat="1" s="38">
      <c r="AK229" s="286" t="n"/>
      <c r="AL229" s="286" t="n"/>
      <c r="AM229" s="286" t="n"/>
      <c r="AN229" s="286" t="n"/>
      <c r="AO229" s="286" t="n"/>
      <c r="AP229" s="286" t="n"/>
      <c r="AQ229" s="286" t="n"/>
      <c r="AR229" s="286" t="n"/>
      <c r="AS229" s="286" t="n"/>
      <c r="AT229" s="286" t="n"/>
      <c r="AU229" s="286" t="n"/>
      <c r="AV229" s="286" t="n"/>
      <c r="AW229" s="286" t="n"/>
      <c r="AX229" s="286" t="n"/>
      <c r="AY229" s="286" t="n"/>
    </row>
    <row r="230" customFormat="1" s="38">
      <c r="AK230" s="286" t="n"/>
      <c r="AL230" s="286" t="n"/>
      <c r="AM230" s="286" t="n"/>
      <c r="AN230" s="286" t="n"/>
      <c r="AO230" s="286" t="n"/>
      <c r="AP230" s="286" t="n"/>
      <c r="AQ230" s="286" t="n"/>
      <c r="AR230" s="286" t="n"/>
      <c r="AS230" s="286" t="n"/>
      <c r="AT230" s="286" t="n"/>
      <c r="AU230" s="286" t="n"/>
      <c r="AV230" s="286" t="n"/>
      <c r="AW230" s="286" t="n"/>
      <c r="AX230" s="286" t="n"/>
      <c r="AY230" s="286" t="n"/>
    </row>
    <row r="231" customFormat="1" s="38">
      <c r="AK231" s="286" t="n"/>
      <c r="AL231" s="286" t="n"/>
      <c r="AM231" s="286" t="n"/>
      <c r="AN231" s="286" t="n"/>
      <c r="AO231" s="286" t="n"/>
      <c r="AP231" s="286" t="n"/>
      <c r="AQ231" s="286" t="n"/>
      <c r="AR231" s="286" t="n"/>
      <c r="AS231" s="286" t="n"/>
      <c r="AT231" s="286" t="n"/>
      <c r="AU231" s="286" t="n"/>
      <c r="AV231" s="286" t="n"/>
      <c r="AW231" s="286" t="n"/>
      <c r="AX231" s="286" t="n"/>
      <c r="AY231" s="286" t="n"/>
    </row>
    <row r="232" customFormat="1" s="38">
      <c r="AK232" s="286" t="n"/>
      <c r="AL232" s="286" t="n"/>
      <c r="AM232" s="286" t="n"/>
      <c r="AN232" s="286" t="n"/>
      <c r="AO232" s="286" t="n"/>
      <c r="AP232" s="286" t="n"/>
      <c r="AQ232" s="286" t="n"/>
      <c r="AR232" s="286" t="n"/>
      <c r="AS232" s="286" t="n"/>
      <c r="AT232" s="286" t="n"/>
      <c r="AU232" s="286" t="n"/>
      <c r="AV232" s="286" t="n"/>
      <c r="AW232" s="286" t="n"/>
      <c r="AX232" s="286" t="n"/>
      <c r="AY232" s="286" t="n"/>
    </row>
    <row r="233" customFormat="1" s="38">
      <c r="AK233" s="286" t="n"/>
      <c r="AL233" s="286" t="n"/>
      <c r="AM233" s="286" t="n"/>
      <c r="AN233" s="286" t="n"/>
      <c r="AO233" s="286" t="n"/>
      <c r="AP233" s="286" t="n"/>
      <c r="AQ233" s="286" t="n"/>
      <c r="AR233" s="286" t="n"/>
      <c r="AS233" s="286" t="n"/>
      <c r="AT233" s="286" t="n"/>
      <c r="AU233" s="286" t="n"/>
      <c r="AV233" s="286" t="n"/>
      <c r="AW233" s="286" t="n"/>
      <c r="AX233" s="286" t="n"/>
      <c r="AY233" s="286" t="n"/>
    </row>
    <row r="234" customFormat="1" s="38">
      <c r="AK234" s="286" t="n"/>
      <c r="AL234" s="286" t="n"/>
      <c r="AM234" s="286" t="n"/>
      <c r="AN234" s="286" t="n"/>
      <c r="AO234" s="286" t="n"/>
      <c r="AP234" s="286" t="n"/>
      <c r="AQ234" s="286" t="n"/>
      <c r="AR234" s="286" t="n"/>
      <c r="AS234" s="286" t="n"/>
      <c r="AT234" s="286" t="n"/>
      <c r="AU234" s="286" t="n"/>
      <c r="AV234" s="286" t="n"/>
      <c r="AW234" s="286" t="n"/>
      <c r="AX234" s="286" t="n"/>
      <c r="AY234" s="286" t="n"/>
    </row>
    <row r="235" customFormat="1" s="38">
      <c r="AK235" s="286" t="n"/>
      <c r="AL235" s="286" t="n"/>
      <c r="AM235" s="286" t="n"/>
      <c r="AN235" s="286" t="n"/>
      <c r="AO235" s="286" t="n"/>
      <c r="AP235" s="286" t="n"/>
      <c r="AQ235" s="286" t="n"/>
      <c r="AR235" s="286" t="n"/>
      <c r="AS235" s="286" t="n"/>
      <c r="AT235" s="286" t="n"/>
      <c r="AU235" s="286" t="n"/>
      <c r="AV235" s="286" t="n"/>
      <c r="AW235" s="286" t="n"/>
      <c r="AX235" s="286" t="n"/>
      <c r="AY235" s="286" t="n"/>
    </row>
    <row r="236" customFormat="1" s="38">
      <c r="AK236" s="286" t="n"/>
      <c r="AL236" s="286" t="n"/>
      <c r="AM236" s="286" t="n"/>
      <c r="AN236" s="286" t="n"/>
      <c r="AO236" s="286" t="n"/>
      <c r="AP236" s="286" t="n"/>
      <c r="AQ236" s="286" t="n"/>
      <c r="AR236" s="286" t="n"/>
      <c r="AS236" s="286" t="n"/>
      <c r="AT236" s="286" t="n"/>
      <c r="AU236" s="286" t="n"/>
      <c r="AV236" s="286" t="n"/>
      <c r="AW236" s="286" t="n"/>
      <c r="AX236" s="286" t="n"/>
      <c r="AY236" s="286" t="n"/>
    </row>
    <row r="237" customFormat="1" s="38">
      <c r="AK237" s="286" t="n"/>
      <c r="AL237" s="286" t="n"/>
      <c r="AM237" s="286" t="n"/>
      <c r="AN237" s="286" t="n"/>
      <c r="AO237" s="286" t="n"/>
      <c r="AP237" s="286" t="n"/>
      <c r="AQ237" s="286" t="n"/>
      <c r="AR237" s="286" t="n"/>
      <c r="AS237" s="286" t="n"/>
      <c r="AT237" s="286" t="n"/>
      <c r="AU237" s="286" t="n"/>
      <c r="AV237" s="286" t="n"/>
      <c r="AW237" s="286" t="n"/>
      <c r="AX237" s="286" t="n"/>
      <c r="AY237" s="286" t="n"/>
    </row>
    <row r="238" customFormat="1" s="38">
      <c r="AK238" s="286" t="n"/>
      <c r="AL238" s="286" t="n"/>
      <c r="AM238" s="286" t="n"/>
      <c r="AN238" s="286" t="n"/>
      <c r="AO238" s="286" t="n"/>
      <c r="AP238" s="286" t="n"/>
      <c r="AQ238" s="286" t="n"/>
      <c r="AR238" s="286" t="n"/>
      <c r="AS238" s="286" t="n"/>
      <c r="AT238" s="286" t="n"/>
      <c r="AU238" s="286" t="n"/>
      <c r="AV238" s="286" t="n"/>
      <c r="AW238" s="286" t="n"/>
      <c r="AX238" s="286" t="n"/>
      <c r="AY238" s="286" t="n"/>
    </row>
    <row r="239" customFormat="1" s="38">
      <c r="AK239" s="286" t="n"/>
      <c r="AL239" s="286" t="n"/>
      <c r="AM239" s="286" t="n"/>
      <c r="AN239" s="286" t="n"/>
      <c r="AO239" s="286" t="n"/>
      <c r="AP239" s="286" t="n"/>
      <c r="AQ239" s="286" t="n"/>
      <c r="AR239" s="286" t="n"/>
      <c r="AS239" s="286" t="n"/>
      <c r="AT239" s="286" t="n"/>
      <c r="AU239" s="286" t="n"/>
      <c r="AV239" s="286" t="n"/>
      <c r="AW239" s="286" t="n"/>
      <c r="AX239" s="286" t="n"/>
      <c r="AY239" s="286" t="n"/>
    </row>
    <row r="240" customFormat="1" s="38">
      <c r="AK240" s="286" t="n"/>
      <c r="AL240" s="286" t="n"/>
      <c r="AM240" s="286" t="n"/>
      <c r="AN240" s="286" t="n"/>
      <c r="AO240" s="286" t="n"/>
      <c r="AP240" s="286" t="n"/>
      <c r="AQ240" s="286" t="n"/>
      <c r="AR240" s="286" t="n"/>
      <c r="AS240" s="286" t="n"/>
      <c r="AT240" s="286" t="n"/>
      <c r="AU240" s="286" t="n"/>
      <c r="AV240" s="286" t="n"/>
      <c r="AW240" s="286" t="n"/>
      <c r="AX240" s="286" t="n"/>
      <c r="AY240" s="286" t="n"/>
    </row>
    <row r="241" customFormat="1" s="38">
      <c r="AK241" s="286" t="n"/>
      <c r="AL241" s="286" t="n"/>
      <c r="AM241" s="286" t="n"/>
      <c r="AN241" s="286" t="n"/>
      <c r="AO241" s="286" t="n"/>
      <c r="AP241" s="286" t="n"/>
      <c r="AQ241" s="286" t="n"/>
      <c r="AR241" s="286" t="n"/>
      <c r="AS241" s="286" t="n"/>
      <c r="AT241" s="286" t="n"/>
      <c r="AU241" s="286" t="n"/>
      <c r="AV241" s="286" t="n"/>
      <c r="AW241" s="286" t="n"/>
      <c r="AX241" s="286" t="n"/>
      <c r="AY241" s="286" t="n"/>
    </row>
    <row r="242" customFormat="1" s="38">
      <c r="AK242" s="286" t="n"/>
      <c r="AL242" s="286" t="n"/>
      <c r="AM242" s="286" t="n"/>
      <c r="AN242" s="286" t="n"/>
      <c r="AO242" s="286" t="n"/>
      <c r="AP242" s="286" t="n"/>
      <c r="AQ242" s="286" t="n"/>
      <c r="AR242" s="286" t="n"/>
      <c r="AS242" s="286" t="n"/>
      <c r="AT242" s="286" t="n"/>
      <c r="AU242" s="286" t="n"/>
      <c r="AV242" s="286" t="n"/>
      <c r="AW242" s="286" t="n"/>
      <c r="AX242" s="286" t="n"/>
      <c r="AY242" s="286" t="n"/>
    </row>
    <row r="243" customFormat="1" s="38">
      <c r="AK243" s="286" t="n"/>
      <c r="AL243" s="286" t="n"/>
      <c r="AM243" s="286" t="n"/>
      <c r="AN243" s="286" t="n"/>
      <c r="AO243" s="286" t="n"/>
      <c r="AP243" s="286" t="n"/>
      <c r="AQ243" s="286" t="n"/>
      <c r="AR243" s="286" t="n"/>
      <c r="AS243" s="286" t="n"/>
      <c r="AT243" s="286" t="n"/>
      <c r="AU243" s="286" t="n"/>
      <c r="AV243" s="286" t="n"/>
      <c r="AW243" s="286" t="n"/>
      <c r="AX243" s="286" t="n"/>
      <c r="AY243" s="286" t="n"/>
    </row>
    <row r="244" customFormat="1" s="38">
      <c r="AK244" s="286" t="n"/>
      <c r="AL244" s="286" t="n"/>
      <c r="AM244" s="286" t="n"/>
      <c r="AN244" s="286" t="n"/>
      <c r="AO244" s="286" t="n"/>
      <c r="AP244" s="286" t="n"/>
      <c r="AQ244" s="286" t="n"/>
      <c r="AR244" s="286" t="n"/>
      <c r="AS244" s="286" t="n"/>
      <c r="AT244" s="286" t="n"/>
      <c r="AU244" s="286" t="n"/>
      <c r="AV244" s="286" t="n"/>
      <c r="AW244" s="286" t="n"/>
      <c r="AX244" s="286" t="n"/>
      <c r="AY244" s="286" t="n"/>
    </row>
    <row r="245" customFormat="1" s="38">
      <c r="AK245" s="286" t="n"/>
      <c r="AL245" s="286" t="n"/>
      <c r="AM245" s="286" t="n"/>
      <c r="AN245" s="286" t="n"/>
      <c r="AO245" s="286" t="n"/>
      <c r="AP245" s="286" t="n"/>
      <c r="AQ245" s="286" t="n"/>
      <c r="AR245" s="286" t="n"/>
      <c r="AS245" s="286" t="n"/>
      <c r="AT245" s="286" t="n"/>
      <c r="AU245" s="286" t="n"/>
      <c r="AV245" s="286" t="n"/>
      <c r="AW245" s="286" t="n"/>
      <c r="AX245" s="286" t="n"/>
      <c r="AY245" s="286" t="n"/>
    </row>
    <row r="246" customFormat="1" s="38">
      <c r="AK246" s="286" t="n"/>
      <c r="AL246" s="286" t="n"/>
      <c r="AM246" s="286" t="n"/>
      <c r="AN246" s="286" t="n"/>
      <c r="AO246" s="286" t="n"/>
      <c r="AP246" s="286" t="n"/>
      <c r="AQ246" s="286" t="n"/>
      <c r="AR246" s="286" t="n"/>
      <c r="AS246" s="286" t="n"/>
      <c r="AT246" s="286" t="n"/>
      <c r="AU246" s="286" t="n"/>
      <c r="AV246" s="286" t="n"/>
      <c r="AW246" s="286" t="n"/>
      <c r="AX246" s="286" t="n"/>
      <c r="AY246" s="286" t="n"/>
    </row>
    <row r="247" customFormat="1" s="38">
      <c r="AK247" s="286" t="n"/>
      <c r="AL247" s="286" t="n"/>
      <c r="AM247" s="286" t="n"/>
      <c r="AN247" s="286" t="n"/>
      <c r="AO247" s="286" t="n"/>
      <c r="AP247" s="286" t="n"/>
      <c r="AQ247" s="286" t="n"/>
      <c r="AR247" s="286" t="n"/>
      <c r="AS247" s="286" t="n"/>
      <c r="AT247" s="286" t="n"/>
      <c r="AU247" s="286" t="n"/>
      <c r="AV247" s="286" t="n"/>
      <c r="AW247" s="286" t="n"/>
      <c r="AX247" s="286" t="n"/>
      <c r="AY247" s="286" t="n"/>
    </row>
    <row r="248" customFormat="1" s="38">
      <c r="AK248" s="286" t="n"/>
      <c r="AL248" s="286" t="n"/>
      <c r="AM248" s="286" t="n"/>
      <c r="AN248" s="286" t="n"/>
      <c r="AO248" s="286" t="n"/>
      <c r="AP248" s="286" t="n"/>
      <c r="AQ248" s="286" t="n"/>
      <c r="AR248" s="286" t="n"/>
      <c r="AS248" s="286" t="n"/>
      <c r="AT248" s="286" t="n"/>
      <c r="AU248" s="286" t="n"/>
      <c r="AV248" s="286" t="n"/>
      <c r="AW248" s="286" t="n"/>
      <c r="AX248" s="286" t="n"/>
      <c r="AY248" s="286" t="n"/>
    </row>
    <row r="249" customFormat="1" s="38">
      <c r="AK249" s="286" t="n"/>
      <c r="AL249" s="286" t="n"/>
      <c r="AM249" s="286" t="n"/>
      <c r="AN249" s="286" t="n"/>
      <c r="AO249" s="286" t="n"/>
      <c r="AP249" s="286" t="n"/>
      <c r="AQ249" s="286" t="n"/>
      <c r="AR249" s="286" t="n"/>
      <c r="AS249" s="286" t="n"/>
      <c r="AT249" s="286" t="n"/>
      <c r="AU249" s="286" t="n"/>
      <c r="AV249" s="286" t="n"/>
      <c r="AW249" s="286" t="n"/>
      <c r="AX249" s="286" t="n"/>
      <c r="AY249" s="286" t="n"/>
    </row>
    <row r="250" customFormat="1" s="38">
      <c r="AK250" s="286" t="n"/>
      <c r="AL250" s="286" t="n"/>
      <c r="AM250" s="286" t="n"/>
      <c r="AN250" s="286" t="n"/>
      <c r="AO250" s="286" t="n"/>
      <c r="AP250" s="286" t="n"/>
      <c r="AQ250" s="286" t="n"/>
      <c r="AR250" s="286" t="n"/>
      <c r="AS250" s="286" t="n"/>
      <c r="AT250" s="286" t="n"/>
      <c r="AU250" s="286" t="n"/>
      <c r="AV250" s="286" t="n"/>
      <c r="AW250" s="286" t="n"/>
      <c r="AX250" s="286" t="n"/>
      <c r="AY250" s="286" t="n"/>
    </row>
    <row r="251" customFormat="1" s="38">
      <c r="AK251" s="286" t="n"/>
      <c r="AL251" s="286" t="n"/>
      <c r="AM251" s="286" t="n"/>
      <c r="AN251" s="286" t="n"/>
      <c r="AO251" s="286" t="n"/>
      <c r="AP251" s="286" t="n"/>
      <c r="AQ251" s="286" t="n"/>
      <c r="AR251" s="286" t="n"/>
      <c r="AS251" s="286" t="n"/>
      <c r="AT251" s="286" t="n"/>
      <c r="AU251" s="286" t="n"/>
      <c r="AV251" s="286" t="n"/>
      <c r="AW251" s="286" t="n"/>
      <c r="AX251" s="286" t="n"/>
      <c r="AY251" s="286" t="n"/>
    </row>
    <row r="252" customFormat="1" s="38">
      <c r="AK252" s="286" t="n"/>
      <c r="AL252" s="286" t="n"/>
      <c r="AM252" s="286" t="n"/>
      <c r="AN252" s="286" t="n"/>
      <c r="AO252" s="286" t="n"/>
      <c r="AP252" s="286" t="n"/>
      <c r="AQ252" s="286" t="n"/>
      <c r="AR252" s="286" t="n"/>
      <c r="AS252" s="286" t="n"/>
      <c r="AT252" s="286" t="n"/>
      <c r="AU252" s="286" t="n"/>
      <c r="AV252" s="286" t="n"/>
      <c r="AW252" s="286" t="n"/>
      <c r="AX252" s="286" t="n"/>
      <c r="AY252" s="286" t="n"/>
    </row>
    <row r="253" customFormat="1" s="38">
      <c r="AK253" s="286" t="n"/>
      <c r="AL253" s="286" t="n"/>
      <c r="AM253" s="286" t="n"/>
      <c r="AN253" s="286" t="n"/>
      <c r="AO253" s="286" t="n"/>
      <c r="AP253" s="286" t="n"/>
      <c r="AQ253" s="286" t="n"/>
      <c r="AR253" s="286" t="n"/>
      <c r="AS253" s="286" t="n"/>
      <c r="AT253" s="286" t="n"/>
      <c r="AU253" s="286" t="n"/>
      <c r="AV253" s="286" t="n"/>
      <c r="AW253" s="286" t="n"/>
      <c r="AX253" s="286" t="n"/>
      <c r="AY253" s="286" t="n"/>
    </row>
    <row r="254" customFormat="1" s="38">
      <c r="AK254" s="286" t="n"/>
      <c r="AL254" s="286" t="n"/>
      <c r="AM254" s="286" t="n"/>
      <c r="AN254" s="286" t="n"/>
      <c r="AO254" s="286" t="n"/>
      <c r="AP254" s="286" t="n"/>
      <c r="AQ254" s="286" t="n"/>
      <c r="AR254" s="286" t="n"/>
      <c r="AS254" s="286" t="n"/>
      <c r="AT254" s="286" t="n"/>
      <c r="AU254" s="286" t="n"/>
      <c r="AV254" s="286" t="n"/>
      <c r="AW254" s="286" t="n"/>
      <c r="AX254" s="286" t="n"/>
      <c r="AY254" s="286" t="n"/>
    </row>
    <row r="255" customFormat="1" s="38">
      <c r="AK255" s="286" t="n"/>
      <c r="AL255" s="286" t="n"/>
      <c r="AM255" s="286" t="n"/>
      <c r="AN255" s="286" t="n"/>
      <c r="AO255" s="286" t="n"/>
      <c r="AP255" s="286" t="n"/>
      <c r="AQ255" s="286" t="n"/>
      <c r="AR255" s="286" t="n"/>
      <c r="AS255" s="286" t="n"/>
      <c r="AT255" s="286" t="n"/>
      <c r="AU255" s="286" t="n"/>
      <c r="AV255" s="286" t="n"/>
      <c r="AW255" s="286" t="n"/>
      <c r="AX255" s="286" t="n"/>
      <c r="AY255" s="286" t="n"/>
    </row>
    <row r="256" customFormat="1" s="38">
      <c r="AK256" s="286" t="n"/>
      <c r="AL256" s="286" t="n"/>
      <c r="AM256" s="286" t="n"/>
      <c r="AN256" s="286" t="n"/>
      <c r="AO256" s="286" t="n"/>
      <c r="AP256" s="286" t="n"/>
      <c r="AQ256" s="286" t="n"/>
      <c r="AR256" s="286" t="n"/>
      <c r="AS256" s="286" t="n"/>
      <c r="AT256" s="286" t="n"/>
      <c r="AU256" s="286" t="n"/>
      <c r="AV256" s="286" t="n"/>
      <c r="AW256" s="286" t="n"/>
      <c r="AX256" s="286" t="n"/>
      <c r="AY256" s="286" t="n"/>
    </row>
    <row r="257" customFormat="1" s="38">
      <c r="AK257" s="286" t="n"/>
      <c r="AL257" s="286" t="n"/>
      <c r="AM257" s="286" t="n"/>
      <c r="AN257" s="286" t="n"/>
      <c r="AO257" s="286" t="n"/>
      <c r="AP257" s="286" t="n"/>
      <c r="AQ257" s="286" t="n"/>
      <c r="AR257" s="286" t="n"/>
      <c r="AS257" s="286" t="n"/>
      <c r="AT257" s="286" t="n"/>
      <c r="AU257" s="286" t="n"/>
      <c r="AV257" s="286" t="n"/>
      <c r="AW257" s="286" t="n"/>
      <c r="AX257" s="286" t="n"/>
      <c r="AY257" s="286" t="n"/>
    </row>
    <row r="258" customFormat="1" s="38">
      <c r="AK258" s="286" t="n"/>
      <c r="AL258" s="286" t="n"/>
      <c r="AM258" s="286" t="n"/>
      <c r="AN258" s="286" t="n"/>
      <c r="AO258" s="286" t="n"/>
      <c r="AP258" s="286" t="n"/>
      <c r="AQ258" s="286" t="n"/>
      <c r="AR258" s="286" t="n"/>
      <c r="AS258" s="286" t="n"/>
      <c r="AT258" s="286" t="n"/>
      <c r="AU258" s="286" t="n"/>
      <c r="AV258" s="286" t="n"/>
      <c r="AW258" s="286" t="n"/>
      <c r="AX258" s="286" t="n"/>
      <c r="AY258" s="286" t="n"/>
    </row>
    <row r="259" customFormat="1" s="38">
      <c r="AK259" s="286" t="n"/>
      <c r="AL259" s="286" t="n"/>
      <c r="AM259" s="286" t="n"/>
      <c r="AN259" s="286" t="n"/>
      <c r="AO259" s="286" t="n"/>
      <c r="AP259" s="286" t="n"/>
      <c r="AQ259" s="286" t="n"/>
      <c r="AR259" s="286" t="n"/>
      <c r="AS259" s="286" t="n"/>
      <c r="AT259" s="286" t="n"/>
      <c r="AU259" s="286" t="n"/>
      <c r="AV259" s="286" t="n"/>
      <c r="AW259" s="286" t="n"/>
      <c r="AX259" s="286" t="n"/>
      <c r="AY259" s="286" t="n"/>
    </row>
    <row r="260" customFormat="1" s="38">
      <c r="AK260" s="286" t="n"/>
      <c r="AL260" s="286" t="n"/>
      <c r="AM260" s="286" t="n"/>
      <c r="AN260" s="286" t="n"/>
      <c r="AO260" s="286" t="n"/>
      <c r="AP260" s="286" t="n"/>
      <c r="AQ260" s="286" t="n"/>
      <c r="AR260" s="286" t="n"/>
      <c r="AS260" s="286" t="n"/>
      <c r="AT260" s="286" t="n"/>
      <c r="AU260" s="286" t="n"/>
      <c r="AV260" s="286" t="n"/>
      <c r="AW260" s="286" t="n"/>
      <c r="AX260" s="286" t="n"/>
      <c r="AY260" s="286" t="n"/>
    </row>
    <row r="261" customFormat="1" s="38">
      <c r="AK261" s="286" t="n"/>
      <c r="AL261" s="286" t="n"/>
      <c r="AM261" s="286" t="n"/>
      <c r="AN261" s="286" t="n"/>
      <c r="AO261" s="286" t="n"/>
      <c r="AP261" s="286" t="n"/>
      <c r="AQ261" s="286" t="n"/>
      <c r="AR261" s="286" t="n"/>
      <c r="AS261" s="286" t="n"/>
      <c r="AT261" s="286" t="n"/>
      <c r="AU261" s="286" t="n"/>
      <c r="AV261" s="286" t="n"/>
      <c r="AW261" s="286" t="n"/>
      <c r="AX261" s="286" t="n"/>
      <c r="AY261" s="286" t="n"/>
    </row>
    <row r="262" customFormat="1" s="38">
      <c r="AK262" s="286" t="n"/>
      <c r="AL262" s="286" t="n"/>
      <c r="AM262" s="286" t="n"/>
      <c r="AN262" s="286" t="n"/>
      <c r="AO262" s="286" t="n"/>
      <c r="AP262" s="286" t="n"/>
      <c r="AQ262" s="286" t="n"/>
      <c r="AR262" s="286" t="n"/>
      <c r="AS262" s="286" t="n"/>
      <c r="AT262" s="286" t="n"/>
      <c r="AU262" s="286" t="n"/>
      <c r="AV262" s="286" t="n"/>
      <c r="AW262" s="286" t="n"/>
      <c r="AX262" s="286" t="n"/>
      <c r="AY262" s="286" t="n"/>
    </row>
    <row r="263" customFormat="1" s="38">
      <c r="AK263" s="286" t="n"/>
      <c r="AL263" s="286" t="n"/>
      <c r="AM263" s="286" t="n"/>
      <c r="AN263" s="286" t="n"/>
      <c r="AO263" s="286" t="n"/>
      <c r="AP263" s="286" t="n"/>
      <c r="AQ263" s="286" t="n"/>
      <c r="AR263" s="286" t="n"/>
      <c r="AS263" s="286" t="n"/>
      <c r="AT263" s="286" t="n"/>
      <c r="AU263" s="286" t="n"/>
      <c r="AV263" s="286" t="n"/>
      <c r="AW263" s="286" t="n"/>
      <c r="AX263" s="286" t="n"/>
      <c r="AY263" s="286" t="n"/>
    </row>
    <row r="264" customFormat="1" s="38">
      <c r="AK264" s="286" t="n"/>
      <c r="AL264" s="286" t="n"/>
      <c r="AM264" s="286" t="n"/>
      <c r="AN264" s="286" t="n"/>
      <c r="AO264" s="286" t="n"/>
      <c r="AP264" s="286" t="n"/>
      <c r="AQ264" s="286" t="n"/>
      <c r="AR264" s="286" t="n"/>
      <c r="AS264" s="286" t="n"/>
      <c r="AT264" s="286" t="n"/>
      <c r="AU264" s="286" t="n"/>
      <c r="AV264" s="286" t="n"/>
      <c r="AW264" s="286" t="n"/>
      <c r="AX264" s="286" t="n"/>
      <c r="AY264" s="286" t="n"/>
    </row>
    <row r="265" customFormat="1" s="38">
      <c r="AK265" s="286" t="n"/>
      <c r="AL265" s="286" t="n"/>
      <c r="AM265" s="286" t="n"/>
      <c r="AN265" s="286" t="n"/>
      <c r="AO265" s="286" t="n"/>
      <c r="AP265" s="286" t="n"/>
      <c r="AQ265" s="286" t="n"/>
      <c r="AR265" s="286" t="n"/>
      <c r="AS265" s="286" t="n"/>
      <c r="AT265" s="286" t="n"/>
      <c r="AU265" s="286" t="n"/>
      <c r="AV265" s="286" t="n"/>
      <c r="AW265" s="286" t="n"/>
      <c r="AX265" s="286" t="n"/>
      <c r="AY265" s="286" t="n"/>
    </row>
    <row r="266" customFormat="1" s="38">
      <c r="AK266" s="286" t="n"/>
      <c r="AL266" s="286" t="n"/>
      <c r="AM266" s="286" t="n"/>
      <c r="AN266" s="286" t="n"/>
      <c r="AO266" s="286" t="n"/>
      <c r="AP266" s="286" t="n"/>
      <c r="AQ266" s="286" t="n"/>
      <c r="AR266" s="286" t="n"/>
      <c r="AS266" s="286" t="n"/>
      <c r="AT266" s="286" t="n"/>
      <c r="AU266" s="286" t="n"/>
      <c r="AV266" s="286" t="n"/>
      <c r="AW266" s="286" t="n"/>
      <c r="AX266" s="286" t="n"/>
      <c r="AY266" s="286" t="n"/>
    </row>
    <row r="267" customFormat="1" s="38">
      <c r="AK267" s="286" t="n"/>
      <c r="AL267" s="286" t="n"/>
      <c r="AM267" s="286" t="n"/>
      <c r="AN267" s="286" t="n"/>
      <c r="AO267" s="286" t="n"/>
      <c r="AP267" s="286" t="n"/>
      <c r="AQ267" s="286" t="n"/>
      <c r="AR267" s="286" t="n"/>
      <c r="AS267" s="286" t="n"/>
      <c r="AT267" s="286" t="n"/>
      <c r="AU267" s="286" t="n"/>
      <c r="AV267" s="286" t="n"/>
      <c r="AW267" s="286" t="n"/>
      <c r="AX267" s="286" t="n"/>
      <c r="AY267" s="286" t="n"/>
    </row>
    <row r="268" customFormat="1" s="38">
      <c r="AK268" s="286" t="n"/>
      <c r="AL268" s="286" t="n"/>
      <c r="AM268" s="286" t="n"/>
      <c r="AN268" s="286" t="n"/>
      <c r="AO268" s="286" t="n"/>
      <c r="AP268" s="286" t="n"/>
      <c r="AQ268" s="286" t="n"/>
      <c r="AR268" s="286" t="n"/>
      <c r="AS268" s="286" t="n"/>
      <c r="AT268" s="286" t="n"/>
      <c r="AU268" s="286" t="n"/>
      <c r="AV268" s="286" t="n"/>
      <c r="AW268" s="286" t="n"/>
      <c r="AX268" s="286" t="n"/>
      <c r="AY268" s="286" t="n"/>
    </row>
    <row r="269" customFormat="1" s="38">
      <c r="AK269" s="286" t="n"/>
      <c r="AL269" s="286" t="n"/>
      <c r="AM269" s="286" t="n"/>
      <c r="AN269" s="286" t="n"/>
      <c r="AO269" s="286" t="n"/>
      <c r="AP269" s="286" t="n"/>
      <c r="AQ269" s="286" t="n"/>
      <c r="AR269" s="286" t="n"/>
      <c r="AS269" s="286" t="n"/>
      <c r="AT269" s="286" t="n"/>
      <c r="AU269" s="286" t="n"/>
      <c r="AV269" s="286" t="n"/>
      <c r="AW269" s="286" t="n"/>
      <c r="AX269" s="286" t="n"/>
      <c r="AY269" s="286" t="n"/>
    </row>
    <row r="270" customFormat="1" s="38">
      <c r="AK270" s="286" t="n"/>
      <c r="AL270" s="286" t="n"/>
      <c r="AM270" s="286" t="n"/>
      <c r="AN270" s="286" t="n"/>
      <c r="AO270" s="286" t="n"/>
      <c r="AP270" s="286" t="n"/>
      <c r="AQ270" s="286" t="n"/>
      <c r="AR270" s="286" t="n"/>
      <c r="AS270" s="286" t="n"/>
      <c r="AT270" s="286" t="n"/>
      <c r="AU270" s="286" t="n"/>
      <c r="AV270" s="286" t="n"/>
      <c r="AW270" s="286" t="n"/>
      <c r="AX270" s="286" t="n"/>
      <c r="AY270" s="286" t="n"/>
    </row>
    <row r="271" customFormat="1" s="38">
      <c r="AK271" s="286" t="n"/>
      <c r="AL271" s="286" t="n"/>
      <c r="AM271" s="286" t="n"/>
      <c r="AN271" s="286" t="n"/>
      <c r="AO271" s="286" t="n"/>
      <c r="AP271" s="286" t="n"/>
      <c r="AQ271" s="286" t="n"/>
      <c r="AR271" s="286" t="n"/>
      <c r="AS271" s="286" t="n"/>
      <c r="AT271" s="286" t="n"/>
      <c r="AU271" s="286" t="n"/>
      <c r="AV271" s="286" t="n"/>
      <c r="AW271" s="286" t="n"/>
      <c r="AX271" s="286" t="n"/>
      <c r="AY271" s="286" t="n"/>
    </row>
    <row r="272" customFormat="1" s="38">
      <c r="AK272" s="286" t="n"/>
      <c r="AL272" s="286" t="n"/>
      <c r="AM272" s="286" t="n"/>
      <c r="AN272" s="286" t="n"/>
      <c r="AO272" s="286" t="n"/>
      <c r="AP272" s="286" t="n"/>
      <c r="AQ272" s="286" t="n"/>
      <c r="AR272" s="286" t="n"/>
      <c r="AS272" s="286" t="n"/>
      <c r="AT272" s="286" t="n"/>
      <c r="AU272" s="286" t="n"/>
      <c r="AV272" s="286" t="n"/>
      <c r="AW272" s="286" t="n"/>
      <c r="AX272" s="286" t="n"/>
      <c r="AY272" s="286" t="n"/>
    </row>
    <row r="273" customFormat="1" s="38">
      <c r="AK273" s="286" t="n"/>
      <c r="AL273" s="286" t="n"/>
      <c r="AM273" s="286" t="n"/>
      <c r="AN273" s="286" t="n"/>
      <c r="AO273" s="286" t="n"/>
      <c r="AP273" s="286" t="n"/>
      <c r="AQ273" s="286" t="n"/>
      <c r="AR273" s="286" t="n"/>
      <c r="AS273" s="286" t="n"/>
      <c r="AT273" s="286" t="n"/>
      <c r="AU273" s="286" t="n"/>
      <c r="AV273" s="286" t="n"/>
      <c r="AW273" s="286" t="n"/>
      <c r="AX273" s="286" t="n"/>
      <c r="AY273" s="286" t="n"/>
    </row>
    <row r="274" customFormat="1" s="38">
      <c r="AK274" s="286" t="n"/>
      <c r="AL274" s="286" t="n"/>
      <c r="AM274" s="286" t="n"/>
      <c r="AN274" s="286" t="n"/>
      <c r="AO274" s="286" t="n"/>
      <c r="AP274" s="286" t="n"/>
      <c r="AQ274" s="286" t="n"/>
      <c r="AR274" s="286" t="n"/>
      <c r="AS274" s="286" t="n"/>
      <c r="AT274" s="286" t="n"/>
      <c r="AU274" s="286" t="n"/>
      <c r="AV274" s="286" t="n"/>
      <c r="AW274" s="286" t="n"/>
      <c r="AX274" s="286" t="n"/>
      <c r="AY274" s="286" t="n"/>
    </row>
    <row r="275" customFormat="1" s="38">
      <c r="AK275" s="286" t="n"/>
      <c r="AL275" s="286" t="n"/>
      <c r="AM275" s="286" t="n"/>
      <c r="AN275" s="286" t="n"/>
      <c r="AO275" s="286" t="n"/>
      <c r="AP275" s="286" t="n"/>
      <c r="AQ275" s="286" t="n"/>
      <c r="AR275" s="286" t="n"/>
      <c r="AS275" s="286" t="n"/>
      <c r="AT275" s="286" t="n"/>
      <c r="AU275" s="286" t="n"/>
      <c r="AV275" s="286" t="n"/>
      <c r="AW275" s="286" t="n"/>
      <c r="AX275" s="286" t="n"/>
      <c r="AY275" s="286" t="n"/>
    </row>
    <row r="276" customFormat="1" s="38">
      <c r="AK276" s="286" t="n"/>
      <c r="AL276" s="286" t="n"/>
      <c r="AM276" s="286" t="n"/>
      <c r="AN276" s="286" t="n"/>
      <c r="AO276" s="286" t="n"/>
      <c r="AP276" s="286" t="n"/>
      <c r="AQ276" s="286" t="n"/>
      <c r="AR276" s="286" t="n"/>
      <c r="AS276" s="286" t="n"/>
      <c r="AT276" s="286" t="n"/>
      <c r="AU276" s="286" t="n"/>
      <c r="AV276" s="286" t="n"/>
      <c r="AW276" s="286" t="n"/>
      <c r="AX276" s="286" t="n"/>
      <c r="AY276" s="286" t="n"/>
    </row>
    <row r="277" customFormat="1" s="38">
      <c r="AK277" s="286" t="n"/>
      <c r="AL277" s="286" t="n"/>
      <c r="AM277" s="286" t="n"/>
      <c r="AN277" s="286" t="n"/>
      <c r="AO277" s="286" t="n"/>
      <c r="AP277" s="286" t="n"/>
      <c r="AQ277" s="286" t="n"/>
      <c r="AR277" s="286" t="n"/>
      <c r="AS277" s="286" t="n"/>
      <c r="AT277" s="286" t="n"/>
      <c r="AU277" s="286" t="n"/>
      <c r="AV277" s="286" t="n"/>
      <c r="AW277" s="286" t="n"/>
      <c r="AX277" s="286" t="n"/>
      <c r="AY277" s="286" t="n"/>
    </row>
    <row r="278" customFormat="1" s="38">
      <c r="AK278" s="286" t="n"/>
      <c r="AL278" s="286" t="n"/>
      <c r="AM278" s="286" t="n"/>
      <c r="AN278" s="286" t="n"/>
      <c r="AO278" s="286" t="n"/>
      <c r="AP278" s="286" t="n"/>
      <c r="AQ278" s="286" t="n"/>
      <c r="AR278" s="286" t="n"/>
      <c r="AS278" s="286" t="n"/>
      <c r="AT278" s="286" t="n"/>
      <c r="AU278" s="286" t="n"/>
      <c r="AV278" s="286" t="n"/>
      <c r="AW278" s="286" t="n"/>
      <c r="AX278" s="286" t="n"/>
      <c r="AY278" s="286" t="n"/>
    </row>
    <row r="279" customFormat="1" s="38">
      <c r="AK279" s="286" t="n"/>
      <c r="AL279" s="286" t="n"/>
      <c r="AM279" s="286" t="n"/>
      <c r="AN279" s="286" t="n"/>
      <c r="AO279" s="286" t="n"/>
      <c r="AP279" s="286" t="n"/>
      <c r="AQ279" s="286" t="n"/>
      <c r="AR279" s="286" t="n"/>
      <c r="AS279" s="286" t="n"/>
      <c r="AT279" s="286" t="n"/>
      <c r="AU279" s="286" t="n"/>
      <c r="AV279" s="286" t="n"/>
      <c r="AW279" s="286" t="n"/>
      <c r="AX279" s="286" t="n"/>
      <c r="AY279" s="286" t="n"/>
    </row>
    <row r="280" customFormat="1" s="38">
      <c r="AK280" s="286" t="n"/>
      <c r="AL280" s="286" t="n"/>
      <c r="AM280" s="286" t="n"/>
      <c r="AN280" s="286" t="n"/>
      <c r="AO280" s="286" t="n"/>
      <c r="AP280" s="286" t="n"/>
      <c r="AQ280" s="286" t="n"/>
      <c r="AR280" s="286" t="n"/>
      <c r="AS280" s="286" t="n"/>
      <c r="AT280" s="286" t="n"/>
      <c r="AU280" s="286" t="n"/>
      <c r="AV280" s="286" t="n"/>
      <c r="AW280" s="286" t="n"/>
      <c r="AX280" s="286" t="n"/>
      <c r="AY280" s="286" t="n"/>
    </row>
    <row r="281" customFormat="1" s="38">
      <c r="AK281" s="286" t="n"/>
      <c r="AL281" s="286" t="n"/>
      <c r="AM281" s="286" t="n"/>
      <c r="AN281" s="286" t="n"/>
      <c r="AO281" s="286" t="n"/>
      <c r="AP281" s="286" t="n"/>
      <c r="AQ281" s="286" t="n"/>
      <c r="AR281" s="286" t="n"/>
      <c r="AS281" s="286" t="n"/>
      <c r="AT281" s="286" t="n"/>
      <c r="AU281" s="286" t="n"/>
      <c r="AV281" s="286" t="n"/>
      <c r="AW281" s="286" t="n"/>
      <c r="AX281" s="286" t="n"/>
      <c r="AY281" s="286" t="n"/>
    </row>
    <row r="282" customFormat="1" s="38">
      <c r="AK282" s="286" t="n"/>
      <c r="AL282" s="286" t="n"/>
      <c r="AM282" s="286" t="n"/>
      <c r="AN282" s="286" t="n"/>
      <c r="AO282" s="286" t="n"/>
      <c r="AP282" s="286" t="n"/>
      <c r="AQ282" s="286" t="n"/>
      <c r="AR282" s="286" t="n"/>
      <c r="AS282" s="286" t="n"/>
      <c r="AT282" s="286" t="n"/>
      <c r="AU282" s="286" t="n"/>
      <c r="AV282" s="286" t="n"/>
      <c r="AW282" s="286" t="n"/>
      <c r="AX282" s="286" t="n"/>
      <c r="AY282" s="286" t="n"/>
    </row>
    <row r="283" customFormat="1" s="38">
      <c r="AK283" s="286" t="n"/>
      <c r="AL283" s="286" t="n"/>
      <c r="AM283" s="286" t="n"/>
      <c r="AN283" s="286" t="n"/>
      <c r="AO283" s="286" t="n"/>
      <c r="AP283" s="286" t="n"/>
      <c r="AQ283" s="286" t="n"/>
      <c r="AR283" s="286" t="n"/>
      <c r="AS283" s="286" t="n"/>
      <c r="AT283" s="286" t="n"/>
      <c r="AU283" s="286" t="n"/>
      <c r="AV283" s="286" t="n"/>
      <c r="AW283" s="286" t="n"/>
      <c r="AX283" s="286" t="n"/>
      <c r="AY283" s="286" t="n"/>
    </row>
    <row r="284" customFormat="1" s="38">
      <c r="AK284" s="286" t="n"/>
      <c r="AL284" s="286" t="n"/>
      <c r="AM284" s="286" t="n"/>
      <c r="AN284" s="286" t="n"/>
      <c r="AO284" s="286" t="n"/>
      <c r="AP284" s="286" t="n"/>
      <c r="AQ284" s="286" t="n"/>
      <c r="AR284" s="286" t="n"/>
      <c r="AS284" s="286" t="n"/>
      <c r="AT284" s="286" t="n"/>
      <c r="AU284" s="286" t="n"/>
      <c r="AV284" s="286" t="n"/>
      <c r="AW284" s="286" t="n"/>
      <c r="AX284" s="286" t="n"/>
      <c r="AY284" s="286" t="n"/>
    </row>
    <row r="285" customFormat="1" s="38">
      <c r="AK285" s="286" t="n"/>
      <c r="AL285" s="286" t="n"/>
      <c r="AM285" s="286" t="n"/>
      <c r="AN285" s="286" t="n"/>
      <c r="AO285" s="286" t="n"/>
      <c r="AP285" s="286" t="n"/>
      <c r="AQ285" s="286" t="n"/>
      <c r="AR285" s="286" t="n"/>
      <c r="AS285" s="286" t="n"/>
      <c r="AT285" s="286" t="n"/>
      <c r="AU285" s="286" t="n"/>
      <c r="AV285" s="286" t="n"/>
      <c r="AW285" s="286" t="n"/>
      <c r="AX285" s="286" t="n"/>
      <c r="AY285" s="286" t="n"/>
    </row>
    <row r="286" customFormat="1" s="38">
      <c r="AK286" s="286" t="n"/>
      <c r="AL286" s="286" t="n"/>
      <c r="AM286" s="286" t="n"/>
      <c r="AN286" s="286" t="n"/>
      <c r="AO286" s="286" t="n"/>
      <c r="AP286" s="286" t="n"/>
      <c r="AQ286" s="286" t="n"/>
      <c r="AR286" s="286" t="n"/>
      <c r="AS286" s="286" t="n"/>
      <c r="AT286" s="286" t="n"/>
      <c r="AU286" s="286" t="n"/>
      <c r="AV286" s="286" t="n"/>
      <c r="AW286" s="286" t="n"/>
      <c r="AX286" s="286" t="n"/>
      <c r="AY286" s="286" t="n"/>
    </row>
    <row r="287" customFormat="1" s="38">
      <c r="AK287" s="286" t="n"/>
      <c r="AL287" s="286" t="n"/>
      <c r="AM287" s="286" t="n"/>
      <c r="AN287" s="286" t="n"/>
      <c r="AO287" s="286" t="n"/>
      <c r="AP287" s="286" t="n"/>
      <c r="AQ287" s="286" t="n"/>
      <c r="AR287" s="286" t="n"/>
      <c r="AS287" s="286" t="n"/>
      <c r="AT287" s="286" t="n"/>
      <c r="AU287" s="286" t="n"/>
      <c r="AV287" s="286" t="n"/>
      <c r="AW287" s="286" t="n"/>
      <c r="AX287" s="286" t="n"/>
      <c r="AY287" s="286" t="n"/>
    </row>
    <row r="288" customFormat="1" s="38">
      <c r="AK288" s="286" t="n"/>
      <c r="AL288" s="286" t="n"/>
      <c r="AM288" s="286" t="n"/>
      <c r="AN288" s="286" t="n"/>
      <c r="AO288" s="286" t="n"/>
      <c r="AP288" s="286" t="n"/>
      <c r="AQ288" s="286" t="n"/>
      <c r="AR288" s="286" t="n"/>
      <c r="AS288" s="286" t="n"/>
      <c r="AT288" s="286" t="n"/>
      <c r="AU288" s="286" t="n"/>
      <c r="AV288" s="286" t="n"/>
      <c r="AW288" s="286" t="n"/>
      <c r="AX288" s="286" t="n"/>
      <c r="AY288" s="286" t="n"/>
    </row>
    <row r="289" customFormat="1" s="38">
      <c r="AK289" s="286" t="n"/>
      <c r="AL289" s="286" t="n"/>
      <c r="AM289" s="286" t="n"/>
      <c r="AN289" s="286" t="n"/>
      <c r="AO289" s="286" t="n"/>
      <c r="AP289" s="286" t="n"/>
      <c r="AQ289" s="286" t="n"/>
      <c r="AR289" s="286" t="n"/>
      <c r="AS289" s="286" t="n"/>
      <c r="AT289" s="286" t="n"/>
      <c r="AU289" s="286" t="n"/>
      <c r="AV289" s="286" t="n"/>
      <c r="AW289" s="286" t="n"/>
      <c r="AX289" s="286" t="n"/>
      <c r="AY289" s="286" t="n"/>
    </row>
    <row r="290" customFormat="1" s="38">
      <c r="AK290" s="286" t="n"/>
      <c r="AL290" s="286" t="n"/>
      <c r="AM290" s="286" t="n"/>
      <c r="AN290" s="286" t="n"/>
      <c r="AO290" s="286" t="n"/>
      <c r="AP290" s="286" t="n"/>
      <c r="AQ290" s="286" t="n"/>
      <c r="AR290" s="286" t="n"/>
      <c r="AS290" s="286" t="n"/>
      <c r="AT290" s="286" t="n"/>
      <c r="AU290" s="286" t="n"/>
      <c r="AV290" s="286" t="n"/>
      <c r="AW290" s="286" t="n"/>
      <c r="AX290" s="286" t="n"/>
      <c r="AY290" s="286" t="n"/>
    </row>
    <row r="291" customFormat="1" s="38">
      <c r="AK291" s="286" t="n"/>
      <c r="AL291" s="286" t="n"/>
      <c r="AM291" s="286" t="n"/>
      <c r="AN291" s="286" t="n"/>
      <c r="AO291" s="286" t="n"/>
      <c r="AP291" s="286" t="n"/>
      <c r="AQ291" s="286" t="n"/>
      <c r="AR291" s="286" t="n"/>
      <c r="AS291" s="286" t="n"/>
      <c r="AT291" s="286" t="n"/>
      <c r="AU291" s="286" t="n"/>
      <c r="AV291" s="286" t="n"/>
      <c r="AW291" s="286" t="n"/>
      <c r="AX291" s="286" t="n"/>
      <c r="AY291" s="286" t="n"/>
    </row>
    <row r="292" customFormat="1" s="38">
      <c r="AK292" s="286" t="n"/>
      <c r="AL292" s="286" t="n"/>
      <c r="AM292" s="286" t="n"/>
      <c r="AN292" s="286" t="n"/>
      <c r="AO292" s="286" t="n"/>
      <c r="AP292" s="286" t="n"/>
      <c r="AQ292" s="286" t="n"/>
      <c r="AR292" s="286" t="n"/>
      <c r="AS292" s="286" t="n"/>
      <c r="AT292" s="286" t="n"/>
      <c r="AU292" s="286" t="n"/>
      <c r="AV292" s="286" t="n"/>
      <c r="AW292" s="286" t="n"/>
      <c r="AX292" s="286" t="n"/>
      <c r="AY292" s="286" t="n"/>
    </row>
    <row r="293" customFormat="1" s="38">
      <c r="AK293" s="286" t="n"/>
      <c r="AL293" s="286" t="n"/>
      <c r="AM293" s="286" t="n"/>
      <c r="AN293" s="286" t="n"/>
      <c r="AO293" s="286" t="n"/>
      <c r="AP293" s="286" t="n"/>
      <c r="AQ293" s="286" t="n"/>
      <c r="AR293" s="286" t="n"/>
      <c r="AS293" s="286" t="n"/>
      <c r="AT293" s="286" t="n"/>
      <c r="AU293" s="286" t="n"/>
      <c r="AV293" s="286" t="n"/>
      <c r="AW293" s="286" t="n"/>
      <c r="AX293" s="286" t="n"/>
      <c r="AY293" s="286" t="n"/>
    </row>
    <row r="294" customFormat="1" s="38">
      <c r="AK294" s="286" t="n"/>
      <c r="AL294" s="286" t="n"/>
      <c r="AM294" s="286" t="n"/>
      <c r="AN294" s="286" t="n"/>
      <c r="AO294" s="286" t="n"/>
      <c r="AP294" s="286" t="n"/>
      <c r="AQ294" s="286" t="n"/>
      <c r="AR294" s="286" t="n"/>
      <c r="AS294" s="286" t="n"/>
      <c r="AT294" s="286" t="n"/>
      <c r="AU294" s="286" t="n"/>
      <c r="AV294" s="286" t="n"/>
      <c r="AW294" s="286" t="n"/>
      <c r="AX294" s="286" t="n"/>
      <c r="AY294" s="286" t="n"/>
    </row>
    <row r="295" customFormat="1" s="38">
      <c r="AK295" s="286" t="n"/>
      <c r="AL295" s="286" t="n"/>
      <c r="AM295" s="286" t="n"/>
      <c r="AN295" s="286" t="n"/>
      <c r="AO295" s="286" t="n"/>
      <c r="AP295" s="286" t="n"/>
      <c r="AQ295" s="286" t="n"/>
      <c r="AR295" s="286" t="n"/>
      <c r="AS295" s="286" t="n"/>
      <c r="AT295" s="286" t="n"/>
      <c r="AU295" s="286" t="n"/>
      <c r="AV295" s="286" t="n"/>
      <c r="AW295" s="286" t="n"/>
      <c r="AX295" s="286" t="n"/>
      <c r="AY295" s="286" t="n"/>
    </row>
    <row r="296" customFormat="1" s="38">
      <c r="AK296" s="286" t="n"/>
      <c r="AL296" s="286" t="n"/>
      <c r="AM296" s="286" t="n"/>
      <c r="AN296" s="286" t="n"/>
      <c r="AO296" s="286" t="n"/>
      <c r="AP296" s="286" t="n"/>
      <c r="AQ296" s="286" t="n"/>
      <c r="AR296" s="286" t="n"/>
      <c r="AS296" s="286" t="n"/>
      <c r="AT296" s="286" t="n"/>
      <c r="AU296" s="286" t="n"/>
      <c r="AV296" s="286" t="n"/>
      <c r="AW296" s="286" t="n"/>
      <c r="AX296" s="286" t="n"/>
      <c r="AY296" s="286" t="n"/>
    </row>
    <row r="297" customFormat="1" s="38">
      <c r="AK297" s="286" t="n"/>
      <c r="AL297" s="286" t="n"/>
      <c r="AM297" s="286" t="n"/>
      <c r="AN297" s="286" t="n"/>
      <c r="AO297" s="286" t="n"/>
      <c r="AP297" s="286" t="n"/>
      <c r="AQ297" s="286" t="n"/>
      <c r="AR297" s="286" t="n"/>
      <c r="AS297" s="286" t="n"/>
      <c r="AT297" s="286" t="n"/>
      <c r="AU297" s="286" t="n"/>
      <c r="AV297" s="286" t="n"/>
      <c r="AW297" s="286" t="n"/>
      <c r="AX297" s="286" t="n"/>
      <c r="AY297" s="286" t="n"/>
    </row>
    <row r="298" customFormat="1" s="38">
      <c r="AK298" s="286" t="n"/>
      <c r="AL298" s="286" t="n"/>
      <c r="AM298" s="286" t="n"/>
      <c r="AN298" s="286" t="n"/>
      <c r="AO298" s="286" t="n"/>
      <c r="AP298" s="286" t="n"/>
      <c r="AQ298" s="286" t="n"/>
      <c r="AR298" s="286" t="n"/>
      <c r="AS298" s="286" t="n"/>
      <c r="AT298" s="286" t="n"/>
      <c r="AU298" s="286" t="n"/>
      <c r="AV298" s="286" t="n"/>
      <c r="AW298" s="286" t="n"/>
      <c r="AX298" s="286" t="n"/>
      <c r="AY298" s="286" t="n"/>
    </row>
    <row r="299" customFormat="1" s="38">
      <c r="AK299" s="286" t="n"/>
      <c r="AL299" s="286" t="n"/>
      <c r="AM299" s="286" t="n"/>
      <c r="AN299" s="286" t="n"/>
      <c r="AO299" s="286" t="n"/>
      <c r="AP299" s="286" t="n"/>
      <c r="AQ299" s="286" t="n"/>
      <c r="AR299" s="286" t="n"/>
      <c r="AS299" s="286" t="n"/>
      <c r="AT299" s="286" t="n"/>
      <c r="AU299" s="286" t="n"/>
      <c r="AV299" s="286" t="n"/>
      <c r="AW299" s="286" t="n"/>
      <c r="AX299" s="286" t="n"/>
      <c r="AY299" s="286" t="n"/>
    </row>
    <row r="300" customFormat="1" s="38">
      <c r="AK300" s="286" t="n"/>
      <c r="AL300" s="286" t="n"/>
      <c r="AM300" s="286" t="n"/>
      <c r="AN300" s="286" t="n"/>
      <c r="AO300" s="286" t="n"/>
      <c r="AP300" s="286" t="n"/>
      <c r="AQ300" s="286" t="n"/>
      <c r="AR300" s="286" t="n"/>
      <c r="AS300" s="286" t="n"/>
      <c r="AT300" s="286" t="n"/>
      <c r="AU300" s="286" t="n"/>
      <c r="AV300" s="286" t="n"/>
      <c r="AW300" s="286" t="n"/>
      <c r="AX300" s="286" t="n"/>
      <c r="AY300" s="286" t="n"/>
    </row>
    <row r="301" customFormat="1" s="38">
      <c r="AK301" s="286" t="n"/>
      <c r="AL301" s="286" t="n"/>
      <c r="AM301" s="286" t="n"/>
      <c r="AN301" s="286" t="n"/>
      <c r="AO301" s="286" t="n"/>
      <c r="AP301" s="286" t="n"/>
      <c r="AQ301" s="286" t="n"/>
      <c r="AR301" s="286" t="n"/>
      <c r="AS301" s="286" t="n"/>
      <c r="AT301" s="286" t="n"/>
      <c r="AU301" s="286" t="n"/>
      <c r="AV301" s="286" t="n"/>
      <c r="AW301" s="286" t="n"/>
      <c r="AX301" s="286" t="n"/>
      <c r="AY301" s="286" t="n"/>
    </row>
    <row r="302" customFormat="1" s="38">
      <c r="AK302" s="286" t="n"/>
      <c r="AL302" s="286" t="n"/>
      <c r="AM302" s="286" t="n"/>
      <c r="AN302" s="286" t="n"/>
      <c r="AO302" s="286" t="n"/>
      <c r="AP302" s="286" t="n"/>
      <c r="AQ302" s="286" t="n"/>
      <c r="AR302" s="286" t="n"/>
      <c r="AS302" s="286" t="n"/>
      <c r="AT302" s="286" t="n"/>
      <c r="AU302" s="286" t="n"/>
      <c r="AV302" s="286" t="n"/>
      <c r="AW302" s="286" t="n"/>
      <c r="AX302" s="286" t="n"/>
      <c r="AY302" s="286" t="n"/>
    </row>
    <row r="303" customFormat="1" s="38">
      <c r="AK303" s="286" t="n"/>
      <c r="AL303" s="286" t="n"/>
      <c r="AM303" s="286" t="n"/>
      <c r="AN303" s="286" t="n"/>
      <c r="AO303" s="286" t="n"/>
      <c r="AP303" s="286" t="n"/>
      <c r="AQ303" s="286" t="n"/>
      <c r="AR303" s="286" t="n"/>
      <c r="AS303" s="286" t="n"/>
      <c r="AT303" s="286" t="n"/>
      <c r="AU303" s="286" t="n"/>
      <c r="AV303" s="286" t="n"/>
      <c r="AW303" s="286" t="n"/>
      <c r="AX303" s="286" t="n"/>
      <c r="AY303" s="286" t="n"/>
    </row>
    <row r="304" customFormat="1" s="38">
      <c r="AK304" s="286" t="n"/>
      <c r="AL304" s="286" t="n"/>
      <c r="AM304" s="286" t="n"/>
      <c r="AN304" s="286" t="n"/>
      <c r="AO304" s="286" t="n"/>
      <c r="AP304" s="286" t="n"/>
      <c r="AQ304" s="286" t="n"/>
      <c r="AR304" s="286" t="n"/>
      <c r="AS304" s="286" t="n"/>
      <c r="AT304" s="286" t="n"/>
      <c r="AU304" s="286" t="n"/>
      <c r="AV304" s="286" t="n"/>
      <c r="AW304" s="286" t="n"/>
      <c r="AX304" s="286" t="n"/>
      <c r="AY304" s="286" t="n"/>
    </row>
    <row r="305" customFormat="1" s="38">
      <c r="AK305" s="286" t="n"/>
      <c r="AL305" s="286" t="n"/>
      <c r="AM305" s="286" t="n"/>
      <c r="AN305" s="286" t="n"/>
      <c r="AO305" s="286" t="n"/>
      <c r="AP305" s="286" t="n"/>
      <c r="AQ305" s="286" t="n"/>
      <c r="AR305" s="286" t="n"/>
      <c r="AS305" s="286" t="n"/>
      <c r="AT305" s="286" t="n"/>
      <c r="AU305" s="286" t="n"/>
      <c r="AV305" s="286" t="n"/>
      <c r="AW305" s="286" t="n"/>
      <c r="AX305" s="286" t="n"/>
      <c r="AY305" s="286" t="n"/>
    </row>
    <row r="306" customFormat="1" s="38">
      <c r="AK306" s="286" t="n"/>
      <c r="AL306" s="286" t="n"/>
      <c r="AM306" s="286" t="n"/>
      <c r="AN306" s="286" t="n"/>
      <c r="AO306" s="286" t="n"/>
      <c r="AP306" s="286" t="n"/>
      <c r="AQ306" s="286" t="n"/>
      <c r="AR306" s="286" t="n"/>
      <c r="AS306" s="286" t="n"/>
      <c r="AT306" s="286" t="n"/>
      <c r="AU306" s="286" t="n"/>
      <c r="AV306" s="286" t="n"/>
      <c r="AW306" s="286" t="n"/>
      <c r="AX306" s="286" t="n"/>
      <c r="AY306" s="286" t="n"/>
    </row>
    <row r="307" customFormat="1" s="38">
      <c r="AK307" s="286" t="n"/>
      <c r="AL307" s="286" t="n"/>
      <c r="AM307" s="286" t="n"/>
      <c r="AN307" s="286" t="n"/>
      <c r="AO307" s="286" t="n"/>
      <c r="AP307" s="286" t="n"/>
      <c r="AQ307" s="286" t="n"/>
      <c r="AR307" s="286" t="n"/>
      <c r="AS307" s="286" t="n"/>
      <c r="AT307" s="286" t="n"/>
      <c r="AU307" s="286" t="n"/>
      <c r="AV307" s="286" t="n"/>
      <c r="AW307" s="286" t="n"/>
      <c r="AX307" s="286" t="n"/>
      <c r="AY307" s="286" t="n"/>
    </row>
    <row r="308" customFormat="1" s="38">
      <c r="AK308" s="286" t="n"/>
      <c r="AL308" s="286" t="n"/>
      <c r="AM308" s="286" t="n"/>
      <c r="AN308" s="286" t="n"/>
      <c r="AO308" s="286" t="n"/>
      <c r="AP308" s="286" t="n"/>
      <c r="AQ308" s="286" t="n"/>
      <c r="AR308" s="286" t="n"/>
      <c r="AS308" s="286" t="n"/>
      <c r="AT308" s="286" t="n"/>
      <c r="AU308" s="286" t="n"/>
      <c r="AV308" s="286" t="n"/>
      <c r="AW308" s="286" t="n"/>
      <c r="AX308" s="286" t="n"/>
      <c r="AY308" s="286" t="n"/>
    </row>
    <row r="309" customFormat="1" s="38">
      <c r="AK309" s="286" t="n"/>
      <c r="AL309" s="286" t="n"/>
      <c r="AM309" s="286" t="n"/>
      <c r="AN309" s="286" t="n"/>
      <c r="AO309" s="286" t="n"/>
      <c r="AP309" s="286" t="n"/>
      <c r="AQ309" s="286" t="n"/>
      <c r="AR309" s="286" t="n"/>
      <c r="AS309" s="286" t="n"/>
      <c r="AT309" s="286" t="n"/>
      <c r="AU309" s="286" t="n"/>
      <c r="AV309" s="286" t="n"/>
      <c r="AW309" s="286" t="n"/>
      <c r="AX309" s="286" t="n"/>
      <c r="AY309" s="286" t="n"/>
    </row>
    <row r="310" customFormat="1" s="38">
      <c r="AK310" s="286" t="n"/>
      <c r="AL310" s="286" t="n"/>
      <c r="AM310" s="286" t="n"/>
      <c r="AN310" s="286" t="n"/>
      <c r="AO310" s="286" t="n"/>
      <c r="AP310" s="286" t="n"/>
      <c r="AQ310" s="286" t="n"/>
      <c r="AR310" s="286" t="n"/>
      <c r="AS310" s="286" t="n"/>
      <c r="AT310" s="286" t="n"/>
      <c r="AU310" s="286" t="n"/>
      <c r="AV310" s="286" t="n"/>
      <c r="AW310" s="286" t="n"/>
      <c r="AX310" s="286" t="n"/>
      <c r="AY310" s="286" t="n"/>
    </row>
    <row r="311" customFormat="1" s="38">
      <c r="AK311" s="286" t="n"/>
      <c r="AL311" s="286" t="n"/>
      <c r="AM311" s="286" t="n"/>
      <c r="AN311" s="286" t="n"/>
      <c r="AO311" s="286" t="n"/>
      <c r="AP311" s="286" t="n"/>
      <c r="AQ311" s="286" t="n"/>
      <c r="AR311" s="286" t="n"/>
      <c r="AS311" s="286" t="n"/>
      <c r="AT311" s="286" t="n"/>
      <c r="AU311" s="286" t="n"/>
      <c r="AV311" s="286" t="n"/>
      <c r="AW311" s="286" t="n"/>
      <c r="AX311" s="286" t="n"/>
      <c r="AY311" s="286" t="n"/>
    </row>
    <row r="312" customFormat="1" s="38">
      <c r="AK312" s="286" t="n"/>
      <c r="AL312" s="286" t="n"/>
      <c r="AM312" s="286" t="n"/>
      <c r="AN312" s="286" t="n"/>
      <c r="AO312" s="286" t="n"/>
      <c r="AP312" s="286" t="n"/>
      <c r="AQ312" s="286" t="n"/>
      <c r="AR312" s="286" t="n"/>
      <c r="AS312" s="286" t="n"/>
      <c r="AT312" s="286" t="n"/>
      <c r="AU312" s="286" t="n"/>
      <c r="AV312" s="286" t="n"/>
      <c r="AW312" s="286" t="n"/>
      <c r="AX312" s="286" t="n"/>
      <c r="AY312" s="286" t="n"/>
    </row>
    <row r="313" customFormat="1" s="38">
      <c r="AK313" s="286" t="n"/>
      <c r="AL313" s="286" t="n"/>
      <c r="AM313" s="286" t="n"/>
      <c r="AN313" s="286" t="n"/>
      <c r="AO313" s="286" t="n"/>
      <c r="AP313" s="286" t="n"/>
      <c r="AQ313" s="286" t="n"/>
      <c r="AR313" s="286" t="n"/>
      <c r="AS313" s="286" t="n"/>
      <c r="AT313" s="286" t="n"/>
      <c r="AU313" s="286" t="n"/>
      <c r="AV313" s="286" t="n"/>
      <c r="AW313" s="286" t="n"/>
      <c r="AX313" s="286" t="n"/>
      <c r="AY313" s="286" t="n"/>
    </row>
    <row r="314" customFormat="1" s="38">
      <c r="AK314" s="286" t="n"/>
      <c r="AL314" s="286" t="n"/>
      <c r="AM314" s="286" t="n"/>
      <c r="AN314" s="286" t="n"/>
      <c r="AO314" s="286" t="n"/>
      <c r="AP314" s="286" t="n"/>
      <c r="AQ314" s="286" t="n"/>
      <c r="AR314" s="286" t="n"/>
      <c r="AS314" s="286" t="n"/>
      <c r="AT314" s="286" t="n"/>
      <c r="AU314" s="286" t="n"/>
      <c r="AV314" s="286" t="n"/>
      <c r="AW314" s="286" t="n"/>
      <c r="AX314" s="286" t="n"/>
      <c r="AY314" s="286" t="n"/>
    </row>
    <row r="315" customFormat="1" s="38">
      <c r="AK315" s="286" t="n"/>
      <c r="AL315" s="286" t="n"/>
      <c r="AM315" s="286" t="n"/>
      <c r="AN315" s="286" t="n"/>
      <c r="AO315" s="286" t="n"/>
      <c r="AP315" s="286" t="n"/>
      <c r="AQ315" s="286" t="n"/>
      <c r="AR315" s="286" t="n"/>
      <c r="AS315" s="286" t="n"/>
      <c r="AT315" s="286" t="n"/>
      <c r="AU315" s="286" t="n"/>
      <c r="AV315" s="286" t="n"/>
      <c r="AW315" s="286" t="n"/>
      <c r="AX315" s="286" t="n"/>
      <c r="AY315" s="286" t="n"/>
    </row>
    <row r="316" customFormat="1" s="38">
      <c r="AK316" s="286" t="n"/>
      <c r="AL316" s="286" t="n"/>
      <c r="AM316" s="286" t="n"/>
      <c r="AN316" s="286" t="n"/>
      <c r="AO316" s="286" t="n"/>
      <c r="AP316" s="286" t="n"/>
      <c r="AQ316" s="286" t="n"/>
      <c r="AR316" s="286" t="n"/>
      <c r="AS316" s="286" t="n"/>
      <c r="AT316" s="286" t="n"/>
      <c r="AU316" s="286" t="n"/>
      <c r="AV316" s="286" t="n"/>
      <c r="AW316" s="286" t="n"/>
      <c r="AX316" s="286" t="n"/>
      <c r="AY316" s="286" t="n"/>
    </row>
    <row r="317" customFormat="1" s="38">
      <c r="AK317" s="286" t="n"/>
      <c r="AL317" s="286" t="n"/>
      <c r="AM317" s="286" t="n"/>
      <c r="AN317" s="286" t="n"/>
      <c r="AO317" s="286" t="n"/>
      <c r="AP317" s="286" t="n"/>
      <c r="AQ317" s="286" t="n"/>
      <c r="AR317" s="286" t="n"/>
      <c r="AS317" s="286" t="n"/>
      <c r="AT317" s="286" t="n"/>
      <c r="AU317" s="286" t="n"/>
      <c r="AV317" s="286" t="n"/>
      <c r="AW317" s="286" t="n"/>
      <c r="AX317" s="286" t="n"/>
      <c r="AY317" s="286" t="n"/>
    </row>
    <row r="318" customFormat="1" s="38">
      <c r="AK318" s="286" t="n"/>
      <c r="AL318" s="286" t="n"/>
      <c r="AM318" s="286" t="n"/>
      <c r="AN318" s="286" t="n"/>
      <c r="AO318" s="286" t="n"/>
      <c r="AP318" s="286" t="n"/>
      <c r="AQ318" s="286" t="n"/>
      <c r="AR318" s="286" t="n"/>
      <c r="AS318" s="286" t="n"/>
      <c r="AT318" s="286" t="n"/>
      <c r="AU318" s="286" t="n"/>
      <c r="AV318" s="286" t="n"/>
      <c r="AW318" s="286" t="n"/>
      <c r="AX318" s="286" t="n"/>
      <c r="AY318" s="286" t="n"/>
    </row>
    <row r="319" customFormat="1" s="38">
      <c r="AK319" s="286" t="n"/>
      <c r="AL319" s="286" t="n"/>
      <c r="AM319" s="286" t="n"/>
      <c r="AN319" s="286" t="n"/>
      <c r="AO319" s="286" t="n"/>
      <c r="AP319" s="286" t="n"/>
      <c r="AQ319" s="286" t="n"/>
      <c r="AR319" s="286" t="n"/>
      <c r="AS319" s="286" t="n"/>
      <c r="AT319" s="286" t="n"/>
      <c r="AU319" s="286" t="n"/>
      <c r="AV319" s="286" t="n"/>
      <c r="AW319" s="286" t="n"/>
      <c r="AX319" s="286" t="n"/>
      <c r="AY319" s="286" t="n"/>
    </row>
    <row r="320" customFormat="1" s="38">
      <c r="AK320" s="286" t="n"/>
      <c r="AL320" s="286" t="n"/>
      <c r="AM320" s="286" t="n"/>
      <c r="AN320" s="286" t="n"/>
      <c r="AO320" s="286" t="n"/>
      <c r="AP320" s="286" t="n"/>
      <c r="AQ320" s="286" t="n"/>
      <c r="AR320" s="286" t="n"/>
      <c r="AS320" s="286" t="n"/>
      <c r="AT320" s="286" t="n"/>
      <c r="AU320" s="286" t="n"/>
      <c r="AV320" s="286" t="n"/>
      <c r="AW320" s="286" t="n"/>
      <c r="AX320" s="286" t="n"/>
      <c r="AY320" s="286" t="n"/>
    </row>
    <row r="321" customFormat="1" s="38">
      <c r="AK321" s="286" t="n"/>
      <c r="AL321" s="286" t="n"/>
      <c r="AM321" s="286" t="n"/>
      <c r="AN321" s="286" t="n"/>
      <c r="AO321" s="286" t="n"/>
      <c r="AP321" s="286" t="n"/>
      <c r="AQ321" s="286" t="n"/>
      <c r="AR321" s="286" t="n"/>
      <c r="AS321" s="286" t="n"/>
      <c r="AT321" s="286" t="n"/>
      <c r="AU321" s="286" t="n"/>
      <c r="AV321" s="286" t="n"/>
      <c r="AW321" s="286" t="n"/>
      <c r="AX321" s="286" t="n"/>
      <c r="AY321" s="286" t="n"/>
    </row>
    <row r="322" customFormat="1" s="38">
      <c r="AK322" s="286" t="n"/>
      <c r="AL322" s="286" t="n"/>
      <c r="AM322" s="286" t="n"/>
      <c r="AN322" s="286" t="n"/>
      <c r="AO322" s="286" t="n"/>
      <c r="AP322" s="286" t="n"/>
      <c r="AQ322" s="286" t="n"/>
      <c r="AR322" s="286" t="n"/>
      <c r="AS322" s="286" t="n"/>
      <c r="AT322" s="286" t="n"/>
      <c r="AU322" s="286" t="n"/>
      <c r="AV322" s="286" t="n"/>
      <c r="AW322" s="286" t="n"/>
      <c r="AX322" s="286" t="n"/>
      <c r="AY322" s="286" t="n"/>
    </row>
    <row r="323" customFormat="1" s="38">
      <c r="AK323" s="286" t="n"/>
      <c r="AL323" s="286" t="n"/>
      <c r="AM323" s="286" t="n"/>
      <c r="AN323" s="286" t="n"/>
      <c r="AO323" s="286" t="n"/>
      <c r="AP323" s="286" t="n"/>
      <c r="AQ323" s="286" t="n"/>
      <c r="AR323" s="286" t="n"/>
      <c r="AS323" s="286" t="n"/>
      <c r="AT323" s="286" t="n"/>
      <c r="AU323" s="286" t="n"/>
      <c r="AV323" s="286" t="n"/>
      <c r="AW323" s="286" t="n"/>
      <c r="AX323" s="286" t="n"/>
      <c r="AY323" s="286" t="n"/>
    </row>
    <row r="324" customFormat="1" s="38">
      <c r="AK324" s="286" t="n"/>
      <c r="AL324" s="286" t="n"/>
      <c r="AM324" s="286" t="n"/>
      <c r="AN324" s="286" t="n"/>
      <c r="AO324" s="286" t="n"/>
      <c r="AP324" s="286" t="n"/>
      <c r="AQ324" s="286" t="n"/>
      <c r="AR324" s="286" t="n"/>
      <c r="AS324" s="286" t="n"/>
      <c r="AT324" s="286" t="n"/>
      <c r="AU324" s="286" t="n"/>
      <c r="AV324" s="286" t="n"/>
      <c r="AW324" s="286" t="n"/>
      <c r="AX324" s="286" t="n"/>
      <c r="AY324" s="286" t="n"/>
    </row>
    <row r="325" customFormat="1" s="38">
      <c r="AK325" s="286" t="n"/>
      <c r="AL325" s="286" t="n"/>
      <c r="AM325" s="286" t="n"/>
      <c r="AN325" s="286" t="n"/>
      <c r="AO325" s="286" t="n"/>
      <c r="AP325" s="286" t="n"/>
      <c r="AQ325" s="286" t="n"/>
      <c r="AR325" s="286" t="n"/>
      <c r="AS325" s="286" t="n"/>
      <c r="AT325" s="286" t="n"/>
      <c r="AU325" s="286" t="n"/>
      <c r="AV325" s="286" t="n"/>
      <c r="AW325" s="286" t="n"/>
      <c r="AX325" s="286" t="n"/>
      <c r="AY325" s="286" t="n"/>
    </row>
    <row r="326" customFormat="1" s="38">
      <c r="AK326" s="286" t="n"/>
      <c r="AL326" s="286" t="n"/>
      <c r="AM326" s="286" t="n"/>
      <c r="AN326" s="286" t="n"/>
      <c r="AO326" s="286" t="n"/>
      <c r="AP326" s="286" t="n"/>
      <c r="AQ326" s="286" t="n"/>
      <c r="AR326" s="286" t="n"/>
      <c r="AS326" s="286" t="n"/>
      <c r="AT326" s="286" t="n"/>
      <c r="AU326" s="286" t="n"/>
      <c r="AV326" s="286" t="n"/>
      <c r="AW326" s="286" t="n"/>
      <c r="AX326" s="286" t="n"/>
      <c r="AY326" s="286" t="n"/>
    </row>
    <row r="327" customFormat="1" s="38">
      <c r="AK327" s="286" t="n"/>
      <c r="AL327" s="286" t="n"/>
      <c r="AM327" s="286" t="n"/>
      <c r="AN327" s="286" t="n"/>
      <c r="AO327" s="286" t="n"/>
      <c r="AP327" s="286" t="n"/>
      <c r="AQ327" s="286" t="n"/>
      <c r="AR327" s="286" t="n"/>
      <c r="AS327" s="286" t="n"/>
      <c r="AT327" s="286" t="n"/>
      <c r="AU327" s="286" t="n"/>
      <c r="AV327" s="286" t="n"/>
      <c r="AW327" s="286" t="n"/>
      <c r="AX327" s="286" t="n"/>
      <c r="AY327" s="286" t="n"/>
    </row>
    <row r="328" customFormat="1" s="38">
      <c r="AK328" s="286" t="n"/>
      <c r="AL328" s="286" t="n"/>
      <c r="AM328" s="286" t="n"/>
      <c r="AN328" s="286" t="n"/>
      <c r="AO328" s="286" t="n"/>
      <c r="AP328" s="286" t="n"/>
      <c r="AQ328" s="286" t="n"/>
      <c r="AR328" s="286" t="n"/>
      <c r="AS328" s="286" t="n"/>
      <c r="AT328" s="286" t="n"/>
      <c r="AU328" s="286" t="n"/>
      <c r="AV328" s="286" t="n"/>
      <c r="AW328" s="286" t="n"/>
      <c r="AX328" s="286" t="n"/>
      <c r="AY328" s="286" t="n"/>
    </row>
    <row r="329" customFormat="1" s="38">
      <c r="AK329" s="286" t="n"/>
      <c r="AL329" s="286" t="n"/>
      <c r="AM329" s="286" t="n"/>
      <c r="AN329" s="286" t="n"/>
      <c r="AO329" s="286" t="n"/>
      <c r="AP329" s="286" t="n"/>
      <c r="AQ329" s="286" t="n"/>
      <c r="AR329" s="286" t="n"/>
      <c r="AS329" s="286" t="n"/>
      <c r="AT329" s="286" t="n"/>
      <c r="AU329" s="286" t="n"/>
      <c r="AV329" s="286" t="n"/>
      <c r="AW329" s="286" t="n"/>
      <c r="AX329" s="286" t="n"/>
      <c r="AY329" s="286" t="n"/>
    </row>
    <row r="330" customFormat="1" s="38">
      <c r="AK330" s="286" t="n"/>
      <c r="AL330" s="286" t="n"/>
      <c r="AM330" s="286" t="n"/>
      <c r="AN330" s="286" t="n"/>
      <c r="AO330" s="286" t="n"/>
      <c r="AP330" s="286" t="n"/>
      <c r="AQ330" s="286" t="n"/>
      <c r="AR330" s="286" t="n"/>
      <c r="AS330" s="286" t="n"/>
      <c r="AT330" s="286" t="n"/>
      <c r="AU330" s="286" t="n"/>
      <c r="AV330" s="286" t="n"/>
      <c r="AW330" s="286" t="n"/>
      <c r="AX330" s="286" t="n"/>
      <c r="AY330" s="286" t="n"/>
    </row>
    <row r="331" customFormat="1" s="38">
      <c r="AK331" s="286" t="n"/>
      <c r="AL331" s="286" t="n"/>
      <c r="AM331" s="286" t="n"/>
      <c r="AN331" s="286" t="n"/>
      <c r="AO331" s="286" t="n"/>
      <c r="AP331" s="286" t="n"/>
      <c r="AQ331" s="286" t="n"/>
      <c r="AR331" s="286" t="n"/>
      <c r="AS331" s="286" t="n"/>
      <c r="AT331" s="286" t="n"/>
      <c r="AU331" s="286" t="n"/>
      <c r="AV331" s="286" t="n"/>
      <c r="AW331" s="286" t="n"/>
      <c r="AX331" s="286" t="n"/>
      <c r="AY331" s="286" t="n"/>
    </row>
    <row r="332" customFormat="1" s="38">
      <c r="AK332" s="286" t="n"/>
      <c r="AL332" s="286" t="n"/>
      <c r="AM332" s="286" t="n"/>
      <c r="AN332" s="286" t="n"/>
      <c r="AO332" s="286" t="n"/>
      <c r="AP332" s="286" t="n"/>
      <c r="AQ332" s="286" t="n"/>
      <c r="AR332" s="286" t="n"/>
      <c r="AS332" s="286" t="n"/>
      <c r="AT332" s="286" t="n"/>
      <c r="AU332" s="286" t="n"/>
      <c r="AV332" s="286" t="n"/>
      <c r="AW332" s="286" t="n"/>
      <c r="AX332" s="286" t="n"/>
      <c r="AY332" s="286" t="n"/>
    </row>
    <row r="333" customFormat="1" s="38">
      <c r="AK333" s="286" t="n"/>
      <c r="AL333" s="286" t="n"/>
      <c r="AM333" s="286" t="n"/>
      <c r="AN333" s="286" t="n"/>
      <c r="AO333" s="286" t="n"/>
      <c r="AP333" s="286" t="n"/>
      <c r="AQ333" s="286" t="n"/>
      <c r="AR333" s="286" t="n"/>
      <c r="AS333" s="286" t="n"/>
      <c r="AT333" s="286" t="n"/>
      <c r="AU333" s="286" t="n"/>
      <c r="AV333" s="286" t="n"/>
      <c r="AW333" s="286" t="n"/>
      <c r="AX333" s="286" t="n"/>
      <c r="AY333" s="286" t="n"/>
    </row>
    <row r="334" customFormat="1" s="38">
      <c r="AK334" s="286" t="n"/>
      <c r="AL334" s="286" t="n"/>
      <c r="AM334" s="286" t="n"/>
      <c r="AN334" s="286" t="n"/>
      <c r="AO334" s="286" t="n"/>
      <c r="AP334" s="286" t="n"/>
      <c r="AQ334" s="286" t="n"/>
      <c r="AR334" s="286" t="n"/>
      <c r="AS334" s="286" t="n"/>
      <c r="AT334" s="286" t="n"/>
      <c r="AU334" s="286" t="n"/>
      <c r="AV334" s="286" t="n"/>
      <c r="AW334" s="286" t="n"/>
      <c r="AX334" s="286" t="n"/>
      <c r="AY334" s="286" t="n"/>
    </row>
    <row r="335" customFormat="1" s="38">
      <c r="AK335" s="286" t="n"/>
      <c r="AL335" s="286" t="n"/>
      <c r="AM335" s="286" t="n"/>
      <c r="AN335" s="286" t="n"/>
      <c r="AO335" s="286" t="n"/>
      <c r="AP335" s="286" t="n"/>
      <c r="AQ335" s="286" t="n"/>
      <c r="AR335" s="286" t="n"/>
      <c r="AS335" s="286" t="n"/>
      <c r="AT335" s="286" t="n"/>
      <c r="AU335" s="286" t="n"/>
      <c r="AV335" s="286" t="n"/>
      <c r="AW335" s="286" t="n"/>
      <c r="AX335" s="286" t="n"/>
      <c r="AY335" s="286" t="n"/>
    </row>
    <row r="336" customFormat="1" s="38">
      <c r="AK336" s="286" t="n"/>
      <c r="AL336" s="286" t="n"/>
      <c r="AM336" s="286" t="n"/>
      <c r="AN336" s="286" t="n"/>
      <c r="AO336" s="286" t="n"/>
      <c r="AP336" s="286" t="n"/>
      <c r="AQ336" s="286" t="n"/>
      <c r="AR336" s="286" t="n"/>
      <c r="AS336" s="286" t="n"/>
      <c r="AT336" s="286" t="n"/>
      <c r="AU336" s="286" t="n"/>
      <c r="AV336" s="286" t="n"/>
      <c r="AW336" s="286" t="n"/>
      <c r="AX336" s="286" t="n"/>
      <c r="AY336" s="286" t="n"/>
    </row>
    <row r="337" customFormat="1" s="38">
      <c r="AK337" s="286" t="n"/>
      <c r="AL337" s="286" t="n"/>
      <c r="AM337" s="286" t="n"/>
      <c r="AN337" s="286" t="n"/>
      <c r="AO337" s="286" t="n"/>
      <c r="AP337" s="286" t="n"/>
      <c r="AQ337" s="286" t="n"/>
      <c r="AR337" s="286" t="n"/>
      <c r="AS337" s="286" t="n"/>
      <c r="AT337" s="286" t="n"/>
      <c r="AU337" s="286" t="n"/>
      <c r="AV337" s="286" t="n"/>
      <c r="AW337" s="286" t="n"/>
      <c r="AX337" s="286" t="n"/>
      <c r="AY337" s="286" t="n"/>
    </row>
    <row r="338" customFormat="1" s="38">
      <c r="AK338" s="286" t="n"/>
      <c r="AL338" s="286" t="n"/>
      <c r="AM338" s="286" t="n"/>
      <c r="AN338" s="286" t="n"/>
      <c r="AO338" s="286" t="n"/>
      <c r="AP338" s="286" t="n"/>
      <c r="AQ338" s="286" t="n"/>
      <c r="AR338" s="286" t="n"/>
      <c r="AS338" s="286" t="n"/>
      <c r="AT338" s="286" t="n"/>
      <c r="AU338" s="286" t="n"/>
      <c r="AV338" s="286" t="n"/>
      <c r="AW338" s="286" t="n"/>
      <c r="AX338" s="286" t="n"/>
      <c r="AY338" s="286" t="n"/>
    </row>
    <row r="339" customFormat="1" s="38">
      <c r="AK339" s="286" t="n"/>
      <c r="AL339" s="286" t="n"/>
      <c r="AM339" s="286" t="n"/>
      <c r="AN339" s="286" t="n"/>
      <c r="AO339" s="286" t="n"/>
      <c r="AP339" s="286" t="n"/>
      <c r="AQ339" s="286" t="n"/>
      <c r="AR339" s="286" t="n"/>
      <c r="AS339" s="286" t="n"/>
      <c r="AT339" s="286" t="n"/>
      <c r="AU339" s="286" t="n"/>
      <c r="AV339" s="286" t="n"/>
      <c r="AW339" s="286" t="n"/>
      <c r="AX339" s="286" t="n"/>
      <c r="AY339" s="286" t="n"/>
    </row>
    <row r="340" customFormat="1" s="38">
      <c r="AK340" s="286" t="n"/>
      <c r="AL340" s="286" t="n"/>
      <c r="AM340" s="286" t="n"/>
      <c r="AN340" s="286" t="n"/>
      <c r="AO340" s="286" t="n"/>
      <c r="AP340" s="286" t="n"/>
      <c r="AQ340" s="286" t="n"/>
      <c r="AR340" s="286" t="n"/>
      <c r="AS340" s="286" t="n"/>
      <c r="AT340" s="286" t="n"/>
      <c r="AU340" s="286" t="n"/>
      <c r="AV340" s="286" t="n"/>
      <c r="AW340" s="286" t="n"/>
      <c r="AX340" s="286" t="n"/>
      <c r="AY340" s="286" t="n"/>
    </row>
    <row r="341" customFormat="1" s="38">
      <c r="AK341" s="286" t="n"/>
      <c r="AL341" s="286" t="n"/>
      <c r="AM341" s="286" t="n"/>
      <c r="AN341" s="286" t="n"/>
      <c r="AO341" s="286" t="n"/>
      <c r="AP341" s="286" t="n"/>
      <c r="AQ341" s="286" t="n"/>
      <c r="AR341" s="286" t="n"/>
      <c r="AS341" s="286" t="n"/>
      <c r="AT341" s="286" t="n"/>
      <c r="AU341" s="286" t="n"/>
      <c r="AV341" s="286" t="n"/>
      <c r="AW341" s="286" t="n"/>
      <c r="AX341" s="286" t="n"/>
      <c r="AY341" s="286" t="n"/>
    </row>
    <row r="342" customFormat="1" s="38">
      <c r="AK342" s="286" t="n"/>
      <c r="AL342" s="286" t="n"/>
      <c r="AM342" s="286" t="n"/>
      <c r="AN342" s="286" t="n"/>
      <c r="AO342" s="286" t="n"/>
      <c r="AP342" s="286" t="n"/>
      <c r="AQ342" s="286" t="n"/>
      <c r="AR342" s="286" t="n"/>
      <c r="AS342" s="286" t="n"/>
      <c r="AT342" s="286" t="n"/>
      <c r="AU342" s="286" t="n"/>
      <c r="AV342" s="286" t="n"/>
      <c r="AW342" s="286" t="n"/>
      <c r="AX342" s="286" t="n"/>
      <c r="AY342" s="286" t="n"/>
    </row>
    <row r="343" customFormat="1" s="38">
      <c r="AK343" s="286" t="n"/>
      <c r="AL343" s="286" t="n"/>
      <c r="AM343" s="286" t="n"/>
      <c r="AN343" s="286" t="n"/>
      <c r="AO343" s="286" t="n"/>
      <c r="AP343" s="286" t="n"/>
      <c r="AQ343" s="286" t="n"/>
      <c r="AR343" s="286" t="n"/>
      <c r="AS343" s="286" t="n"/>
      <c r="AT343" s="286" t="n"/>
      <c r="AU343" s="286" t="n"/>
      <c r="AV343" s="286" t="n"/>
      <c r="AW343" s="286" t="n"/>
      <c r="AX343" s="286" t="n"/>
      <c r="AY343" s="286" t="n"/>
    </row>
    <row r="344" customFormat="1" s="38">
      <c r="AK344" s="286" t="n"/>
      <c r="AL344" s="286" t="n"/>
      <c r="AM344" s="286" t="n"/>
      <c r="AN344" s="286" t="n"/>
      <c r="AO344" s="286" t="n"/>
      <c r="AP344" s="286" t="n"/>
      <c r="AQ344" s="286" t="n"/>
      <c r="AR344" s="286" t="n"/>
      <c r="AS344" s="286" t="n"/>
      <c r="AT344" s="286" t="n"/>
      <c r="AU344" s="286" t="n"/>
      <c r="AV344" s="286" t="n"/>
      <c r="AW344" s="286" t="n"/>
      <c r="AX344" s="286" t="n"/>
      <c r="AY344" s="286" t="n"/>
    </row>
    <row r="345" customFormat="1" s="38">
      <c r="AK345" s="286" t="n"/>
      <c r="AL345" s="286" t="n"/>
      <c r="AM345" s="286" t="n"/>
      <c r="AN345" s="286" t="n"/>
      <c r="AO345" s="286" t="n"/>
      <c r="AP345" s="286" t="n"/>
      <c r="AQ345" s="286" t="n"/>
      <c r="AR345" s="286" t="n"/>
      <c r="AS345" s="286" t="n"/>
      <c r="AT345" s="286" t="n"/>
      <c r="AU345" s="286" t="n"/>
      <c r="AV345" s="286" t="n"/>
      <c r="AW345" s="286" t="n"/>
      <c r="AX345" s="286" t="n"/>
      <c r="AY345" s="286" t="n"/>
    </row>
    <row r="346" customFormat="1" s="38">
      <c r="AK346" s="286" t="n"/>
      <c r="AL346" s="286" t="n"/>
      <c r="AM346" s="286" t="n"/>
      <c r="AN346" s="286" t="n"/>
      <c r="AO346" s="286" t="n"/>
      <c r="AP346" s="286" t="n"/>
      <c r="AQ346" s="286" t="n"/>
      <c r="AR346" s="286" t="n"/>
      <c r="AS346" s="286" t="n"/>
      <c r="AT346" s="286" t="n"/>
      <c r="AU346" s="286" t="n"/>
      <c r="AV346" s="286" t="n"/>
      <c r="AW346" s="286" t="n"/>
      <c r="AX346" s="286" t="n"/>
      <c r="AY346" s="286" t="n"/>
    </row>
    <row r="347" customFormat="1" s="38">
      <c r="AK347" s="286" t="n"/>
      <c r="AL347" s="286" t="n"/>
      <c r="AM347" s="286" t="n"/>
      <c r="AN347" s="286" t="n"/>
      <c r="AO347" s="286" t="n"/>
      <c r="AP347" s="286" t="n"/>
      <c r="AQ347" s="286" t="n"/>
      <c r="AR347" s="286" t="n"/>
      <c r="AS347" s="286" t="n"/>
      <c r="AT347" s="286" t="n"/>
      <c r="AU347" s="286" t="n"/>
      <c r="AV347" s="286" t="n"/>
      <c r="AW347" s="286" t="n"/>
      <c r="AX347" s="286" t="n"/>
      <c r="AY347" s="286" t="n"/>
    </row>
    <row r="348" customFormat="1" s="38">
      <c r="AK348" s="286" t="n"/>
      <c r="AL348" s="286" t="n"/>
      <c r="AM348" s="286" t="n"/>
      <c r="AN348" s="286" t="n"/>
      <c r="AO348" s="286" t="n"/>
      <c r="AP348" s="286" t="n"/>
      <c r="AQ348" s="286" t="n"/>
      <c r="AR348" s="286" t="n"/>
      <c r="AS348" s="286" t="n"/>
      <c r="AT348" s="286" t="n"/>
      <c r="AU348" s="286" t="n"/>
      <c r="AV348" s="286" t="n"/>
      <c r="AW348" s="286" t="n"/>
      <c r="AX348" s="286" t="n"/>
      <c r="AY348" s="286" t="n"/>
    </row>
    <row r="349" customFormat="1" s="38">
      <c r="AK349" s="286" t="n"/>
      <c r="AL349" s="286" t="n"/>
      <c r="AM349" s="286" t="n"/>
      <c r="AN349" s="286" t="n"/>
      <c r="AO349" s="286" t="n"/>
      <c r="AP349" s="286" t="n"/>
      <c r="AQ349" s="286" t="n"/>
      <c r="AR349" s="286" t="n"/>
      <c r="AS349" s="286" t="n"/>
      <c r="AT349" s="286" t="n"/>
      <c r="AU349" s="286" t="n"/>
      <c r="AV349" s="286" t="n"/>
      <c r="AW349" s="286" t="n"/>
      <c r="AX349" s="286" t="n"/>
      <c r="AY349" s="286" t="n"/>
    </row>
    <row r="350" customFormat="1" s="38">
      <c r="AK350" s="286" t="n"/>
      <c r="AL350" s="286" t="n"/>
      <c r="AM350" s="286" t="n"/>
      <c r="AN350" s="286" t="n"/>
      <c r="AO350" s="286" t="n"/>
      <c r="AP350" s="286" t="n"/>
      <c r="AQ350" s="286" t="n"/>
      <c r="AR350" s="286" t="n"/>
      <c r="AS350" s="286" t="n"/>
      <c r="AT350" s="286" t="n"/>
      <c r="AU350" s="286" t="n"/>
      <c r="AV350" s="286" t="n"/>
      <c r="AW350" s="286" t="n"/>
      <c r="AX350" s="286" t="n"/>
      <c r="AY350" s="286" t="n"/>
    </row>
    <row r="351" customFormat="1" s="38">
      <c r="AK351" s="286" t="n"/>
      <c r="AL351" s="286" t="n"/>
      <c r="AM351" s="286" t="n"/>
      <c r="AN351" s="286" t="n"/>
      <c r="AO351" s="286" t="n"/>
      <c r="AP351" s="286" t="n"/>
      <c r="AQ351" s="286" t="n"/>
      <c r="AR351" s="286" t="n"/>
      <c r="AS351" s="286" t="n"/>
      <c r="AT351" s="286" t="n"/>
      <c r="AU351" s="286" t="n"/>
      <c r="AV351" s="286" t="n"/>
      <c r="AW351" s="286" t="n"/>
      <c r="AX351" s="286" t="n"/>
      <c r="AY351" s="286" t="n"/>
    </row>
    <row r="352" customFormat="1" s="38">
      <c r="AK352" s="286" t="n"/>
      <c r="AL352" s="286" t="n"/>
      <c r="AM352" s="286" t="n"/>
      <c r="AN352" s="286" t="n"/>
      <c r="AO352" s="286" t="n"/>
      <c r="AP352" s="286" t="n"/>
      <c r="AQ352" s="286" t="n"/>
      <c r="AR352" s="286" t="n"/>
      <c r="AS352" s="286" t="n"/>
      <c r="AT352" s="286" t="n"/>
      <c r="AU352" s="286" t="n"/>
      <c r="AV352" s="286" t="n"/>
      <c r="AW352" s="286" t="n"/>
      <c r="AX352" s="286" t="n"/>
      <c r="AY352" s="286" t="n"/>
    </row>
    <row r="353" customFormat="1" s="38">
      <c r="AK353" s="286" t="n"/>
      <c r="AL353" s="286" t="n"/>
      <c r="AM353" s="286" t="n"/>
      <c r="AN353" s="286" t="n"/>
      <c r="AO353" s="286" t="n"/>
      <c r="AP353" s="286" t="n"/>
      <c r="AQ353" s="286" t="n"/>
      <c r="AR353" s="286" t="n"/>
      <c r="AS353" s="286" t="n"/>
      <c r="AT353" s="286" t="n"/>
      <c r="AU353" s="286" t="n"/>
      <c r="AV353" s="286" t="n"/>
      <c r="AW353" s="286" t="n"/>
      <c r="AX353" s="286" t="n"/>
      <c r="AY353" s="286" t="n"/>
    </row>
    <row r="354" customFormat="1" s="38">
      <c r="AK354" s="286" t="n"/>
      <c r="AL354" s="286" t="n"/>
      <c r="AM354" s="286" t="n"/>
      <c r="AN354" s="286" t="n"/>
      <c r="AO354" s="286" t="n"/>
      <c r="AP354" s="286" t="n"/>
      <c r="AQ354" s="286" t="n"/>
      <c r="AR354" s="286" t="n"/>
      <c r="AS354" s="286" t="n"/>
      <c r="AT354" s="286" t="n"/>
      <c r="AU354" s="286" t="n"/>
      <c r="AV354" s="286" t="n"/>
      <c r="AW354" s="286" t="n"/>
      <c r="AX354" s="286" t="n"/>
      <c r="AY354" s="286" t="n"/>
    </row>
    <row r="355" customFormat="1" s="38">
      <c r="AK355" s="286" t="n"/>
      <c r="AL355" s="286" t="n"/>
      <c r="AM355" s="286" t="n"/>
      <c r="AN355" s="286" t="n"/>
      <c r="AO355" s="286" t="n"/>
      <c r="AP355" s="286" t="n"/>
      <c r="AQ355" s="286" t="n"/>
      <c r="AR355" s="286" t="n"/>
      <c r="AS355" s="286" t="n"/>
      <c r="AT355" s="286" t="n"/>
      <c r="AU355" s="286" t="n"/>
      <c r="AV355" s="286" t="n"/>
      <c r="AW355" s="286" t="n"/>
      <c r="AX355" s="286" t="n"/>
      <c r="AY355" s="286" t="n"/>
    </row>
    <row r="356" customFormat="1" s="38">
      <c r="AK356" s="286" t="n"/>
      <c r="AL356" s="286" t="n"/>
      <c r="AM356" s="286" t="n"/>
      <c r="AN356" s="286" t="n"/>
      <c r="AO356" s="286" t="n"/>
      <c r="AP356" s="286" t="n"/>
      <c r="AQ356" s="286" t="n"/>
      <c r="AR356" s="286" t="n"/>
      <c r="AS356" s="286" t="n"/>
      <c r="AT356" s="286" t="n"/>
      <c r="AU356" s="286" t="n"/>
      <c r="AV356" s="286" t="n"/>
      <c r="AW356" s="286" t="n"/>
      <c r="AX356" s="286" t="n"/>
      <c r="AY356" s="286" t="n"/>
    </row>
    <row r="357" customFormat="1" s="38">
      <c r="AK357" s="286" t="n"/>
      <c r="AL357" s="286" t="n"/>
      <c r="AM357" s="286" t="n"/>
      <c r="AN357" s="286" t="n"/>
      <c r="AO357" s="286" t="n"/>
      <c r="AP357" s="286" t="n"/>
      <c r="AQ357" s="286" t="n"/>
      <c r="AR357" s="286" t="n"/>
      <c r="AS357" s="286" t="n"/>
      <c r="AT357" s="286" t="n"/>
      <c r="AU357" s="286" t="n"/>
      <c r="AV357" s="286" t="n"/>
      <c r="AW357" s="286" t="n"/>
      <c r="AX357" s="286" t="n"/>
      <c r="AY357" s="286" t="n"/>
    </row>
    <row r="358" customFormat="1" s="38">
      <c r="AK358" s="286" t="n"/>
      <c r="AL358" s="286" t="n"/>
      <c r="AM358" s="286" t="n"/>
      <c r="AN358" s="286" t="n"/>
      <c r="AO358" s="286" t="n"/>
      <c r="AP358" s="286" t="n"/>
      <c r="AQ358" s="286" t="n"/>
      <c r="AR358" s="286" t="n"/>
      <c r="AS358" s="286" t="n"/>
      <c r="AT358" s="286" t="n"/>
      <c r="AU358" s="286" t="n"/>
      <c r="AV358" s="286" t="n"/>
      <c r="AW358" s="286" t="n"/>
      <c r="AX358" s="286" t="n"/>
      <c r="AY358" s="286" t="n"/>
    </row>
    <row r="359" customFormat="1" s="38">
      <c r="AK359" s="286" t="n"/>
      <c r="AL359" s="286" t="n"/>
      <c r="AM359" s="286" t="n"/>
      <c r="AN359" s="286" t="n"/>
      <c r="AO359" s="286" t="n"/>
      <c r="AP359" s="286" t="n"/>
      <c r="AQ359" s="286" t="n"/>
      <c r="AR359" s="286" t="n"/>
      <c r="AS359" s="286" t="n"/>
      <c r="AT359" s="286" t="n"/>
      <c r="AU359" s="286" t="n"/>
      <c r="AV359" s="286" t="n"/>
      <c r="AW359" s="286" t="n"/>
      <c r="AX359" s="286" t="n"/>
      <c r="AY359" s="286" t="n"/>
    </row>
    <row r="360" customFormat="1" s="38">
      <c r="AK360" s="286" t="n"/>
      <c r="AL360" s="286" t="n"/>
      <c r="AM360" s="286" t="n"/>
      <c r="AN360" s="286" t="n"/>
      <c r="AO360" s="286" t="n"/>
      <c r="AP360" s="286" t="n"/>
      <c r="AQ360" s="286" t="n"/>
      <c r="AR360" s="286" t="n"/>
      <c r="AS360" s="286" t="n"/>
      <c r="AT360" s="286" t="n"/>
      <c r="AU360" s="286" t="n"/>
      <c r="AV360" s="286" t="n"/>
      <c r="AW360" s="286" t="n"/>
      <c r="AX360" s="286" t="n"/>
      <c r="AY360" s="286" t="n"/>
    </row>
    <row r="361" customFormat="1" s="38">
      <c r="AK361" s="286" t="n"/>
      <c r="AL361" s="286" t="n"/>
      <c r="AM361" s="286" t="n"/>
      <c r="AN361" s="286" t="n"/>
      <c r="AO361" s="286" t="n"/>
      <c r="AP361" s="286" t="n"/>
      <c r="AQ361" s="286" t="n"/>
      <c r="AR361" s="286" t="n"/>
      <c r="AS361" s="286" t="n"/>
      <c r="AT361" s="286" t="n"/>
      <c r="AU361" s="286" t="n"/>
      <c r="AV361" s="286" t="n"/>
      <c r="AW361" s="286" t="n"/>
      <c r="AX361" s="286" t="n"/>
      <c r="AY361" s="286" t="n"/>
    </row>
    <row r="362" customFormat="1" s="38">
      <c r="AK362" s="286" t="n"/>
      <c r="AL362" s="286" t="n"/>
      <c r="AM362" s="286" t="n"/>
      <c r="AN362" s="286" t="n"/>
      <c r="AO362" s="286" t="n"/>
      <c r="AP362" s="286" t="n"/>
      <c r="AQ362" s="286" t="n"/>
      <c r="AR362" s="286" t="n"/>
      <c r="AS362" s="286" t="n"/>
      <c r="AT362" s="286" t="n"/>
      <c r="AU362" s="286" t="n"/>
      <c r="AV362" s="286" t="n"/>
      <c r="AW362" s="286" t="n"/>
      <c r="AX362" s="286" t="n"/>
      <c r="AY362" s="286" t="n"/>
    </row>
    <row r="363" customFormat="1" s="38">
      <c r="AK363" s="286" t="n"/>
      <c r="AL363" s="286" t="n"/>
      <c r="AM363" s="286" t="n"/>
      <c r="AN363" s="286" t="n"/>
      <c r="AO363" s="286" t="n"/>
      <c r="AP363" s="286" t="n"/>
      <c r="AQ363" s="286" t="n"/>
      <c r="AR363" s="286" t="n"/>
      <c r="AS363" s="286" t="n"/>
      <c r="AT363" s="286" t="n"/>
      <c r="AU363" s="286" t="n"/>
      <c r="AV363" s="286" t="n"/>
      <c r="AW363" s="286" t="n"/>
      <c r="AX363" s="286" t="n"/>
      <c r="AY363" s="286" t="n"/>
    </row>
    <row r="364" customFormat="1" s="38">
      <c r="AK364" s="286" t="n"/>
      <c r="AL364" s="286" t="n"/>
      <c r="AM364" s="286" t="n"/>
      <c r="AN364" s="286" t="n"/>
      <c r="AO364" s="286" t="n"/>
      <c r="AP364" s="286" t="n"/>
      <c r="AQ364" s="286" t="n"/>
      <c r="AR364" s="286" t="n"/>
      <c r="AS364" s="286" t="n"/>
      <c r="AT364" s="286" t="n"/>
      <c r="AU364" s="286" t="n"/>
      <c r="AV364" s="286" t="n"/>
      <c r="AW364" s="286" t="n"/>
      <c r="AX364" s="286" t="n"/>
      <c r="AY364" s="286" t="n"/>
    </row>
    <row r="365" customFormat="1" s="38">
      <c r="AK365" s="286" t="n"/>
      <c r="AL365" s="286" t="n"/>
      <c r="AM365" s="286" t="n"/>
      <c r="AN365" s="286" t="n"/>
      <c r="AO365" s="286" t="n"/>
      <c r="AP365" s="286" t="n"/>
      <c r="AQ365" s="286" t="n"/>
      <c r="AR365" s="286" t="n"/>
      <c r="AS365" s="286" t="n"/>
      <c r="AT365" s="286" t="n"/>
      <c r="AU365" s="286" t="n"/>
      <c r="AV365" s="286" t="n"/>
      <c r="AW365" s="286" t="n"/>
      <c r="AX365" s="286" t="n"/>
      <c r="AY365" s="286" t="n"/>
    </row>
    <row r="366" customFormat="1" s="38">
      <c r="AK366" s="286" t="n"/>
      <c r="AL366" s="286" t="n"/>
      <c r="AM366" s="286" t="n"/>
      <c r="AN366" s="286" t="n"/>
      <c r="AO366" s="286" t="n"/>
      <c r="AP366" s="286" t="n"/>
      <c r="AQ366" s="286" t="n"/>
      <c r="AR366" s="286" t="n"/>
      <c r="AS366" s="286" t="n"/>
      <c r="AT366" s="286" t="n"/>
      <c r="AU366" s="286" t="n"/>
      <c r="AV366" s="286" t="n"/>
      <c r="AW366" s="286" t="n"/>
      <c r="AX366" s="286" t="n"/>
      <c r="AY366" s="286" t="n"/>
    </row>
    <row r="367" customFormat="1" s="38">
      <c r="AK367" s="286" t="n"/>
      <c r="AL367" s="286" t="n"/>
      <c r="AM367" s="286" t="n"/>
      <c r="AN367" s="286" t="n"/>
      <c r="AO367" s="286" t="n"/>
      <c r="AP367" s="286" t="n"/>
      <c r="AQ367" s="286" t="n"/>
      <c r="AR367" s="286" t="n"/>
      <c r="AS367" s="286" t="n"/>
      <c r="AT367" s="286" t="n"/>
      <c r="AU367" s="286" t="n"/>
      <c r="AV367" s="286" t="n"/>
      <c r="AW367" s="286" t="n"/>
      <c r="AX367" s="286" t="n"/>
      <c r="AY367" s="286" t="n"/>
    </row>
    <row r="368" customFormat="1" s="38">
      <c r="AK368" s="286" t="n"/>
      <c r="AL368" s="286" t="n"/>
      <c r="AM368" s="286" t="n"/>
      <c r="AN368" s="286" t="n"/>
      <c r="AO368" s="286" t="n"/>
      <c r="AP368" s="286" t="n"/>
      <c r="AQ368" s="286" t="n"/>
      <c r="AR368" s="286" t="n"/>
      <c r="AS368" s="286" t="n"/>
      <c r="AT368" s="286" t="n"/>
      <c r="AU368" s="286" t="n"/>
      <c r="AV368" s="286" t="n"/>
      <c r="AW368" s="286" t="n"/>
      <c r="AX368" s="286" t="n"/>
      <c r="AY368" s="286" t="n"/>
    </row>
    <row r="369" customFormat="1" s="38">
      <c r="AK369" s="286" t="n"/>
      <c r="AL369" s="286" t="n"/>
      <c r="AM369" s="286" t="n"/>
      <c r="AN369" s="286" t="n"/>
      <c r="AO369" s="286" t="n"/>
      <c r="AP369" s="286" t="n"/>
      <c r="AQ369" s="286" t="n"/>
      <c r="AR369" s="286" t="n"/>
      <c r="AS369" s="286" t="n"/>
      <c r="AT369" s="286" t="n"/>
      <c r="AU369" s="286" t="n"/>
      <c r="AV369" s="286" t="n"/>
      <c r="AW369" s="286" t="n"/>
      <c r="AX369" s="286" t="n"/>
      <c r="AY369" s="286" t="n"/>
    </row>
    <row r="370" customFormat="1" s="38">
      <c r="AK370" s="286" t="n"/>
      <c r="AL370" s="286" t="n"/>
      <c r="AM370" s="286" t="n"/>
      <c r="AN370" s="286" t="n"/>
      <c r="AO370" s="286" t="n"/>
      <c r="AP370" s="286" t="n"/>
      <c r="AQ370" s="286" t="n"/>
      <c r="AR370" s="286" t="n"/>
      <c r="AS370" s="286" t="n"/>
      <c r="AT370" s="286" t="n"/>
      <c r="AU370" s="286" t="n"/>
      <c r="AV370" s="286" t="n"/>
      <c r="AW370" s="286" t="n"/>
      <c r="AX370" s="286" t="n"/>
      <c r="AY370" s="286" t="n"/>
    </row>
    <row r="371" customFormat="1" s="38">
      <c r="AK371" s="286" t="n"/>
      <c r="AL371" s="286" t="n"/>
      <c r="AM371" s="286" t="n"/>
      <c r="AN371" s="286" t="n"/>
      <c r="AO371" s="286" t="n"/>
      <c r="AP371" s="286" t="n"/>
      <c r="AQ371" s="286" t="n"/>
      <c r="AR371" s="286" t="n"/>
      <c r="AS371" s="286" t="n"/>
      <c r="AT371" s="286" t="n"/>
      <c r="AU371" s="286" t="n"/>
      <c r="AV371" s="286" t="n"/>
      <c r="AW371" s="286" t="n"/>
      <c r="AX371" s="286" t="n"/>
      <c r="AY371" s="286" t="n"/>
    </row>
    <row r="372" customFormat="1" s="38">
      <c r="AK372" s="286" t="n"/>
      <c r="AL372" s="286" t="n"/>
      <c r="AM372" s="286" t="n"/>
      <c r="AN372" s="286" t="n"/>
      <c r="AO372" s="286" t="n"/>
      <c r="AP372" s="286" t="n"/>
      <c r="AQ372" s="286" t="n"/>
      <c r="AR372" s="286" t="n"/>
      <c r="AS372" s="286" t="n"/>
      <c r="AT372" s="286" t="n"/>
      <c r="AU372" s="286" t="n"/>
      <c r="AV372" s="286" t="n"/>
      <c r="AW372" s="286" t="n"/>
      <c r="AX372" s="286" t="n"/>
      <c r="AY372" s="286" t="n"/>
    </row>
    <row r="373" customFormat="1" s="38">
      <c r="AK373" s="286" t="n"/>
      <c r="AL373" s="286" t="n"/>
      <c r="AM373" s="286" t="n"/>
      <c r="AN373" s="286" t="n"/>
      <c r="AO373" s="286" t="n"/>
      <c r="AP373" s="286" t="n"/>
      <c r="AQ373" s="286" t="n"/>
      <c r="AR373" s="286" t="n"/>
      <c r="AS373" s="286" t="n"/>
      <c r="AT373" s="286" t="n"/>
      <c r="AU373" s="286" t="n"/>
      <c r="AV373" s="286" t="n"/>
      <c r="AW373" s="286" t="n"/>
      <c r="AX373" s="286" t="n"/>
      <c r="AY373" s="286" t="n"/>
    </row>
    <row r="374" customFormat="1" s="38">
      <c r="AK374" s="286" t="n"/>
      <c r="AL374" s="286" t="n"/>
      <c r="AM374" s="286" t="n"/>
      <c r="AN374" s="286" t="n"/>
      <c r="AO374" s="286" t="n"/>
      <c r="AP374" s="286" t="n"/>
      <c r="AQ374" s="286" t="n"/>
      <c r="AR374" s="286" t="n"/>
      <c r="AS374" s="286" t="n"/>
      <c r="AT374" s="286" t="n"/>
      <c r="AU374" s="286" t="n"/>
      <c r="AV374" s="286" t="n"/>
      <c r="AW374" s="286" t="n"/>
      <c r="AX374" s="286" t="n"/>
      <c r="AY374" s="286" t="n"/>
    </row>
    <row r="375" customFormat="1" s="38">
      <c r="AK375" s="286" t="n"/>
      <c r="AL375" s="286" t="n"/>
      <c r="AM375" s="286" t="n"/>
      <c r="AN375" s="286" t="n"/>
      <c r="AO375" s="286" t="n"/>
      <c r="AP375" s="286" t="n"/>
      <c r="AQ375" s="286" t="n"/>
      <c r="AR375" s="286" t="n"/>
      <c r="AS375" s="286" t="n"/>
      <c r="AT375" s="286" t="n"/>
      <c r="AU375" s="286" t="n"/>
      <c r="AV375" s="286" t="n"/>
      <c r="AW375" s="286" t="n"/>
      <c r="AX375" s="286" t="n"/>
      <c r="AY375" s="286" t="n"/>
    </row>
    <row r="376" customFormat="1" s="38">
      <c r="AK376" s="286" t="n"/>
      <c r="AL376" s="286" t="n"/>
      <c r="AM376" s="286" t="n"/>
      <c r="AN376" s="286" t="n"/>
      <c r="AO376" s="286" t="n"/>
      <c r="AP376" s="286" t="n"/>
      <c r="AQ376" s="286" t="n"/>
      <c r="AR376" s="286" t="n"/>
      <c r="AS376" s="286" t="n"/>
      <c r="AT376" s="286" t="n"/>
      <c r="AU376" s="286" t="n"/>
      <c r="AV376" s="286" t="n"/>
      <c r="AW376" s="286" t="n"/>
      <c r="AX376" s="286" t="n"/>
      <c r="AY376" s="286" t="n"/>
    </row>
    <row r="377" customFormat="1" s="38">
      <c r="AK377" s="286" t="n"/>
      <c r="AL377" s="286" t="n"/>
      <c r="AM377" s="286" t="n"/>
      <c r="AN377" s="286" t="n"/>
      <c r="AO377" s="286" t="n"/>
      <c r="AP377" s="286" t="n"/>
      <c r="AQ377" s="286" t="n"/>
      <c r="AR377" s="286" t="n"/>
      <c r="AS377" s="286" t="n"/>
      <c r="AT377" s="286" t="n"/>
      <c r="AU377" s="286" t="n"/>
      <c r="AV377" s="286" t="n"/>
      <c r="AW377" s="286" t="n"/>
      <c r="AX377" s="286" t="n"/>
      <c r="AY377" s="286" t="n"/>
    </row>
    <row r="378" customFormat="1" s="38">
      <c r="AK378" s="286" t="n"/>
      <c r="AL378" s="286" t="n"/>
      <c r="AM378" s="286" t="n"/>
      <c r="AN378" s="286" t="n"/>
      <c r="AO378" s="286" t="n"/>
      <c r="AP378" s="286" t="n"/>
      <c r="AQ378" s="286" t="n"/>
      <c r="AR378" s="286" t="n"/>
      <c r="AS378" s="286" t="n"/>
      <c r="AT378" s="286" t="n"/>
      <c r="AU378" s="286" t="n"/>
      <c r="AV378" s="286" t="n"/>
      <c r="AW378" s="286" t="n"/>
      <c r="AX378" s="286" t="n"/>
      <c r="AY378" s="286" t="n"/>
    </row>
    <row r="379" customFormat="1" s="38">
      <c r="AK379" s="286" t="n"/>
      <c r="AL379" s="286" t="n"/>
      <c r="AM379" s="286" t="n"/>
      <c r="AN379" s="286" t="n"/>
      <c r="AO379" s="286" t="n"/>
      <c r="AP379" s="286" t="n"/>
      <c r="AQ379" s="286" t="n"/>
      <c r="AR379" s="286" t="n"/>
      <c r="AS379" s="286" t="n"/>
      <c r="AT379" s="286" t="n"/>
      <c r="AU379" s="286" t="n"/>
      <c r="AV379" s="286" t="n"/>
      <c r="AW379" s="286" t="n"/>
      <c r="AX379" s="286" t="n"/>
      <c r="AY379" s="286" t="n"/>
    </row>
    <row r="380" customFormat="1" s="38">
      <c r="AK380" s="286" t="n"/>
      <c r="AL380" s="286" t="n"/>
      <c r="AM380" s="286" t="n"/>
      <c r="AN380" s="286" t="n"/>
      <c r="AO380" s="286" t="n"/>
      <c r="AP380" s="286" t="n"/>
      <c r="AQ380" s="286" t="n"/>
      <c r="AR380" s="286" t="n"/>
      <c r="AS380" s="286" t="n"/>
      <c r="AT380" s="286" t="n"/>
      <c r="AU380" s="286" t="n"/>
      <c r="AV380" s="286" t="n"/>
      <c r="AW380" s="286" t="n"/>
      <c r="AX380" s="286" t="n"/>
      <c r="AY380" s="286" t="n"/>
    </row>
    <row r="381" customFormat="1" s="38">
      <c r="AK381" s="286" t="n"/>
      <c r="AL381" s="286" t="n"/>
      <c r="AM381" s="286" t="n"/>
      <c r="AN381" s="286" t="n"/>
      <c r="AO381" s="286" t="n"/>
      <c r="AP381" s="286" t="n"/>
      <c r="AQ381" s="286" t="n"/>
      <c r="AR381" s="286" t="n"/>
      <c r="AS381" s="286" t="n"/>
      <c r="AT381" s="286" t="n"/>
      <c r="AU381" s="286" t="n"/>
      <c r="AV381" s="286" t="n"/>
      <c r="AW381" s="286" t="n"/>
      <c r="AX381" s="286" t="n"/>
      <c r="AY381" s="286" t="n"/>
    </row>
    <row r="382" customFormat="1" s="38">
      <c r="AK382" s="286" t="n"/>
      <c r="AL382" s="286" t="n"/>
      <c r="AM382" s="286" t="n"/>
      <c r="AN382" s="286" t="n"/>
      <c r="AO382" s="286" t="n"/>
      <c r="AP382" s="286" t="n"/>
      <c r="AQ382" s="286" t="n"/>
      <c r="AR382" s="286" t="n"/>
      <c r="AS382" s="286" t="n"/>
      <c r="AT382" s="286" t="n"/>
      <c r="AU382" s="286" t="n"/>
      <c r="AV382" s="286" t="n"/>
      <c r="AW382" s="286" t="n"/>
      <c r="AX382" s="286" t="n"/>
      <c r="AY382" s="286" t="n"/>
    </row>
    <row r="383" customFormat="1" s="38">
      <c r="AK383" s="286" t="n"/>
      <c r="AL383" s="286" t="n"/>
      <c r="AM383" s="286" t="n"/>
      <c r="AN383" s="286" t="n"/>
      <c r="AO383" s="286" t="n"/>
      <c r="AP383" s="286" t="n"/>
      <c r="AQ383" s="286" t="n"/>
      <c r="AR383" s="286" t="n"/>
      <c r="AS383" s="286" t="n"/>
      <c r="AT383" s="286" t="n"/>
      <c r="AU383" s="286" t="n"/>
      <c r="AV383" s="286" t="n"/>
      <c r="AW383" s="286" t="n"/>
      <c r="AX383" s="286" t="n"/>
      <c r="AY383" s="286" t="n"/>
    </row>
    <row r="384" customFormat="1" s="38">
      <c r="AK384" s="286" t="n"/>
      <c r="AL384" s="286" t="n"/>
      <c r="AM384" s="286" t="n"/>
      <c r="AN384" s="286" t="n"/>
      <c r="AO384" s="286" t="n"/>
      <c r="AP384" s="286" t="n"/>
      <c r="AQ384" s="286" t="n"/>
      <c r="AR384" s="286" t="n"/>
      <c r="AS384" s="286" t="n"/>
      <c r="AT384" s="286" t="n"/>
      <c r="AU384" s="286" t="n"/>
      <c r="AV384" s="286" t="n"/>
      <c r="AW384" s="286" t="n"/>
      <c r="AX384" s="286" t="n"/>
      <c r="AY384" s="286" t="n"/>
    </row>
    <row r="385" customFormat="1" s="38">
      <c r="AK385" s="286" t="n"/>
      <c r="AL385" s="286" t="n"/>
      <c r="AM385" s="286" t="n"/>
      <c r="AN385" s="286" t="n"/>
      <c r="AO385" s="286" t="n"/>
      <c r="AP385" s="286" t="n"/>
      <c r="AQ385" s="286" t="n"/>
      <c r="AR385" s="286" t="n"/>
      <c r="AS385" s="286" t="n"/>
      <c r="AT385" s="286" t="n"/>
      <c r="AU385" s="286" t="n"/>
      <c r="AV385" s="286" t="n"/>
      <c r="AW385" s="286" t="n"/>
      <c r="AX385" s="286" t="n"/>
      <c r="AY385" s="286" t="n"/>
    </row>
    <row r="386" customFormat="1" s="38">
      <c r="AK386" s="286" t="n"/>
      <c r="AL386" s="286" t="n"/>
      <c r="AM386" s="286" t="n"/>
      <c r="AN386" s="286" t="n"/>
      <c r="AO386" s="286" t="n"/>
      <c r="AP386" s="286" t="n"/>
      <c r="AQ386" s="286" t="n"/>
      <c r="AR386" s="286" t="n"/>
      <c r="AS386" s="286" t="n"/>
      <c r="AT386" s="286" t="n"/>
      <c r="AU386" s="286" t="n"/>
      <c r="AV386" s="286" t="n"/>
      <c r="AW386" s="286" t="n"/>
      <c r="AX386" s="286" t="n"/>
      <c r="AY386" s="286" t="n"/>
    </row>
    <row r="387" customFormat="1" s="38">
      <c r="AK387" s="286" t="n"/>
      <c r="AL387" s="286" t="n"/>
      <c r="AM387" s="286" t="n"/>
      <c r="AN387" s="286" t="n"/>
      <c r="AO387" s="286" t="n"/>
      <c r="AP387" s="286" t="n"/>
      <c r="AQ387" s="286" t="n"/>
      <c r="AR387" s="286" t="n"/>
      <c r="AS387" s="286" t="n"/>
      <c r="AT387" s="286" t="n"/>
      <c r="AU387" s="286" t="n"/>
      <c r="AV387" s="286" t="n"/>
      <c r="AW387" s="286" t="n"/>
      <c r="AX387" s="286" t="n"/>
      <c r="AY387" s="286" t="n"/>
    </row>
    <row r="388" customFormat="1" s="38">
      <c r="AK388" s="286" t="n"/>
      <c r="AL388" s="286" t="n"/>
      <c r="AM388" s="286" t="n"/>
      <c r="AN388" s="286" t="n"/>
      <c r="AO388" s="286" t="n"/>
      <c r="AP388" s="286" t="n"/>
      <c r="AQ388" s="286" t="n"/>
      <c r="AR388" s="286" t="n"/>
      <c r="AS388" s="286" t="n"/>
      <c r="AT388" s="286" t="n"/>
      <c r="AU388" s="286" t="n"/>
      <c r="AV388" s="286" t="n"/>
      <c r="AW388" s="286" t="n"/>
      <c r="AX388" s="286" t="n"/>
      <c r="AY388" s="286" t="n"/>
    </row>
    <row r="389" customFormat="1" s="38">
      <c r="AK389" s="286" t="n"/>
      <c r="AL389" s="286" t="n"/>
      <c r="AM389" s="286" t="n"/>
      <c r="AN389" s="286" t="n"/>
      <c r="AO389" s="286" t="n"/>
      <c r="AP389" s="286" t="n"/>
      <c r="AQ389" s="286" t="n"/>
      <c r="AR389" s="286" t="n"/>
      <c r="AS389" s="286" t="n"/>
      <c r="AT389" s="286" t="n"/>
      <c r="AU389" s="286" t="n"/>
      <c r="AV389" s="286" t="n"/>
      <c r="AW389" s="286" t="n"/>
      <c r="AX389" s="286" t="n"/>
      <c r="AY389" s="286" t="n"/>
    </row>
    <row r="390" customFormat="1" s="38">
      <c r="AK390" s="286" t="n"/>
      <c r="AL390" s="286" t="n"/>
      <c r="AM390" s="286" t="n"/>
      <c r="AN390" s="286" t="n"/>
      <c r="AO390" s="286" t="n"/>
      <c r="AP390" s="286" t="n"/>
      <c r="AQ390" s="286" t="n"/>
      <c r="AR390" s="286" t="n"/>
      <c r="AS390" s="286" t="n"/>
      <c r="AT390" s="286" t="n"/>
      <c r="AU390" s="286" t="n"/>
      <c r="AV390" s="286" t="n"/>
      <c r="AW390" s="286" t="n"/>
      <c r="AX390" s="286" t="n"/>
      <c r="AY390" s="286" t="n"/>
    </row>
    <row r="391" customFormat="1" s="38">
      <c r="AK391" s="286" t="n"/>
      <c r="AL391" s="286" t="n"/>
      <c r="AM391" s="286" t="n"/>
      <c r="AN391" s="286" t="n"/>
      <c r="AO391" s="286" t="n"/>
      <c r="AP391" s="286" t="n"/>
      <c r="AQ391" s="286" t="n"/>
      <c r="AR391" s="286" t="n"/>
      <c r="AS391" s="286" t="n"/>
      <c r="AT391" s="286" t="n"/>
      <c r="AU391" s="286" t="n"/>
      <c r="AV391" s="286" t="n"/>
      <c r="AW391" s="286" t="n"/>
      <c r="AX391" s="286" t="n"/>
      <c r="AY391" s="286" t="n"/>
    </row>
    <row r="392" customFormat="1" s="38">
      <c r="AK392" s="286" t="n"/>
      <c r="AL392" s="286" t="n"/>
      <c r="AM392" s="286" t="n"/>
      <c r="AN392" s="286" t="n"/>
      <c r="AO392" s="286" t="n"/>
      <c r="AP392" s="286" t="n"/>
      <c r="AQ392" s="286" t="n"/>
      <c r="AR392" s="286" t="n"/>
      <c r="AS392" s="286" t="n"/>
      <c r="AT392" s="286" t="n"/>
      <c r="AU392" s="286" t="n"/>
      <c r="AV392" s="286" t="n"/>
      <c r="AW392" s="286" t="n"/>
      <c r="AX392" s="286" t="n"/>
      <c r="AY392" s="286" t="n"/>
    </row>
    <row r="393" customFormat="1" s="38">
      <c r="AK393" s="286" t="n"/>
      <c r="AL393" s="286" t="n"/>
      <c r="AM393" s="286" t="n"/>
      <c r="AN393" s="286" t="n"/>
      <c r="AO393" s="286" t="n"/>
      <c r="AP393" s="286" t="n"/>
      <c r="AQ393" s="286" t="n"/>
      <c r="AR393" s="286" t="n"/>
      <c r="AS393" s="286" t="n"/>
      <c r="AT393" s="286" t="n"/>
      <c r="AU393" s="286" t="n"/>
      <c r="AV393" s="286" t="n"/>
      <c r="AW393" s="286" t="n"/>
      <c r="AX393" s="286" t="n"/>
      <c r="AY393" s="286" t="n"/>
    </row>
    <row r="394" customFormat="1" s="38">
      <c r="AK394" s="286" t="n"/>
      <c r="AL394" s="286" t="n"/>
      <c r="AM394" s="286" t="n"/>
      <c r="AN394" s="286" t="n"/>
      <c r="AO394" s="286" t="n"/>
      <c r="AP394" s="286" t="n"/>
      <c r="AQ394" s="286" t="n"/>
      <c r="AR394" s="286" t="n"/>
      <c r="AS394" s="286" t="n"/>
      <c r="AT394" s="286" t="n"/>
      <c r="AU394" s="286" t="n"/>
      <c r="AV394" s="286" t="n"/>
      <c r="AW394" s="286" t="n"/>
      <c r="AX394" s="286" t="n"/>
      <c r="AY394" s="286" t="n"/>
    </row>
    <row r="395" customFormat="1" s="38">
      <c r="AK395" s="286" t="n"/>
      <c r="AL395" s="286" t="n"/>
      <c r="AM395" s="286" t="n"/>
      <c r="AN395" s="286" t="n"/>
      <c r="AO395" s="286" t="n"/>
      <c r="AP395" s="286" t="n"/>
      <c r="AQ395" s="286" t="n"/>
      <c r="AR395" s="286" t="n"/>
      <c r="AS395" s="286" t="n"/>
      <c r="AT395" s="286" t="n"/>
      <c r="AU395" s="286" t="n"/>
      <c r="AV395" s="286" t="n"/>
      <c r="AW395" s="286" t="n"/>
      <c r="AX395" s="286" t="n"/>
      <c r="AY395" s="286" t="n"/>
    </row>
    <row r="396" customFormat="1" s="38">
      <c r="AK396" s="286" t="n"/>
      <c r="AL396" s="286" t="n"/>
      <c r="AM396" s="286" t="n"/>
      <c r="AN396" s="286" t="n"/>
      <c r="AO396" s="286" t="n"/>
      <c r="AP396" s="286" t="n"/>
      <c r="AQ396" s="286" t="n"/>
      <c r="AR396" s="286" t="n"/>
      <c r="AS396" s="286" t="n"/>
      <c r="AT396" s="286" t="n"/>
      <c r="AU396" s="286" t="n"/>
      <c r="AV396" s="286" t="n"/>
      <c r="AW396" s="286" t="n"/>
      <c r="AX396" s="286" t="n"/>
      <c r="AY396" s="286" t="n"/>
    </row>
    <row r="397" customFormat="1" s="38">
      <c r="AK397" s="286" t="n"/>
      <c r="AL397" s="286" t="n"/>
      <c r="AM397" s="286" t="n"/>
      <c r="AN397" s="286" t="n"/>
      <c r="AO397" s="286" t="n"/>
      <c r="AP397" s="286" t="n"/>
      <c r="AQ397" s="286" t="n"/>
      <c r="AR397" s="286" t="n"/>
      <c r="AS397" s="286" t="n"/>
      <c r="AT397" s="286" t="n"/>
      <c r="AU397" s="286" t="n"/>
      <c r="AV397" s="286" t="n"/>
      <c r="AW397" s="286" t="n"/>
      <c r="AX397" s="286" t="n"/>
      <c r="AY397" s="286" t="n"/>
    </row>
    <row r="398" customFormat="1" s="38">
      <c r="AK398" s="286" t="n"/>
      <c r="AL398" s="286" t="n"/>
      <c r="AM398" s="286" t="n"/>
      <c r="AN398" s="286" t="n"/>
      <c r="AO398" s="286" t="n"/>
      <c r="AP398" s="286" t="n"/>
      <c r="AQ398" s="286" t="n"/>
      <c r="AR398" s="286" t="n"/>
      <c r="AS398" s="286" t="n"/>
      <c r="AT398" s="286" t="n"/>
      <c r="AU398" s="286" t="n"/>
      <c r="AV398" s="286" t="n"/>
      <c r="AW398" s="286" t="n"/>
      <c r="AX398" s="286" t="n"/>
      <c r="AY398" s="286" t="n"/>
    </row>
    <row r="399" customFormat="1" s="38">
      <c r="AK399" s="286" t="n"/>
      <c r="AL399" s="286" t="n"/>
      <c r="AM399" s="286" t="n"/>
      <c r="AN399" s="286" t="n"/>
      <c r="AO399" s="286" t="n"/>
      <c r="AP399" s="286" t="n"/>
      <c r="AQ399" s="286" t="n"/>
      <c r="AR399" s="286" t="n"/>
      <c r="AS399" s="286" t="n"/>
      <c r="AT399" s="286" t="n"/>
      <c r="AU399" s="286" t="n"/>
      <c r="AV399" s="286" t="n"/>
      <c r="AW399" s="286" t="n"/>
      <c r="AX399" s="286" t="n"/>
      <c r="AY399" s="286" t="n"/>
    </row>
    <row r="400" customFormat="1" s="38">
      <c r="AK400" s="286" t="n"/>
      <c r="AL400" s="286" t="n"/>
      <c r="AM400" s="286" t="n"/>
      <c r="AN400" s="286" t="n"/>
      <c r="AO400" s="286" t="n"/>
      <c r="AP400" s="286" t="n"/>
      <c r="AQ400" s="286" t="n"/>
      <c r="AR400" s="286" t="n"/>
      <c r="AS400" s="286" t="n"/>
      <c r="AT400" s="286" t="n"/>
      <c r="AU400" s="286" t="n"/>
      <c r="AV400" s="286" t="n"/>
      <c r="AW400" s="286" t="n"/>
      <c r="AX400" s="286" t="n"/>
      <c r="AY400" s="286" t="n"/>
    </row>
    <row r="401" customFormat="1" s="38">
      <c r="AK401" s="286" t="n"/>
      <c r="AL401" s="286" t="n"/>
      <c r="AM401" s="286" t="n"/>
      <c r="AN401" s="286" t="n"/>
      <c r="AO401" s="286" t="n"/>
      <c r="AP401" s="286" t="n"/>
      <c r="AQ401" s="286" t="n"/>
      <c r="AR401" s="286" t="n"/>
      <c r="AS401" s="286" t="n"/>
      <c r="AT401" s="286" t="n"/>
      <c r="AU401" s="286" t="n"/>
      <c r="AV401" s="286" t="n"/>
      <c r="AW401" s="286" t="n"/>
      <c r="AX401" s="286" t="n"/>
      <c r="AY401" s="286" t="n"/>
    </row>
    <row r="402" customFormat="1" s="38">
      <c r="AK402" s="286" t="n"/>
      <c r="AL402" s="286" t="n"/>
      <c r="AM402" s="286" t="n"/>
      <c r="AN402" s="286" t="n"/>
      <c r="AO402" s="286" t="n"/>
      <c r="AP402" s="286" t="n"/>
      <c r="AQ402" s="286" t="n"/>
      <c r="AR402" s="286" t="n"/>
      <c r="AS402" s="286" t="n"/>
      <c r="AT402" s="286" t="n"/>
      <c r="AU402" s="286" t="n"/>
      <c r="AV402" s="286" t="n"/>
      <c r="AW402" s="286" t="n"/>
      <c r="AX402" s="286" t="n"/>
      <c r="AY402" s="286" t="n"/>
    </row>
    <row r="403" customFormat="1" s="38">
      <c r="AK403" s="286" t="n"/>
      <c r="AL403" s="286" t="n"/>
      <c r="AM403" s="286" t="n"/>
      <c r="AN403" s="286" t="n"/>
      <c r="AO403" s="286" t="n"/>
      <c r="AP403" s="286" t="n"/>
      <c r="AQ403" s="286" t="n"/>
      <c r="AR403" s="286" t="n"/>
      <c r="AS403" s="286" t="n"/>
      <c r="AT403" s="286" t="n"/>
      <c r="AU403" s="286" t="n"/>
      <c r="AV403" s="286" t="n"/>
      <c r="AW403" s="286" t="n"/>
      <c r="AX403" s="286" t="n"/>
      <c r="AY403" s="286" t="n"/>
    </row>
    <row r="404" customFormat="1" s="38">
      <c r="AK404" s="286" t="n"/>
      <c r="AL404" s="286" t="n"/>
      <c r="AM404" s="286" t="n"/>
      <c r="AN404" s="286" t="n"/>
      <c r="AO404" s="286" t="n"/>
      <c r="AP404" s="286" t="n"/>
      <c r="AQ404" s="286" t="n"/>
      <c r="AR404" s="286" t="n"/>
      <c r="AS404" s="286" t="n"/>
      <c r="AT404" s="286" t="n"/>
      <c r="AU404" s="286" t="n"/>
      <c r="AV404" s="286" t="n"/>
      <c r="AW404" s="286" t="n"/>
      <c r="AX404" s="286" t="n"/>
      <c r="AY404" s="286" t="n"/>
    </row>
    <row r="405" customFormat="1" s="38">
      <c r="AK405" s="286" t="n"/>
      <c r="AL405" s="286" t="n"/>
      <c r="AM405" s="286" t="n"/>
      <c r="AN405" s="286" t="n"/>
      <c r="AO405" s="286" t="n"/>
      <c r="AP405" s="286" t="n"/>
      <c r="AQ405" s="286" t="n"/>
      <c r="AR405" s="286" t="n"/>
      <c r="AS405" s="286" t="n"/>
      <c r="AT405" s="286" t="n"/>
      <c r="AU405" s="286" t="n"/>
      <c r="AV405" s="286" t="n"/>
      <c r="AW405" s="286" t="n"/>
      <c r="AX405" s="286" t="n"/>
      <c r="AY405" s="286" t="n"/>
    </row>
    <row r="406" customFormat="1" s="38">
      <c r="AK406" s="286" t="n"/>
      <c r="AL406" s="286" t="n"/>
      <c r="AM406" s="286" t="n"/>
      <c r="AN406" s="286" t="n"/>
      <c r="AO406" s="286" t="n"/>
      <c r="AP406" s="286" t="n"/>
      <c r="AQ406" s="286" t="n"/>
      <c r="AR406" s="286" t="n"/>
      <c r="AS406" s="286" t="n"/>
      <c r="AT406" s="286" t="n"/>
      <c r="AU406" s="286" t="n"/>
      <c r="AV406" s="286" t="n"/>
      <c r="AW406" s="286" t="n"/>
      <c r="AX406" s="286" t="n"/>
      <c r="AY406" s="286" t="n"/>
    </row>
    <row r="407" customFormat="1" s="38">
      <c r="AK407" s="286" t="n"/>
      <c r="AL407" s="286" t="n"/>
      <c r="AM407" s="286" t="n"/>
      <c r="AN407" s="286" t="n"/>
      <c r="AO407" s="286" t="n"/>
      <c r="AP407" s="286" t="n"/>
      <c r="AQ407" s="286" t="n"/>
      <c r="AR407" s="286" t="n"/>
      <c r="AS407" s="286" t="n"/>
      <c r="AT407" s="286" t="n"/>
      <c r="AU407" s="286" t="n"/>
      <c r="AV407" s="286" t="n"/>
      <c r="AW407" s="286" t="n"/>
      <c r="AX407" s="286" t="n"/>
      <c r="AY407" s="286" t="n"/>
    </row>
    <row r="408" customFormat="1" s="38">
      <c r="AK408" s="286" t="n"/>
      <c r="AL408" s="286" t="n"/>
      <c r="AM408" s="286" t="n"/>
      <c r="AN408" s="286" t="n"/>
      <c r="AO408" s="286" t="n"/>
      <c r="AP408" s="286" t="n"/>
      <c r="AQ408" s="286" t="n"/>
      <c r="AR408" s="286" t="n"/>
      <c r="AS408" s="286" t="n"/>
      <c r="AT408" s="286" t="n"/>
      <c r="AU408" s="286" t="n"/>
      <c r="AV408" s="286" t="n"/>
      <c r="AW408" s="286" t="n"/>
      <c r="AX408" s="286" t="n"/>
      <c r="AY408" s="286" t="n"/>
    </row>
    <row r="409" customFormat="1" s="38">
      <c r="AK409" s="286" t="n"/>
      <c r="AL409" s="286" t="n"/>
      <c r="AM409" s="286" t="n"/>
      <c r="AN409" s="286" t="n"/>
      <c r="AO409" s="286" t="n"/>
      <c r="AP409" s="286" t="n"/>
      <c r="AQ409" s="286" t="n"/>
      <c r="AR409" s="286" t="n"/>
      <c r="AS409" s="286" t="n"/>
      <c r="AT409" s="286" t="n"/>
      <c r="AU409" s="286" t="n"/>
      <c r="AV409" s="286" t="n"/>
      <c r="AW409" s="286" t="n"/>
      <c r="AX409" s="286" t="n"/>
      <c r="AY409" s="286" t="n"/>
    </row>
    <row r="410" customFormat="1" s="38">
      <c r="AK410" s="286" t="n"/>
      <c r="AL410" s="286" t="n"/>
      <c r="AM410" s="286" t="n"/>
      <c r="AN410" s="286" t="n"/>
      <c r="AO410" s="286" t="n"/>
      <c r="AP410" s="286" t="n"/>
      <c r="AQ410" s="286" t="n"/>
      <c r="AR410" s="286" t="n"/>
      <c r="AS410" s="286" t="n"/>
      <c r="AT410" s="286" t="n"/>
      <c r="AU410" s="286" t="n"/>
      <c r="AV410" s="286" t="n"/>
      <c r="AW410" s="286" t="n"/>
      <c r="AX410" s="286" t="n"/>
      <c r="AY410" s="286" t="n"/>
    </row>
    <row r="411" customFormat="1" s="38">
      <c r="AK411" s="286" t="n"/>
      <c r="AL411" s="286" t="n"/>
      <c r="AM411" s="286" t="n"/>
      <c r="AN411" s="286" t="n"/>
      <c r="AO411" s="286" t="n"/>
      <c r="AP411" s="286" t="n"/>
      <c r="AQ411" s="286" t="n"/>
      <c r="AR411" s="286" t="n"/>
      <c r="AS411" s="286" t="n"/>
      <c r="AT411" s="286" t="n"/>
      <c r="AU411" s="286" t="n"/>
      <c r="AV411" s="286" t="n"/>
      <c r="AW411" s="286" t="n"/>
      <c r="AX411" s="286" t="n"/>
      <c r="AY411" s="286" t="n"/>
    </row>
    <row r="412" customFormat="1" s="38">
      <c r="AK412" s="286" t="n"/>
      <c r="AL412" s="286" t="n"/>
      <c r="AM412" s="286" t="n"/>
      <c r="AN412" s="286" t="n"/>
      <c r="AO412" s="286" t="n"/>
      <c r="AP412" s="286" t="n"/>
      <c r="AQ412" s="286" t="n"/>
      <c r="AR412" s="286" t="n"/>
      <c r="AS412" s="286" t="n"/>
      <c r="AT412" s="286" t="n"/>
      <c r="AU412" s="286" t="n"/>
      <c r="AV412" s="286" t="n"/>
      <c r="AW412" s="286" t="n"/>
      <c r="AX412" s="286" t="n"/>
      <c r="AY412" s="286" t="n"/>
    </row>
    <row r="413" customFormat="1" s="38">
      <c r="AK413" s="286" t="n"/>
      <c r="AL413" s="286" t="n"/>
      <c r="AM413" s="286" t="n"/>
      <c r="AN413" s="286" t="n"/>
      <c r="AO413" s="286" t="n"/>
      <c r="AP413" s="286" t="n"/>
      <c r="AQ413" s="286" t="n"/>
      <c r="AR413" s="286" t="n"/>
      <c r="AS413" s="286" t="n"/>
      <c r="AT413" s="286" t="n"/>
      <c r="AU413" s="286" t="n"/>
      <c r="AV413" s="286" t="n"/>
      <c r="AW413" s="286" t="n"/>
      <c r="AX413" s="286" t="n"/>
      <c r="AY413" s="286" t="n"/>
    </row>
    <row r="414" customFormat="1" s="38">
      <c r="AK414" s="286" t="n"/>
      <c r="AL414" s="286" t="n"/>
      <c r="AM414" s="286" t="n"/>
      <c r="AN414" s="286" t="n"/>
      <c r="AO414" s="286" t="n"/>
      <c r="AP414" s="286" t="n"/>
      <c r="AQ414" s="286" t="n"/>
      <c r="AR414" s="286" t="n"/>
      <c r="AS414" s="286" t="n"/>
      <c r="AT414" s="286" t="n"/>
      <c r="AU414" s="286" t="n"/>
      <c r="AV414" s="286" t="n"/>
      <c r="AW414" s="286" t="n"/>
      <c r="AX414" s="286" t="n"/>
      <c r="AY414" s="286" t="n"/>
    </row>
    <row r="415" customFormat="1" s="38">
      <c r="AK415" s="286" t="n"/>
      <c r="AL415" s="286" t="n"/>
      <c r="AM415" s="286" t="n"/>
      <c r="AN415" s="286" t="n"/>
      <c r="AO415" s="286" t="n"/>
      <c r="AP415" s="286" t="n"/>
      <c r="AQ415" s="286" t="n"/>
      <c r="AR415" s="286" t="n"/>
      <c r="AS415" s="286" t="n"/>
      <c r="AT415" s="286" t="n"/>
      <c r="AU415" s="286" t="n"/>
      <c r="AV415" s="286" t="n"/>
      <c r="AW415" s="286" t="n"/>
      <c r="AX415" s="286" t="n"/>
      <c r="AY415" s="286" t="n"/>
    </row>
    <row r="416" customFormat="1" s="38">
      <c r="AK416" s="286" t="n"/>
      <c r="AL416" s="286" t="n"/>
      <c r="AM416" s="286" t="n"/>
      <c r="AN416" s="286" t="n"/>
      <c r="AO416" s="286" t="n"/>
      <c r="AP416" s="286" t="n"/>
      <c r="AQ416" s="286" t="n"/>
      <c r="AR416" s="286" t="n"/>
      <c r="AS416" s="286" t="n"/>
      <c r="AT416" s="286" t="n"/>
      <c r="AU416" s="286" t="n"/>
      <c r="AV416" s="286" t="n"/>
      <c r="AW416" s="286" t="n"/>
      <c r="AX416" s="286" t="n"/>
      <c r="AY416" s="286" t="n"/>
    </row>
    <row r="417" customFormat="1" s="38">
      <c r="AK417" s="286" t="n"/>
      <c r="AL417" s="286" t="n"/>
      <c r="AM417" s="286" t="n"/>
      <c r="AN417" s="286" t="n"/>
      <c r="AO417" s="286" t="n"/>
      <c r="AP417" s="286" t="n"/>
      <c r="AQ417" s="286" t="n"/>
      <c r="AR417" s="286" t="n"/>
      <c r="AS417" s="286" t="n"/>
      <c r="AT417" s="286" t="n"/>
      <c r="AU417" s="286" t="n"/>
      <c r="AV417" s="286" t="n"/>
      <c r="AW417" s="286" t="n"/>
      <c r="AX417" s="286" t="n"/>
      <c r="AY417" s="286" t="n"/>
    </row>
    <row r="418" customFormat="1" s="38">
      <c r="AK418" s="286" t="n"/>
      <c r="AL418" s="286" t="n"/>
      <c r="AM418" s="286" t="n"/>
      <c r="AN418" s="286" t="n"/>
      <c r="AO418" s="286" t="n"/>
      <c r="AP418" s="286" t="n"/>
      <c r="AQ418" s="286" t="n"/>
      <c r="AR418" s="286" t="n"/>
      <c r="AS418" s="286" t="n"/>
      <c r="AT418" s="286" t="n"/>
      <c r="AU418" s="286" t="n"/>
      <c r="AV418" s="286" t="n"/>
      <c r="AW418" s="286" t="n"/>
      <c r="AX418" s="286" t="n"/>
      <c r="AY418" s="286" t="n"/>
    </row>
    <row r="419" customFormat="1" s="38">
      <c r="AK419" s="286" t="n"/>
      <c r="AL419" s="286" t="n"/>
      <c r="AM419" s="286" t="n"/>
      <c r="AN419" s="286" t="n"/>
      <c r="AO419" s="286" t="n"/>
      <c r="AP419" s="286" t="n"/>
      <c r="AQ419" s="286" t="n"/>
      <c r="AR419" s="286" t="n"/>
      <c r="AS419" s="286" t="n"/>
      <c r="AT419" s="286" t="n"/>
      <c r="AU419" s="286" t="n"/>
      <c r="AV419" s="286" t="n"/>
      <c r="AW419" s="286" t="n"/>
      <c r="AX419" s="286" t="n"/>
      <c r="AY419" s="286" t="n"/>
    </row>
    <row r="420" customFormat="1" s="38">
      <c r="AK420" s="286" t="n"/>
      <c r="AL420" s="286" t="n"/>
      <c r="AM420" s="286" t="n"/>
      <c r="AN420" s="286" t="n"/>
      <c r="AO420" s="286" t="n"/>
      <c r="AP420" s="286" t="n"/>
      <c r="AQ420" s="286" t="n"/>
      <c r="AR420" s="286" t="n"/>
      <c r="AS420" s="286" t="n"/>
      <c r="AT420" s="286" t="n"/>
      <c r="AU420" s="286" t="n"/>
      <c r="AV420" s="286" t="n"/>
      <c r="AW420" s="286" t="n"/>
      <c r="AX420" s="286" t="n"/>
      <c r="AY420" s="286" t="n"/>
    </row>
    <row r="421" customFormat="1" s="38">
      <c r="AK421" s="286" t="n"/>
      <c r="AL421" s="286" t="n"/>
      <c r="AM421" s="286" t="n"/>
      <c r="AN421" s="286" t="n"/>
      <c r="AO421" s="286" t="n"/>
      <c r="AP421" s="286" t="n"/>
      <c r="AQ421" s="286" t="n"/>
      <c r="AR421" s="286" t="n"/>
      <c r="AS421" s="286" t="n"/>
      <c r="AT421" s="286" t="n"/>
      <c r="AU421" s="286" t="n"/>
      <c r="AV421" s="286" t="n"/>
      <c r="AW421" s="286" t="n"/>
      <c r="AX421" s="286" t="n"/>
      <c r="AY421" s="286" t="n"/>
    </row>
    <row r="422" customFormat="1" s="38">
      <c r="AK422" s="286" t="n"/>
      <c r="AL422" s="286" t="n"/>
      <c r="AM422" s="286" t="n"/>
      <c r="AN422" s="286" t="n"/>
      <c r="AO422" s="286" t="n"/>
      <c r="AP422" s="286" t="n"/>
      <c r="AQ422" s="286" t="n"/>
      <c r="AR422" s="286" t="n"/>
      <c r="AS422" s="286" t="n"/>
      <c r="AT422" s="286" t="n"/>
      <c r="AU422" s="286" t="n"/>
      <c r="AV422" s="286" t="n"/>
      <c r="AW422" s="286" t="n"/>
      <c r="AX422" s="286" t="n"/>
      <c r="AY422" s="286" t="n"/>
    </row>
    <row r="423" customFormat="1" s="38">
      <c r="AK423" s="286" t="n"/>
      <c r="AL423" s="286" t="n"/>
      <c r="AM423" s="286" t="n"/>
      <c r="AN423" s="286" t="n"/>
      <c r="AO423" s="286" t="n"/>
      <c r="AP423" s="286" t="n"/>
      <c r="AQ423" s="286" t="n"/>
      <c r="AR423" s="286" t="n"/>
      <c r="AS423" s="286" t="n"/>
      <c r="AT423" s="286" t="n"/>
      <c r="AU423" s="286" t="n"/>
      <c r="AV423" s="286" t="n"/>
      <c r="AW423" s="286" t="n"/>
      <c r="AX423" s="286" t="n"/>
      <c r="AY423" s="286" t="n"/>
    </row>
    <row r="424" customFormat="1" s="38">
      <c r="AK424" s="286" t="n"/>
      <c r="AL424" s="286" t="n"/>
      <c r="AM424" s="286" t="n"/>
      <c r="AN424" s="286" t="n"/>
      <c r="AO424" s="286" t="n"/>
      <c r="AP424" s="286" t="n"/>
      <c r="AQ424" s="286" t="n"/>
      <c r="AR424" s="286" t="n"/>
      <c r="AS424" s="286" t="n"/>
      <c r="AT424" s="286" t="n"/>
      <c r="AU424" s="286" t="n"/>
      <c r="AV424" s="286" t="n"/>
      <c r="AW424" s="286" t="n"/>
      <c r="AX424" s="286" t="n"/>
      <c r="AY424" s="286" t="n"/>
    </row>
    <row r="425" customFormat="1" s="38">
      <c r="AK425" s="286" t="n"/>
      <c r="AL425" s="286" t="n"/>
      <c r="AM425" s="286" t="n"/>
      <c r="AN425" s="286" t="n"/>
      <c r="AO425" s="286" t="n"/>
      <c r="AP425" s="286" t="n"/>
      <c r="AQ425" s="286" t="n"/>
      <c r="AR425" s="286" t="n"/>
      <c r="AS425" s="286" t="n"/>
      <c r="AT425" s="286" t="n"/>
      <c r="AU425" s="286" t="n"/>
      <c r="AV425" s="286" t="n"/>
      <c r="AW425" s="286" t="n"/>
      <c r="AX425" s="286" t="n"/>
      <c r="AY425" s="286" t="n"/>
    </row>
    <row r="426" customFormat="1" s="38">
      <c r="AK426" s="286" t="n"/>
      <c r="AL426" s="286" t="n"/>
      <c r="AM426" s="286" t="n"/>
      <c r="AN426" s="286" t="n"/>
      <c r="AO426" s="286" t="n"/>
      <c r="AP426" s="286" t="n"/>
      <c r="AQ426" s="286" t="n"/>
      <c r="AR426" s="286" t="n"/>
      <c r="AS426" s="286" t="n"/>
      <c r="AT426" s="286" t="n"/>
      <c r="AU426" s="286" t="n"/>
      <c r="AV426" s="286" t="n"/>
      <c r="AW426" s="286" t="n"/>
      <c r="AX426" s="286" t="n"/>
      <c r="AY426" s="286" t="n"/>
    </row>
    <row r="427" customFormat="1" s="38">
      <c r="AK427" s="286" t="n"/>
      <c r="AL427" s="286" t="n"/>
      <c r="AM427" s="286" t="n"/>
      <c r="AN427" s="286" t="n"/>
      <c r="AO427" s="286" t="n"/>
      <c r="AP427" s="286" t="n"/>
      <c r="AQ427" s="286" t="n"/>
      <c r="AR427" s="286" t="n"/>
      <c r="AS427" s="286" t="n"/>
      <c r="AT427" s="286" t="n"/>
      <c r="AU427" s="286" t="n"/>
      <c r="AV427" s="286" t="n"/>
      <c r="AW427" s="286" t="n"/>
      <c r="AX427" s="286" t="n"/>
      <c r="AY427" s="286" t="n"/>
    </row>
    <row r="428" customFormat="1" s="38">
      <c r="AK428" s="286" t="n"/>
      <c r="AL428" s="286" t="n"/>
      <c r="AM428" s="286" t="n"/>
      <c r="AN428" s="286" t="n"/>
      <c r="AO428" s="286" t="n"/>
      <c r="AP428" s="286" t="n"/>
      <c r="AQ428" s="286" t="n"/>
      <c r="AR428" s="286" t="n"/>
      <c r="AS428" s="286" t="n"/>
      <c r="AT428" s="286" t="n"/>
      <c r="AU428" s="286" t="n"/>
      <c r="AV428" s="286" t="n"/>
      <c r="AW428" s="286" t="n"/>
      <c r="AX428" s="286" t="n"/>
      <c r="AY428" s="286" t="n"/>
    </row>
    <row r="429" customFormat="1" s="38">
      <c r="AK429" s="286" t="n"/>
      <c r="AL429" s="286" t="n"/>
      <c r="AM429" s="286" t="n"/>
      <c r="AN429" s="286" t="n"/>
      <c r="AO429" s="286" t="n"/>
      <c r="AP429" s="286" t="n"/>
      <c r="AQ429" s="286" t="n"/>
      <c r="AR429" s="286" t="n"/>
      <c r="AS429" s="286" t="n"/>
      <c r="AT429" s="286" t="n"/>
      <c r="AU429" s="286" t="n"/>
      <c r="AV429" s="286" t="n"/>
      <c r="AW429" s="286" t="n"/>
      <c r="AX429" s="286" t="n"/>
      <c r="AY429" s="286" t="n"/>
    </row>
    <row r="430" customFormat="1" s="38">
      <c r="AK430" s="286" t="n"/>
      <c r="AL430" s="286" t="n"/>
      <c r="AM430" s="286" t="n"/>
      <c r="AN430" s="286" t="n"/>
      <c r="AO430" s="286" t="n"/>
      <c r="AP430" s="286" t="n"/>
      <c r="AQ430" s="286" t="n"/>
      <c r="AR430" s="286" t="n"/>
      <c r="AS430" s="286" t="n"/>
      <c r="AT430" s="286" t="n"/>
      <c r="AU430" s="286" t="n"/>
      <c r="AV430" s="286" t="n"/>
      <c r="AW430" s="286" t="n"/>
      <c r="AX430" s="286" t="n"/>
      <c r="AY430" s="286" t="n"/>
    </row>
    <row r="431" customFormat="1" s="38">
      <c r="AK431" s="286" t="n"/>
      <c r="AL431" s="286" t="n"/>
      <c r="AM431" s="286" t="n"/>
      <c r="AN431" s="286" t="n"/>
      <c r="AO431" s="286" t="n"/>
      <c r="AP431" s="286" t="n"/>
      <c r="AQ431" s="286" t="n"/>
      <c r="AR431" s="286" t="n"/>
      <c r="AS431" s="286" t="n"/>
      <c r="AT431" s="286" t="n"/>
      <c r="AU431" s="286" t="n"/>
      <c r="AV431" s="286" t="n"/>
      <c r="AW431" s="286" t="n"/>
      <c r="AX431" s="286" t="n"/>
      <c r="AY431" s="286" t="n"/>
    </row>
    <row r="432" customFormat="1" s="38">
      <c r="AK432" s="286" t="n"/>
      <c r="AL432" s="286" t="n"/>
      <c r="AM432" s="286" t="n"/>
      <c r="AN432" s="286" t="n"/>
      <c r="AO432" s="286" t="n"/>
      <c r="AP432" s="286" t="n"/>
      <c r="AQ432" s="286" t="n"/>
      <c r="AR432" s="286" t="n"/>
      <c r="AS432" s="286" t="n"/>
      <c r="AT432" s="286" t="n"/>
      <c r="AU432" s="286" t="n"/>
      <c r="AV432" s="286" t="n"/>
      <c r="AW432" s="286" t="n"/>
      <c r="AX432" s="286" t="n"/>
      <c r="AY432" s="286" t="n"/>
    </row>
    <row r="433" customFormat="1" s="38">
      <c r="AK433" s="286" t="n"/>
      <c r="AL433" s="286" t="n"/>
      <c r="AM433" s="286" t="n"/>
      <c r="AN433" s="286" t="n"/>
      <c r="AO433" s="286" t="n"/>
      <c r="AP433" s="286" t="n"/>
      <c r="AQ433" s="286" t="n"/>
      <c r="AR433" s="286" t="n"/>
      <c r="AS433" s="286" t="n"/>
      <c r="AT433" s="286" t="n"/>
      <c r="AU433" s="286" t="n"/>
      <c r="AV433" s="286" t="n"/>
      <c r="AW433" s="286" t="n"/>
      <c r="AX433" s="286" t="n"/>
      <c r="AY433" s="286" t="n"/>
    </row>
    <row r="434" customFormat="1" s="38">
      <c r="AK434" s="286" t="n"/>
      <c r="AL434" s="286" t="n"/>
      <c r="AM434" s="286" t="n"/>
      <c r="AN434" s="286" t="n"/>
      <c r="AO434" s="286" t="n"/>
      <c r="AP434" s="286" t="n"/>
      <c r="AQ434" s="286" t="n"/>
      <c r="AR434" s="286" t="n"/>
      <c r="AS434" s="286" t="n"/>
      <c r="AT434" s="286" t="n"/>
      <c r="AU434" s="286" t="n"/>
      <c r="AV434" s="286" t="n"/>
      <c r="AW434" s="286" t="n"/>
      <c r="AX434" s="286" t="n"/>
      <c r="AY434" s="286" t="n"/>
    </row>
    <row r="435" customFormat="1" s="38">
      <c r="AK435" s="286" t="n"/>
      <c r="AL435" s="286" t="n"/>
      <c r="AM435" s="286" t="n"/>
      <c r="AN435" s="286" t="n"/>
      <c r="AO435" s="286" t="n"/>
      <c r="AP435" s="286" t="n"/>
      <c r="AQ435" s="286" t="n"/>
      <c r="AR435" s="286" t="n"/>
      <c r="AS435" s="286" t="n"/>
      <c r="AT435" s="286" t="n"/>
      <c r="AU435" s="286" t="n"/>
      <c r="AV435" s="286" t="n"/>
      <c r="AW435" s="286" t="n"/>
      <c r="AX435" s="286" t="n"/>
      <c r="AY435" s="286" t="n"/>
    </row>
    <row r="436" customFormat="1" s="38">
      <c r="AK436" s="286" t="n"/>
      <c r="AL436" s="286" t="n"/>
      <c r="AM436" s="286" t="n"/>
      <c r="AN436" s="286" t="n"/>
      <c r="AO436" s="286" t="n"/>
      <c r="AP436" s="286" t="n"/>
      <c r="AQ436" s="286" t="n"/>
      <c r="AR436" s="286" t="n"/>
      <c r="AS436" s="286" t="n"/>
      <c r="AT436" s="286" t="n"/>
      <c r="AU436" s="286" t="n"/>
      <c r="AV436" s="286" t="n"/>
      <c r="AW436" s="286" t="n"/>
      <c r="AX436" s="286" t="n"/>
      <c r="AY436" s="286" t="n"/>
    </row>
    <row r="437" customFormat="1" s="38">
      <c r="AK437" s="286" t="n"/>
      <c r="AL437" s="286" t="n"/>
      <c r="AM437" s="286" t="n"/>
      <c r="AN437" s="286" t="n"/>
      <c r="AO437" s="286" t="n"/>
      <c r="AP437" s="286" t="n"/>
      <c r="AQ437" s="286" t="n"/>
      <c r="AR437" s="286" t="n"/>
      <c r="AS437" s="286" t="n"/>
      <c r="AT437" s="286" t="n"/>
      <c r="AU437" s="286" t="n"/>
      <c r="AV437" s="286" t="n"/>
      <c r="AW437" s="286" t="n"/>
      <c r="AX437" s="286" t="n"/>
      <c r="AY437" s="286" t="n"/>
    </row>
    <row r="438" customFormat="1" s="38">
      <c r="AK438" s="286" t="n"/>
      <c r="AL438" s="286" t="n"/>
      <c r="AM438" s="286" t="n"/>
      <c r="AN438" s="286" t="n"/>
      <c r="AO438" s="286" t="n"/>
      <c r="AP438" s="286" t="n"/>
      <c r="AQ438" s="286" t="n"/>
      <c r="AR438" s="286" t="n"/>
      <c r="AS438" s="286" t="n"/>
      <c r="AT438" s="286" t="n"/>
      <c r="AU438" s="286" t="n"/>
      <c r="AV438" s="286" t="n"/>
      <c r="AW438" s="286" t="n"/>
      <c r="AX438" s="286" t="n"/>
      <c r="AY438" s="286" t="n"/>
    </row>
    <row r="439" customFormat="1" s="38">
      <c r="AK439" s="286" t="n"/>
      <c r="AL439" s="286" t="n"/>
      <c r="AM439" s="286" t="n"/>
      <c r="AN439" s="286" t="n"/>
      <c r="AO439" s="286" t="n"/>
      <c r="AP439" s="286" t="n"/>
      <c r="AQ439" s="286" t="n"/>
      <c r="AR439" s="286" t="n"/>
      <c r="AS439" s="286" t="n"/>
      <c r="AT439" s="286" t="n"/>
      <c r="AU439" s="286" t="n"/>
      <c r="AV439" s="286" t="n"/>
      <c r="AW439" s="286" t="n"/>
      <c r="AX439" s="286" t="n"/>
      <c r="AY439" s="286" t="n"/>
    </row>
    <row r="440" customFormat="1" s="38">
      <c r="AK440" s="286" t="n"/>
      <c r="AL440" s="286" t="n"/>
      <c r="AM440" s="286" t="n"/>
      <c r="AN440" s="286" t="n"/>
      <c r="AO440" s="286" t="n"/>
      <c r="AP440" s="286" t="n"/>
      <c r="AQ440" s="286" t="n"/>
      <c r="AR440" s="286" t="n"/>
      <c r="AS440" s="286" t="n"/>
      <c r="AT440" s="286" t="n"/>
      <c r="AU440" s="286" t="n"/>
      <c r="AV440" s="286" t="n"/>
      <c r="AW440" s="286" t="n"/>
      <c r="AX440" s="286" t="n"/>
      <c r="AY440" s="286" t="n"/>
    </row>
    <row r="441" customFormat="1" s="38">
      <c r="AK441" s="286" t="n"/>
      <c r="AL441" s="286" t="n"/>
      <c r="AM441" s="286" t="n"/>
      <c r="AN441" s="286" t="n"/>
      <c r="AO441" s="286" t="n"/>
      <c r="AP441" s="286" t="n"/>
      <c r="AQ441" s="286" t="n"/>
      <c r="AR441" s="286" t="n"/>
      <c r="AS441" s="286" t="n"/>
      <c r="AT441" s="286" t="n"/>
      <c r="AU441" s="286" t="n"/>
      <c r="AV441" s="286" t="n"/>
      <c r="AW441" s="286" t="n"/>
      <c r="AX441" s="286" t="n"/>
      <c r="AY441" s="286" t="n"/>
    </row>
    <row r="442" customFormat="1" s="38">
      <c r="AK442" s="286" t="n"/>
      <c r="AL442" s="286" t="n"/>
      <c r="AM442" s="286" t="n"/>
      <c r="AN442" s="286" t="n"/>
      <c r="AO442" s="286" t="n"/>
      <c r="AP442" s="286" t="n"/>
      <c r="AQ442" s="286" t="n"/>
      <c r="AR442" s="286" t="n"/>
      <c r="AS442" s="286" t="n"/>
      <c r="AT442" s="286" t="n"/>
      <c r="AU442" s="286" t="n"/>
      <c r="AV442" s="286" t="n"/>
      <c r="AW442" s="286" t="n"/>
      <c r="AX442" s="286" t="n"/>
      <c r="AY442" s="286" t="n"/>
    </row>
    <row r="443" customFormat="1" s="38">
      <c r="AK443" s="286" t="n"/>
      <c r="AL443" s="286" t="n"/>
      <c r="AM443" s="286" t="n"/>
      <c r="AN443" s="286" t="n"/>
      <c r="AO443" s="286" t="n"/>
      <c r="AP443" s="286" t="n"/>
      <c r="AQ443" s="286" t="n"/>
      <c r="AR443" s="286" t="n"/>
      <c r="AS443" s="286" t="n"/>
      <c r="AT443" s="286" t="n"/>
      <c r="AU443" s="286" t="n"/>
      <c r="AV443" s="286" t="n"/>
      <c r="AW443" s="286" t="n"/>
      <c r="AX443" s="286" t="n"/>
      <c r="AY443" s="286" t="n"/>
    </row>
    <row r="444" customFormat="1" s="38">
      <c r="AK444" s="286" t="n"/>
      <c r="AL444" s="286" t="n"/>
      <c r="AM444" s="286" t="n"/>
      <c r="AN444" s="286" t="n"/>
      <c r="AO444" s="286" t="n"/>
      <c r="AP444" s="286" t="n"/>
      <c r="AQ444" s="286" t="n"/>
      <c r="AR444" s="286" t="n"/>
      <c r="AS444" s="286" t="n"/>
      <c r="AT444" s="286" t="n"/>
      <c r="AU444" s="286" t="n"/>
      <c r="AV444" s="286" t="n"/>
      <c r="AW444" s="286" t="n"/>
      <c r="AX444" s="286" t="n"/>
      <c r="AY444" s="286" t="n"/>
    </row>
    <row r="445" customFormat="1" s="38">
      <c r="AK445" s="286" t="n"/>
      <c r="AL445" s="286" t="n"/>
      <c r="AM445" s="286" t="n"/>
      <c r="AN445" s="286" t="n"/>
      <c r="AO445" s="286" t="n"/>
      <c r="AP445" s="286" t="n"/>
      <c r="AQ445" s="286" t="n"/>
      <c r="AR445" s="286" t="n"/>
      <c r="AS445" s="286" t="n"/>
      <c r="AT445" s="286" t="n"/>
      <c r="AU445" s="286" t="n"/>
      <c r="AV445" s="286" t="n"/>
      <c r="AW445" s="286" t="n"/>
      <c r="AX445" s="286" t="n"/>
      <c r="AY445" s="286" t="n"/>
    </row>
    <row r="446" customFormat="1" s="38">
      <c r="AK446" s="286" t="n"/>
      <c r="AL446" s="286" t="n"/>
      <c r="AM446" s="286" t="n"/>
      <c r="AN446" s="286" t="n"/>
      <c r="AO446" s="286" t="n"/>
      <c r="AP446" s="286" t="n"/>
      <c r="AQ446" s="286" t="n"/>
      <c r="AR446" s="286" t="n"/>
      <c r="AS446" s="286" t="n"/>
      <c r="AT446" s="286" t="n"/>
      <c r="AU446" s="286" t="n"/>
      <c r="AV446" s="286" t="n"/>
      <c r="AW446" s="286" t="n"/>
      <c r="AX446" s="286" t="n"/>
      <c r="AY446" s="286" t="n"/>
    </row>
    <row r="447" customFormat="1" s="38">
      <c r="AK447" s="286" t="n"/>
      <c r="AL447" s="286" t="n"/>
      <c r="AM447" s="286" t="n"/>
      <c r="AN447" s="286" t="n"/>
      <c r="AO447" s="286" t="n"/>
      <c r="AP447" s="286" t="n"/>
      <c r="AQ447" s="286" t="n"/>
      <c r="AR447" s="286" t="n"/>
      <c r="AS447" s="286" t="n"/>
      <c r="AT447" s="286" t="n"/>
      <c r="AU447" s="286" t="n"/>
      <c r="AV447" s="286" t="n"/>
      <c r="AW447" s="286" t="n"/>
      <c r="AX447" s="286" t="n"/>
      <c r="AY447" s="286" t="n"/>
    </row>
    <row r="448" customFormat="1" s="38">
      <c r="AK448" s="286" t="n"/>
      <c r="AL448" s="286" t="n"/>
      <c r="AM448" s="286" t="n"/>
      <c r="AN448" s="286" t="n"/>
      <c r="AO448" s="286" t="n"/>
      <c r="AP448" s="286" t="n"/>
      <c r="AQ448" s="286" t="n"/>
      <c r="AR448" s="286" t="n"/>
      <c r="AS448" s="286" t="n"/>
      <c r="AT448" s="286" t="n"/>
      <c r="AU448" s="286" t="n"/>
      <c r="AV448" s="286" t="n"/>
      <c r="AW448" s="286" t="n"/>
      <c r="AX448" s="286" t="n"/>
      <c r="AY448" s="286" t="n"/>
    </row>
    <row r="449" customFormat="1" s="38">
      <c r="AK449" s="286" t="n"/>
      <c r="AL449" s="286" t="n"/>
      <c r="AM449" s="286" t="n"/>
      <c r="AN449" s="286" t="n"/>
      <c r="AO449" s="286" t="n"/>
      <c r="AP449" s="286" t="n"/>
      <c r="AQ449" s="286" t="n"/>
      <c r="AR449" s="286" t="n"/>
      <c r="AS449" s="286" t="n"/>
      <c r="AT449" s="286" t="n"/>
      <c r="AU449" s="286" t="n"/>
      <c r="AV449" s="286" t="n"/>
      <c r="AW449" s="286" t="n"/>
      <c r="AX449" s="286" t="n"/>
      <c r="AY449" s="286" t="n"/>
    </row>
    <row r="450" customFormat="1" s="38">
      <c r="AK450" s="286" t="n"/>
      <c r="AL450" s="286" t="n"/>
      <c r="AM450" s="286" t="n"/>
      <c r="AN450" s="286" t="n"/>
      <c r="AO450" s="286" t="n"/>
      <c r="AP450" s="286" t="n"/>
      <c r="AQ450" s="286" t="n"/>
      <c r="AR450" s="286" t="n"/>
      <c r="AS450" s="286" t="n"/>
      <c r="AT450" s="286" t="n"/>
      <c r="AU450" s="286" t="n"/>
      <c r="AV450" s="286" t="n"/>
      <c r="AW450" s="286" t="n"/>
      <c r="AX450" s="286" t="n"/>
      <c r="AY450" s="286" t="n"/>
    </row>
    <row r="451" customFormat="1" s="38">
      <c r="AK451" s="286" t="n"/>
      <c r="AL451" s="286" t="n"/>
      <c r="AM451" s="286" t="n"/>
      <c r="AN451" s="286" t="n"/>
      <c r="AO451" s="286" t="n"/>
      <c r="AP451" s="286" t="n"/>
      <c r="AQ451" s="286" t="n"/>
      <c r="AR451" s="286" t="n"/>
      <c r="AS451" s="286" t="n"/>
      <c r="AT451" s="286" t="n"/>
      <c r="AU451" s="286" t="n"/>
      <c r="AV451" s="286" t="n"/>
      <c r="AW451" s="286" t="n"/>
      <c r="AX451" s="286" t="n"/>
      <c r="AY451" s="286" t="n"/>
    </row>
    <row r="452" customFormat="1" s="38">
      <c r="AK452" s="286" t="n"/>
      <c r="AL452" s="286" t="n"/>
      <c r="AM452" s="286" t="n"/>
      <c r="AN452" s="286" t="n"/>
      <c r="AO452" s="286" t="n"/>
      <c r="AP452" s="286" t="n"/>
      <c r="AQ452" s="286" t="n"/>
      <c r="AR452" s="286" t="n"/>
      <c r="AS452" s="286" t="n"/>
      <c r="AT452" s="286" t="n"/>
      <c r="AU452" s="286" t="n"/>
      <c r="AV452" s="286" t="n"/>
      <c r="AW452" s="286" t="n"/>
      <c r="AX452" s="286" t="n"/>
      <c r="AY452" s="286" t="n"/>
    </row>
    <row r="453" customFormat="1" s="38">
      <c r="AK453" s="286" t="n"/>
      <c r="AL453" s="286" t="n"/>
      <c r="AM453" s="286" t="n"/>
      <c r="AN453" s="286" t="n"/>
      <c r="AO453" s="286" t="n"/>
      <c r="AP453" s="286" t="n"/>
      <c r="AQ453" s="286" t="n"/>
      <c r="AR453" s="286" t="n"/>
      <c r="AS453" s="286" t="n"/>
      <c r="AT453" s="286" t="n"/>
      <c r="AU453" s="286" t="n"/>
      <c r="AV453" s="286" t="n"/>
      <c r="AW453" s="286" t="n"/>
      <c r="AX453" s="286" t="n"/>
      <c r="AY453" s="286" t="n"/>
    </row>
    <row r="454" customFormat="1" s="38">
      <c r="AK454" s="286" t="n"/>
      <c r="AL454" s="286" t="n"/>
      <c r="AM454" s="286" t="n"/>
      <c r="AN454" s="286" t="n"/>
      <c r="AO454" s="286" t="n"/>
      <c r="AP454" s="286" t="n"/>
      <c r="AQ454" s="286" t="n"/>
      <c r="AR454" s="286" t="n"/>
      <c r="AS454" s="286" t="n"/>
      <c r="AT454" s="286" t="n"/>
      <c r="AU454" s="286" t="n"/>
      <c r="AV454" s="286" t="n"/>
      <c r="AW454" s="286" t="n"/>
      <c r="AX454" s="286" t="n"/>
      <c r="AY454" s="286" t="n"/>
    </row>
    <row r="455" customFormat="1" s="38">
      <c r="AK455" s="286" t="n"/>
      <c r="AL455" s="286" t="n"/>
      <c r="AM455" s="286" t="n"/>
      <c r="AN455" s="286" t="n"/>
      <c r="AO455" s="286" t="n"/>
      <c r="AP455" s="286" t="n"/>
      <c r="AQ455" s="286" t="n"/>
      <c r="AR455" s="286" t="n"/>
      <c r="AS455" s="286" t="n"/>
      <c r="AT455" s="286" t="n"/>
      <c r="AU455" s="286" t="n"/>
      <c r="AV455" s="286" t="n"/>
      <c r="AW455" s="286" t="n"/>
      <c r="AX455" s="286" t="n"/>
      <c r="AY455" s="286" t="n"/>
    </row>
    <row r="456" customFormat="1" s="38">
      <c r="AK456" s="286" t="n"/>
      <c r="AL456" s="286" t="n"/>
      <c r="AM456" s="286" t="n"/>
      <c r="AN456" s="286" t="n"/>
      <c r="AO456" s="286" t="n"/>
      <c r="AP456" s="286" t="n"/>
      <c r="AQ456" s="286" t="n"/>
      <c r="AR456" s="286" t="n"/>
      <c r="AS456" s="286" t="n"/>
      <c r="AT456" s="286" t="n"/>
      <c r="AU456" s="286" t="n"/>
      <c r="AV456" s="286" t="n"/>
      <c r="AW456" s="286" t="n"/>
      <c r="AX456" s="286" t="n"/>
      <c r="AY456" s="286" t="n"/>
    </row>
    <row r="457" customFormat="1" s="38">
      <c r="AK457" s="286" t="n"/>
      <c r="AL457" s="286" t="n"/>
      <c r="AM457" s="286" t="n"/>
      <c r="AN457" s="286" t="n"/>
      <c r="AO457" s="286" t="n"/>
      <c r="AP457" s="286" t="n"/>
      <c r="AQ457" s="286" t="n"/>
      <c r="AR457" s="286" t="n"/>
      <c r="AS457" s="286" t="n"/>
      <c r="AT457" s="286" t="n"/>
      <c r="AU457" s="286" t="n"/>
      <c r="AV457" s="286" t="n"/>
      <c r="AW457" s="286" t="n"/>
      <c r="AX457" s="286" t="n"/>
      <c r="AY457" s="286" t="n"/>
    </row>
    <row r="458" customFormat="1" s="38">
      <c r="AK458" s="286" t="n"/>
      <c r="AL458" s="286" t="n"/>
      <c r="AM458" s="286" t="n"/>
      <c r="AN458" s="286" t="n"/>
      <c r="AO458" s="286" t="n"/>
      <c r="AP458" s="286" t="n"/>
      <c r="AQ458" s="286" t="n"/>
      <c r="AR458" s="286" t="n"/>
      <c r="AS458" s="286" t="n"/>
      <c r="AT458" s="286" t="n"/>
      <c r="AU458" s="286" t="n"/>
      <c r="AV458" s="286" t="n"/>
      <c r="AW458" s="286" t="n"/>
      <c r="AX458" s="286" t="n"/>
      <c r="AY458" s="286" t="n"/>
    </row>
    <row r="459" customFormat="1" s="38">
      <c r="AK459" s="286" t="n"/>
      <c r="AL459" s="286" t="n"/>
      <c r="AM459" s="286" t="n"/>
      <c r="AN459" s="286" t="n"/>
      <c r="AO459" s="286" t="n"/>
      <c r="AP459" s="286" t="n"/>
      <c r="AQ459" s="286" t="n"/>
      <c r="AR459" s="286" t="n"/>
      <c r="AS459" s="286" t="n"/>
      <c r="AT459" s="286" t="n"/>
      <c r="AU459" s="286" t="n"/>
      <c r="AV459" s="286" t="n"/>
      <c r="AW459" s="286" t="n"/>
      <c r="AX459" s="286" t="n"/>
      <c r="AY459" s="286" t="n"/>
    </row>
    <row r="460" customFormat="1" s="38">
      <c r="AK460" s="286" t="n"/>
      <c r="AL460" s="286" t="n"/>
      <c r="AM460" s="286" t="n"/>
      <c r="AN460" s="286" t="n"/>
      <c r="AO460" s="286" t="n"/>
      <c r="AP460" s="286" t="n"/>
      <c r="AQ460" s="286" t="n"/>
      <c r="AR460" s="286" t="n"/>
      <c r="AS460" s="286" t="n"/>
      <c r="AT460" s="286" t="n"/>
      <c r="AU460" s="286" t="n"/>
      <c r="AV460" s="286" t="n"/>
      <c r="AW460" s="286" t="n"/>
      <c r="AX460" s="286" t="n"/>
      <c r="AY460" s="286" t="n"/>
    </row>
    <row r="461" customFormat="1" s="38">
      <c r="AK461" s="286" t="n"/>
      <c r="AL461" s="286" t="n"/>
      <c r="AM461" s="286" t="n"/>
      <c r="AN461" s="286" t="n"/>
      <c r="AO461" s="286" t="n"/>
      <c r="AP461" s="286" t="n"/>
      <c r="AQ461" s="286" t="n"/>
      <c r="AR461" s="286" t="n"/>
      <c r="AS461" s="286" t="n"/>
      <c r="AT461" s="286" t="n"/>
      <c r="AU461" s="286" t="n"/>
      <c r="AV461" s="286" t="n"/>
      <c r="AW461" s="286" t="n"/>
      <c r="AX461" s="286" t="n"/>
      <c r="AY461" s="286" t="n"/>
    </row>
    <row r="462" customFormat="1" s="38">
      <c r="AK462" s="286" t="n"/>
      <c r="AL462" s="286" t="n"/>
      <c r="AM462" s="286" t="n"/>
      <c r="AN462" s="286" t="n"/>
      <c r="AO462" s="286" t="n"/>
      <c r="AP462" s="286" t="n"/>
      <c r="AQ462" s="286" t="n"/>
      <c r="AR462" s="286" t="n"/>
      <c r="AS462" s="286" t="n"/>
      <c r="AT462" s="286" t="n"/>
      <c r="AU462" s="286" t="n"/>
      <c r="AV462" s="286" t="n"/>
      <c r="AW462" s="286" t="n"/>
      <c r="AX462" s="286" t="n"/>
      <c r="AY462" s="286" t="n"/>
    </row>
    <row r="463" customFormat="1" s="38">
      <c r="AK463" s="286" t="n"/>
      <c r="AL463" s="286" t="n"/>
      <c r="AM463" s="286" t="n"/>
      <c r="AN463" s="286" t="n"/>
      <c r="AO463" s="286" t="n"/>
      <c r="AP463" s="286" t="n"/>
      <c r="AQ463" s="286" t="n"/>
      <c r="AR463" s="286" t="n"/>
      <c r="AS463" s="286" t="n"/>
      <c r="AT463" s="286" t="n"/>
      <c r="AU463" s="286" t="n"/>
      <c r="AV463" s="286" t="n"/>
      <c r="AW463" s="286" t="n"/>
      <c r="AX463" s="286" t="n"/>
      <c r="AY463" s="286" t="n"/>
    </row>
    <row r="464" customFormat="1" s="38">
      <c r="AK464" s="286" t="n"/>
      <c r="AL464" s="286" t="n"/>
      <c r="AM464" s="286" t="n"/>
      <c r="AN464" s="286" t="n"/>
      <c r="AO464" s="286" t="n"/>
      <c r="AP464" s="286" t="n"/>
      <c r="AQ464" s="286" t="n"/>
      <c r="AR464" s="286" t="n"/>
      <c r="AS464" s="286" t="n"/>
      <c r="AT464" s="286" t="n"/>
      <c r="AU464" s="286" t="n"/>
      <c r="AV464" s="286" t="n"/>
      <c r="AW464" s="286" t="n"/>
      <c r="AX464" s="286" t="n"/>
      <c r="AY464" s="286" t="n"/>
    </row>
    <row r="465" customFormat="1" s="38">
      <c r="AK465" s="286" t="n"/>
      <c r="AL465" s="286" t="n"/>
      <c r="AM465" s="286" t="n"/>
      <c r="AN465" s="286" t="n"/>
      <c r="AO465" s="286" t="n"/>
      <c r="AP465" s="286" t="n"/>
      <c r="AQ465" s="286" t="n"/>
      <c r="AR465" s="286" t="n"/>
      <c r="AS465" s="286" t="n"/>
      <c r="AT465" s="286" t="n"/>
      <c r="AU465" s="286" t="n"/>
      <c r="AV465" s="286" t="n"/>
      <c r="AW465" s="286" t="n"/>
      <c r="AX465" s="286" t="n"/>
      <c r="AY465" s="286" t="n"/>
    </row>
    <row r="466" customFormat="1" s="38">
      <c r="AK466" s="286" t="n"/>
      <c r="AL466" s="286" t="n"/>
      <c r="AM466" s="286" t="n"/>
      <c r="AN466" s="286" t="n"/>
      <c r="AO466" s="286" t="n"/>
      <c r="AP466" s="286" t="n"/>
      <c r="AQ466" s="286" t="n"/>
      <c r="AR466" s="286" t="n"/>
      <c r="AS466" s="286" t="n"/>
      <c r="AT466" s="286" t="n"/>
      <c r="AU466" s="286" t="n"/>
      <c r="AV466" s="286" t="n"/>
      <c r="AW466" s="286" t="n"/>
      <c r="AX466" s="286" t="n"/>
      <c r="AY466" s="286" t="n"/>
    </row>
    <row r="467" customFormat="1" s="38">
      <c r="AK467" s="286" t="n"/>
      <c r="AL467" s="286" t="n"/>
      <c r="AM467" s="286" t="n"/>
      <c r="AN467" s="286" t="n"/>
      <c r="AO467" s="286" t="n"/>
      <c r="AP467" s="286" t="n"/>
      <c r="AQ467" s="286" t="n"/>
      <c r="AR467" s="286" t="n"/>
      <c r="AS467" s="286" t="n"/>
      <c r="AT467" s="286" t="n"/>
      <c r="AU467" s="286" t="n"/>
      <c r="AV467" s="286" t="n"/>
      <c r="AW467" s="286" t="n"/>
      <c r="AX467" s="286" t="n"/>
      <c r="AY467" s="286" t="n"/>
    </row>
    <row r="468" customFormat="1" s="38">
      <c r="AK468" s="286" t="n"/>
      <c r="AL468" s="286" t="n"/>
      <c r="AM468" s="286" t="n"/>
      <c r="AN468" s="286" t="n"/>
      <c r="AO468" s="286" t="n"/>
      <c r="AP468" s="286" t="n"/>
      <c r="AQ468" s="286" t="n"/>
      <c r="AR468" s="286" t="n"/>
      <c r="AS468" s="286" t="n"/>
      <c r="AT468" s="286" t="n"/>
      <c r="AU468" s="286" t="n"/>
      <c r="AV468" s="286" t="n"/>
      <c r="AW468" s="286" t="n"/>
      <c r="AX468" s="286" t="n"/>
      <c r="AY468" s="286" t="n"/>
    </row>
    <row r="469" customFormat="1" s="38">
      <c r="AK469" s="286" t="n"/>
      <c r="AL469" s="286" t="n"/>
      <c r="AM469" s="286" t="n"/>
      <c r="AN469" s="286" t="n"/>
      <c r="AO469" s="286" t="n"/>
      <c r="AP469" s="286" t="n"/>
      <c r="AQ469" s="286" t="n"/>
      <c r="AR469" s="286" t="n"/>
      <c r="AS469" s="286" t="n"/>
      <c r="AT469" s="286" t="n"/>
      <c r="AU469" s="286" t="n"/>
      <c r="AV469" s="286" t="n"/>
      <c r="AW469" s="286" t="n"/>
      <c r="AX469" s="286" t="n"/>
      <c r="AY469" s="286" t="n"/>
    </row>
    <row r="470" customFormat="1" s="38">
      <c r="AK470" s="286" t="n"/>
      <c r="AL470" s="286" t="n"/>
      <c r="AM470" s="286" t="n"/>
      <c r="AN470" s="286" t="n"/>
      <c r="AO470" s="286" t="n"/>
      <c r="AP470" s="286" t="n"/>
      <c r="AQ470" s="286" t="n"/>
      <c r="AR470" s="286" t="n"/>
      <c r="AS470" s="286" t="n"/>
      <c r="AT470" s="286" t="n"/>
      <c r="AU470" s="286" t="n"/>
      <c r="AV470" s="286" t="n"/>
      <c r="AW470" s="286" t="n"/>
      <c r="AX470" s="286" t="n"/>
      <c r="AY470" s="286" t="n"/>
    </row>
    <row r="471" customFormat="1" s="38">
      <c r="AK471" s="286" t="n"/>
      <c r="AL471" s="286" t="n"/>
      <c r="AM471" s="286" t="n"/>
      <c r="AN471" s="286" t="n"/>
      <c r="AO471" s="286" t="n"/>
      <c r="AP471" s="286" t="n"/>
      <c r="AQ471" s="286" t="n"/>
      <c r="AR471" s="286" t="n"/>
      <c r="AS471" s="286" t="n"/>
      <c r="AT471" s="286" t="n"/>
      <c r="AU471" s="286" t="n"/>
      <c r="AV471" s="286" t="n"/>
      <c r="AW471" s="286" t="n"/>
      <c r="AX471" s="286" t="n"/>
      <c r="AY471" s="286" t="n"/>
    </row>
    <row r="472" customFormat="1" s="38">
      <c r="AK472" s="286" t="n"/>
      <c r="AL472" s="286" t="n"/>
      <c r="AM472" s="286" t="n"/>
      <c r="AN472" s="286" t="n"/>
      <c r="AO472" s="286" t="n"/>
      <c r="AP472" s="286" t="n"/>
      <c r="AQ472" s="286" t="n"/>
      <c r="AR472" s="286" t="n"/>
      <c r="AS472" s="286" t="n"/>
      <c r="AT472" s="286" t="n"/>
      <c r="AU472" s="286" t="n"/>
      <c r="AV472" s="286" t="n"/>
      <c r="AW472" s="286" t="n"/>
      <c r="AX472" s="286" t="n"/>
      <c r="AY472" s="286" t="n"/>
    </row>
    <row r="473" customFormat="1" s="38">
      <c r="AK473" s="286" t="n"/>
      <c r="AL473" s="286" t="n"/>
      <c r="AM473" s="286" t="n"/>
      <c r="AN473" s="286" t="n"/>
      <c r="AO473" s="286" t="n"/>
      <c r="AP473" s="286" t="n"/>
      <c r="AQ473" s="286" t="n"/>
      <c r="AR473" s="286" t="n"/>
      <c r="AS473" s="286" t="n"/>
      <c r="AT473" s="286" t="n"/>
      <c r="AU473" s="286" t="n"/>
      <c r="AV473" s="286" t="n"/>
      <c r="AW473" s="286" t="n"/>
      <c r="AX473" s="286" t="n"/>
      <c r="AY473" s="286" t="n"/>
    </row>
    <row r="474" customFormat="1" s="38">
      <c r="AK474" s="286" t="n"/>
      <c r="AL474" s="286" t="n"/>
      <c r="AM474" s="286" t="n"/>
      <c r="AN474" s="286" t="n"/>
      <c r="AO474" s="286" t="n"/>
      <c r="AP474" s="286" t="n"/>
      <c r="AQ474" s="286" t="n"/>
      <c r="AR474" s="286" t="n"/>
      <c r="AS474" s="286" t="n"/>
      <c r="AT474" s="286" t="n"/>
      <c r="AU474" s="286" t="n"/>
      <c r="AV474" s="286" t="n"/>
      <c r="AW474" s="286" t="n"/>
      <c r="AX474" s="286" t="n"/>
      <c r="AY474" s="286" t="n"/>
    </row>
    <row r="475" customFormat="1" s="38">
      <c r="AK475" s="286" t="n"/>
      <c r="AL475" s="286" t="n"/>
      <c r="AM475" s="286" t="n"/>
      <c r="AN475" s="286" t="n"/>
      <c r="AO475" s="286" t="n"/>
      <c r="AP475" s="286" t="n"/>
      <c r="AQ475" s="286" t="n"/>
      <c r="AR475" s="286" t="n"/>
      <c r="AS475" s="286" t="n"/>
      <c r="AT475" s="286" t="n"/>
      <c r="AU475" s="286" t="n"/>
      <c r="AV475" s="286" t="n"/>
      <c r="AW475" s="286" t="n"/>
      <c r="AX475" s="286" t="n"/>
      <c r="AY475" s="286" t="n"/>
    </row>
    <row r="476" customFormat="1" s="38">
      <c r="AK476" s="286" t="n"/>
      <c r="AL476" s="286" t="n"/>
      <c r="AM476" s="286" t="n"/>
      <c r="AN476" s="286" t="n"/>
      <c r="AO476" s="286" t="n"/>
      <c r="AP476" s="286" t="n"/>
      <c r="AQ476" s="286" t="n"/>
      <c r="AR476" s="286" t="n"/>
      <c r="AS476" s="286" t="n"/>
      <c r="AT476" s="286" t="n"/>
      <c r="AU476" s="286" t="n"/>
      <c r="AV476" s="286" t="n"/>
      <c r="AW476" s="286" t="n"/>
      <c r="AX476" s="286" t="n"/>
      <c r="AY476" s="286" t="n"/>
    </row>
    <row r="477" customFormat="1" s="38">
      <c r="AK477" s="286" t="n"/>
      <c r="AL477" s="286" t="n"/>
      <c r="AM477" s="286" t="n"/>
      <c r="AN477" s="286" t="n"/>
      <c r="AO477" s="286" t="n"/>
      <c r="AP477" s="286" t="n"/>
      <c r="AQ477" s="286" t="n"/>
      <c r="AR477" s="286" t="n"/>
      <c r="AS477" s="286" t="n"/>
      <c r="AT477" s="286" t="n"/>
      <c r="AU477" s="286" t="n"/>
      <c r="AV477" s="286" t="n"/>
      <c r="AW477" s="286" t="n"/>
      <c r="AX477" s="286" t="n"/>
      <c r="AY477" s="286" t="n"/>
    </row>
    <row r="478" customFormat="1" s="38">
      <c r="AK478" s="286" t="n"/>
      <c r="AL478" s="286" t="n"/>
      <c r="AM478" s="286" t="n"/>
      <c r="AN478" s="286" t="n"/>
      <c r="AO478" s="286" t="n"/>
      <c r="AP478" s="286" t="n"/>
      <c r="AQ478" s="286" t="n"/>
      <c r="AR478" s="286" t="n"/>
      <c r="AS478" s="286" t="n"/>
      <c r="AT478" s="286" t="n"/>
      <c r="AU478" s="286" t="n"/>
      <c r="AV478" s="286" t="n"/>
      <c r="AW478" s="286" t="n"/>
      <c r="AX478" s="286" t="n"/>
      <c r="AY478" s="286" t="n"/>
    </row>
    <row r="479" customFormat="1" s="38">
      <c r="AK479" s="286" t="n"/>
      <c r="AL479" s="286" t="n"/>
      <c r="AM479" s="286" t="n"/>
      <c r="AN479" s="286" t="n"/>
      <c r="AO479" s="286" t="n"/>
      <c r="AP479" s="286" t="n"/>
      <c r="AQ479" s="286" t="n"/>
      <c r="AR479" s="286" t="n"/>
      <c r="AS479" s="286" t="n"/>
      <c r="AT479" s="286" t="n"/>
      <c r="AU479" s="286" t="n"/>
      <c r="AV479" s="286" t="n"/>
      <c r="AW479" s="286" t="n"/>
      <c r="AX479" s="286" t="n"/>
      <c r="AY479" s="286" t="n"/>
    </row>
    <row r="480" customFormat="1" s="38">
      <c r="AK480" s="286" t="n"/>
      <c r="AL480" s="286" t="n"/>
      <c r="AM480" s="286" t="n"/>
      <c r="AN480" s="286" t="n"/>
      <c r="AO480" s="286" t="n"/>
      <c r="AP480" s="286" t="n"/>
      <c r="AQ480" s="286" t="n"/>
      <c r="AR480" s="286" t="n"/>
      <c r="AS480" s="286" t="n"/>
      <c r="AT480" s="286" t="n"/>
      <c r="AU480" s="286" t="n"/>
      <c r="AV480" s="286" t="n"/>
      <c r="AW480" s="286" t="n"/>
      <c r="AX480" s="286" t="n"/>
      <c r="AY480" s="286" t="n"/>
    </row>
    <row r="481" customFormat="1" s="38">
      <c r="AK481" s="286" t="n"/>
      <c r="AL481" s="286" t="n"/>
      <c r="AM481" s="286" t="n"/>
      <c r="AN481" s="286" t="n"/>
      <c r="AO481" s="286" t="n"/>
      <c r="AP481" s="286" t="n"/>
      <c r="AQ481" s="286" t="n"/>
      <c r="AR481" s="286" t="n"/>
      <c r="AS481" s="286" t="n"/>
      <c r="AT481" s="286" t="n"/>
      <c r="AU481" s="286" t="n"/>
      <c r="AV481" s="286" t="n"/>
      <c r="AW481" s="286" t="n"/>
      <c r="AX481" s="286" t="n"/>
      <c r="AY481" s="286" t="n"/>
    </row>
    <row r="482" customFormat="1" s="38">
      <c r="AK482" s="286" t="n"/>
      <c r="AL482" s="286" t="n"/>
      <c r="AM482" s="286" t="n"/>
      <c r="AN482" s="286" t="n"/>
      <c r="AO482" s="286" t="n"/>
      <c r="AP482" s="286" t="n"/>
      <c r="AQ482" s="286" t="n"/>
      <c r="AR482" s="286" t="n"/>
      <c r="AS482" s="286" t="n"/>
      <c r="AT482" s="286" t="n"/>
      <c r="AU482" s="286" t="n"/>
      <c r="AV482" s="286" t="n"/>
      <c r="AW482" s="286" t="n"/>
      <c r="AX482" s="286" t="n"/>
      <c r="AY482" s="286" t="n"/>
    </row>
    <row r="483" customFormat="1" s="38">
      <c r="AK483" s="286" t="n"/>
      <c r="AL483" s="286" t="n"/>
      <c r="AM483" s="286" t="n"/>
      <c r="AN483" s="286" t="n"/>
      <c r="AO483" s="286" t="n"/>
      <c r="AP483" s="286" t="n"/>
      <c r="AQ483" s="286" t="n"/>
      <c r="AR483" s="286" t="n"/>
      <c r="AS483" s="286" t="n"/>
      <c r="AT483" s="286" t="n"/>
      <c r="AU483" s="286" t="n"/>
      <c r="AV483" s="286" t="n"/>
      <c r="AW483" s="286" t="n"/>
      <c r="AX483" s="286" t="n"/>
      <c r="AY483" s="286" t="n"/>
    </row>
    <row r="484" customFormat="1" s="38">
      <c r="AK484" s="286" t="n"/>
      <c r="AL484" s="286" t="n"/>
      <c r="AM484" s="286" t="n"/>
      <c r="AN484" s="286" t="n"/>
      <c r="AO484" s="286" t="n"/>
      <c r="AP484" s="286" t="n"/>
      <c r="AQ484" s="286" t="n"/>
      <c r="AR484" s="286" t="n"/>
      <c r="AS484" s="286" t="n"/>
      <c r="AT484" s="286" t="n"/>
      <c r="AU484" s="286" t="n"/>
      <c r="AV484" s="286" t="n"/>
      <c r="AW484" s="286" t="n"/>
      <c r="AX484" s="286" t="n"/>
      <c r="AY484" s="286" t="n"/>
    </row>
    <row r="485" customFormat="1" s="38">
      <c r="AK485" s="286" t="n"/>
      <c r="AL485" s="286" t="n"/>
      <c r="AM485" s="286" t="n"/>
      <c r="AN485" s="286" t="n"/>
      <c r="AO485" s="286" t="n"/>
      <c r="AP485" s="286" t="n"/>
      <c r="AQ485" s="286" t="n"/>
      <c r="AR485" s="286" t="n"/>
      <c r="AS485" s="286" t="n"/>
      <c r="AT485" s="286" t="n"/>
      <c r="AU485" s="286" t="n"/>
      <c r="AV485" s="286" t="n"/>
      <c r="AW485" s="286" t="n"/>
      <c r="AX485" s="286" t="n"/>
      <c r="AY485" s="286" t="n"/>
    </row>
    <row r="486" customFormat="1" s="38">
      <c r="AK486" s="286" t="n"/>
      <c r="AL486" s="286" t="n"/>
      <c r="AM486" s="286" t="n"/>
      <c r="AN486" s="286" t="n"/>
      <c r="AO486" s="286" t="n"/>
      <c r="AP486" s="286" t="n"/>
      <c r="AQ486" s="286" t="n"/>
      <c r="AR486" s="286" t="n"/>
      <c r="AS486" s="286" t="n"/>
      <c r="AT486" s="286" t="n"/>
      <c r="AU486" s="286" t="n"/>
      <c r="AV486" s="286" t="n"/>
      <c r="AW486" s="286" t="n"/>
      <c r="AX486" s="286" t="n"/>
      <c r="AY486" s="286" t="n"/>
    </row>
    <row r="487" customFormat="1" s="38">
      <c r="AK487" s="286" t="n"/>
      <c r="AL487" s="286" t="n"/>
      <c r="AM487" s="286" t="n"/>
      <c r="AN487" s="286" t="n"/>
      <c r="AO487" s="286" t="n"/>
      <c r="AP487" s="286" t="n"/>
      <c r="AQ487" s="286" t="n"/>
      <c r="AR487" s="286" t="n"/>
      <c r="AS487" s="286" t="n"/>
      <c r="AT487" s="286" t="n"/>
      <c r="AU487" s="286" t="n"/>
      <c r="AV487" s="286" t="n"/>
      <c r="AW487" s="286" t="n"/>
      <c r="AX487" s="286" t="n"/>
      <c r="AY487" s="286" t="n"/>
    </row>
    <row r="488" customFormat="1" s="38">
      <c r="AK488" s="286" t="n"/>
      <c r="AL488" s="286" t="n"/>
      <c r="AM488" s="286" t="n"/>
      <c r="AN488" s="286" t="n"/>
      <c r="AO488" s="286" t="n"/>
      <c r="AP488" s="286" t="n"/>
      <c r="AQ488" s="286" t="n"/>
      <c r="AR488" s="286" t="n"/>
      <c r="AS488" s="286" t="n"/>
      <c r="AT488" s="286" t="n"/>
      <c r="AU488" s="286" t="n"/>
      <c r="AV488" s="286" t="n"/>
      <c r="AW488" s="286" t="n"/>
      <c r="AX488" s="286" t="n"/>
      <c r="AY488" s="286" t="n"/>
    </row>
    <row r="489" customFormat="1" s="38">
      <c r="AK489" s="286" t="n"/>
      <c r="AL489" s="286" t="n"/>
      <c r="AM489" s="286" t="n"/>
      <c r="AN489" s="286" t="n"/>
      <c r="AO489" s="286" t="n"/>
      <c r="AP489" s="286" t="n"/>
      <c r="AQ489" s="286" t="n"/>
      <c r="AR489" s="286" t="n"/>
      <c r="AS489" s="286" t="n"/>
      <c r="AT489" s="286" t="n"/>
      <c r="AU489" s="286" t="n"/>
      <c r="AV489" s="286" t="n"/>
      <c r="AW489" s="286" t="n"/>
      <c r="AX489" s="286" t="n"/>
      <c r="AY489" s="286" t="n"/>
    </row>
    <row r="490" customFormat="1" s="38">
      <c r="AK490" s="286" t="n"/>
      <c r="AL490" s="286" t="n"/>
      <c r="AM490" s="286" t="n"/>
      <c r="AN490" s="286" t="n"/>
      <c r="AO490" s="286" t="n"/>
      <c r="AP490" s="286" t="n"/>
      <c r="AQ490" s="286" t="n"/>
      <c r="AR490" s="286" t="n"/>
      <c r="AS490" s="286" t="n"/>
      <c r="AT490" s="286" t="n"/>
      <c r="AU490" s="286" t="n"/>
      <c r="AV490" s="286" t="n"/>
      <c r="AW490" s="286" t="n"/>
      <c r="AX490" s="286" t="n"/>
      <c r="AY490" s="286" t="n"/>
    </row>
    <row r="491" customFormat="1" s="38">
      <c r="AK491" s="286" t="n"/>
      <c r="AL491" s="286" t="n"/>
      <c r="AM491" s="286" t="n"/>
      <c r="AN491" s="286" t="n"/>
      <c r="AO491" s="286" t="n"/>
      <c r="AP491" s="286" t="n"/>
      <c r="AQ491" s="286" t="n"/>
      <c r="AR491" s="286" t="n"/>
      <c r="AS491" s="286" t="n"/>
      <c r="AT491" s="286" t="n"/>
      <c r="AU491" s="286" t="n"/>
      <c r="AV491" s="286" t="n"/>
      <c r="AW491" s="286" t="n"/>
      <c r="AX491" s="286" t="n"/>
      <c r="AY491" s="286" t="n"/>
    </row>
    <row r="492" customFormat="1" s="38">
      <c r="AK492" s="286" t="n"/>
      <c r="AL492" s="286" t="n"/>
      <c r="AM492" s="286" t="n"/>
      <c r="AN492" s="286" t="n"/>
      <c r="AO492" s="286" t="n"/>
      <c r="AP492" s="286" t="n"/>
      <c r="AQ492" s="286" t="n"/>
      <c r="AR492" s="286" t="n"/>
      <c r="AS492" s="286" t="n"/>
      <c r="AT492" s="286" t="n"/>
      <c r="AU492" s="286" t="n"/>
      <c r="AV492" s="286" t="n"/>
      <c r="AW492" s="286" t="n"/>
      <c r="AX492" s="286" t="n"/>
      <c r="AY492" s="286" t="n"/>
    </row>
    <row r="493" customFormat="1" s="38">
      <c r="AK493" s="286" t="n"/>
      <c r="AL493" s="286" t="n"/>
      <c r="AM493" s="286" t="n"/>
      <c r="AN493" s="286" t="n"/>
      <c r="AO493" s="286" t="n"/>
      <c r="AP493" s="286" t="n"/>
      <c r="AQ493" s="286" t="n"/>
      <c r="AR493" s="286" t="n"/>
      <c r="AS493" s="286" t="n"/>
      <c r="AT493" s="286" t="n"/>
      <c r="AU493" s="286" t="n"/>
      <c r="AV493" s="286" t="n"/>
      <c r="AW493" s="286" t="n"/>
      <c r="AX493" s="286" t="n"/>
      <c r="AY493" s="286" t="n"/>
    </row>
    <row r="494" customFormat="1" s="38">
      <c r="AK494" s="286" t="n"/>
      <c r="AL494" s="286" t="n"/>
      <c r="AM494" s="286" t="n"/>
      <c r="AN494" s="286" t="n"/>
      <c r="AO494" s="286" t="n"/>
      <c r="AP494" s="286" t="n"/>
      <c r="AQ494" s="286" t="n"/>
      <c r="AR494" s="286" t="n"/>
      <c r="AS494" s="286" t="n"/>
      <c r="AT494" s="286" t="n"/>
      <c r="AU494" s="286" t="n"/>
      <c r="AV494" s="286" t="n"/>
      <c r="AW494" s="286" t="n"/>
      <c r="AX494" s="286" t="n"/>
      <c r="AY494" s="286" t="n"/>
    </row>
    <row r="495" customFormat="1" s="38">
      <c r="AK495" s="286" t="n"/>
      <c r="AL495" s="286" t="n"/>
      <c r="AM495" s="286" t="n"/>
      <c r="AN495" s="286" t="n"/>
      <c r="AO495" s="286" t="n"/>
      <c r="AP495" s="286" t="n"/>
      <c r="AQ495" s="286" t="n"/>
      <c r="AR495" s="286" t="n"/>
      <c r="AS495" s="286" t="n"/>
      <c r="AT495" s="286" t="n"/>
      <c r="AU495" s="286" t="n"/>
      <c r="AV495" s="286" t="n"/>
      <c r="AW495" s="286" t="n"/>
      <c r="AX495" s="286" t="n"/>
      <c r="AY495" s="286" t="n"/>
    </row>
    <row r="496" customFormat="1" s="38">
      <c r="AK496" s="286" t="n"/>
      <c r="AL496" s="286" t="n"/>
      <c r="AM496" s="286" t="n"/>
      <c r="AN496" s="286" t="n"/>
      <c r="AO496" s="286" t="n"/>
      <c r="AP496" s="286" t="n"/>
      <c r="AQ496" s="286" t="n"/>
      <c r="AR496" s="286" t="n"/>
      <c r="AS496" s="286" t="n"/>
      <c r="AT496" s="286" t="n"/>
      <c r="AU496" s="286" t="n"/>
      <c r="AV496" s="286" t="n"/>
      <c r="AW496" s="286" t="n"/>
      <c r="AX496" s="286" t="n"/>
      <c r="AY496" s="286" t="n"/>
    </row>
    <row r="497" customFormat="1" s="38">
      <c r="AK497" s="286" t="n"/>
      <c r="AL497" s="286" t="n"/>
      <c r="AM497" s="286" t="n"/>
      <c r="AN497" s="286" t="n"/>
      <c r="AO497" s="286" t="n"/>
      <c r="AP497" s="286" t="n"/>
      <c r="AQ497" s="286" t="n"/>
      <c r="AR497" s="286" t="n"/>
      <c r="AS497" s="286" t="n"/>
      <c r="AT497" s="286" t="n"/>
      <c r="AU497" s="286" t="n"/>
      <c r="AV497" s="286" t="n"/>
      <c r="AW497" s="286" t="n"/>
      <c r="AX497" s="286" t="n"/>
      <c r="AY497" s="286" t="n"/>
    </row>
    <row r="498" customFormat="1" s="38">
      <c r="AK498" s="286" t="n"/>
      <c r="AL498" s="286" t="n"/>
      <c r="AM498" s="286" t="n"/>
      <c r="AN498" s="286" t="n"/>
      <c r="AO498" s="286" t="n"/>
      <c r="AP498" s="286" t="n"/>
      <c r="AQ498" s="286" t="n"/>
      <c r="AR498" s="286" t="n"/>
      <c r="AS498" s="286" t="n"/>
      <c r="AT498" s="286" t="n"/>
      <c r="AU498" s="286" t="n"/>
      <c r="AV498" s="286" t="n"/>
      <c r="AW498" s="286" t="n"/>
      <c r="AX498" s="286" t="n"/>
      <c r="AY498" s="286" t="n"/>
    </row>
    <row r="499" customFormat="1" s="38">
      <c r="AK499" s="286" t="n"/>
      <c r="AL499" s="286" t="n"/>
      <c r="AM499" s="286" t="n"/>
      <c r="AN499" s="286" t="n"/>
      <c r="AO499" s="286" t="n"/>
      <c r="AP499" s="286" t="n"/>
      <c r="AQ499" s="286" t="n"/>
      <c r="AR499" s="286" t="n"/>
      <c r="AS499" s="286" t="n"/>
      <c r="AT499" s="286" t="n"/>
      <c r="AU499" s="286" t="n"/>
      <c r="AV499" s="286" t="n"/>
      <c r="AW499" s="286" t="n"/>
      <c r="AX499" s="286" t="n"/>
      <c r="AY499" s="286" t="n"/>
    </row>
    <row r="500" customFormat="1" s="38">
      <c r="AK500" s="286" t="n"/>
      <c r="AL500" s="286" t="n"/>
      <c r="AM500" s="286" t="n"/>
      <c r="AN500" s="286" t="n"/>
      <c r="AO500" s="286" t="n"/>
      <c r="AP500" s="286" t="n"/>
      <c r="AQ500" s="286" t="n"/>
      <c r="AR500" s="286" t="n"/>
      <c r="AS500" s="286" t="n"/>
      <c r="AT500" s="286" t="n"/>
      <c r="AU500" s="286" t="n"/>
      <c r="AV500" s="286" t="n"/>
      <c r="AW500" s="286" t="n"/>
      <c r="AX500" s="286" t="n"/>
      <c r="AY500" s="286" t="n"/>
    </row>
    <row r="501" customFormat="1" s="38">
      <c r="AK501" s="286" t="n"/>
      <c r="AL501" s="286" t="n"/>
      <c r="AM501" s="286" t="n"/>
      <c r="AN501" s="286" t="n"/>
      <c r="AO501" s="286" t="n"/>
      <c r="AP501" s="286" t="n"/>
      <c r="AQ501" s="286" t="n"/>
      <c r="AR501" s="286" t="n"/>
      <c r="AS501" s="286" t="n"/>
      <c r="AT501" s="286" t="n"/>
      <c r="AU501" s="286" t="n"/>
      <c r="AV501" s="286" t="n"/>
      <c r="AW501" s="286" t="n"/>
      <c r="AX501" s="286" t="n"/>
      <c r="AY501" s="286" t="n"/>
    </row>
    <row r="502" customFormat="1" s="38">
      <c r="AK502" s="286" t="n"/>
      <c r="AL502" s="286" t="n"/>
      <c r="AM502" s="286" t="n"/>
      <c r="AN502" s="286" t="n"/>
      <c r="AO502" s="286" t="n"/>
      <c r="AP502" s="286" t="n"/>
      <c r="AQ502" s="286" t="n"/>
      <c r="AR502" s="286" t="n"/>
      <c r="AS502" s="286" t="n"/>
      <c r="AT502" s="286" t="n"/>
      <c r="AU502" s="286" t="n"/>
      <c r="AV502" s="286" t="n"/>
      <c r="AW502" s="286" t="n"/>
      <c r="AX502" s="286" t="n"/>
      <c r="AY502" s="286" t="n"/>
    </row>
    <row r="503" customFormat="1" s="38">
      <c r="AK503" s="286" t="n"/>
      <c r="AL503" s="286" t="n"/>
      <c r="AM503" s="286" t="n"/>
      <c r="AN503" s="286" t="n"/>
      <c r="AO503" s="286" t="n"/>
      <c r="AP503" s="286" t="n"/>
      <c r="AQ503" s="286" t="n"/>
      <c r="AR503" s="286" t="n"/>
      <c r="AS503" s="286" t="n"/>
      <c r="AT503" s="286" t="n"/>
      <c r="AU503" s="286" t="n"/>
      <c r="AV503" s="286" t="n"/>
      <c r="AW503" s="286" t="n"/>
      <c r="AX503" s="286" t="n"/>
      <c r="AY503" s="286" t="n"/>
    </row>
    <row r="504" customFormat="1" s="38">
      <c r="AK504" s="286" t="n"/>
      <c r="AL504" s="286" t="n"/>
      <c r="AM504" s="286" t="n"/>
      <c r="AN504" s="286" t="n"/>
      <c r="AO504" s="286" t="n"/>
      <c r="AP504" s="286" t="n"/>
      <c r="AQ504" s="286" t="n"/>
      <c r="AR504" s="286" t="n"/>
      <c r="AS504" s="286" t="n"/>
      <c r="AT504" s="286" t="n"/>
      <c r="AU504" s="286" t="n"/>
      <c r="AV504" s="286" t="n"/>
      <c r="AW504" s="286" t="n"/>
      <c r="AX504" s="286" t="n"/>
      <c r="AY504" s="286" t="n"/>
    </row>
    <row r="505" customFormat="1" s="38">
      <c r="AK505" s="286" t="n"/>
      <c r="AL505" s="286" t="n"/>
      <c r="AM505" s="286" t="n"/>
      <c r="AN505" s="286" t="n"/>
      <c r="AO505" s="286" t="n"/>
      <c r="AP505" s="286" t="n"/>
      <c r="AQ505" s="286" t="n"/>
      <c r="AR505" s="286" t="n"/>
      <c r="AS505" s="286" t="n"/>
      <c r="AT505" s="286" t="n"/>
      <c r="AU505" s="286" t="n"/>
      <c r="AV505" s="286" t="n"/>
      <c r="AW505" s="286" t="n"/>
      <c r="AX505" s="286" t="n"/>
      <c r="AY505" s="286" t="n"/>
    </row>
    <row r="506" customFormat="1" s="38">
      <c r="AK506" s="286" t="n"/>
      <c r="AL506" s="286" t="n"/>
      <c r="AM506" s="286" t="n"/>
      <c r="AN506" s="286" t="n"/>
      <c r="AO506" s="286" t="n"/>
      <c r="AP506" s="286" t="n"/>
      <c r="AQ506" s="286" t="n"/>
      <c r="AR506" s="286" t="n"/>
      <c r="AS506" s="286" t="n"/>
      <c r="AT506" s="286" t="n"/>
      <c r="AU506" s="286" t="n"/>
      <c r="AV506" s="286" t="n"/>
      <c r="AW506" s="286" t="n"/>
      <c r="AX506" s="286" t="n"/>
      <c r="AY506" s="286" t="n"/>
    </row>
    <row r="507" customFormat="1" s="38">
      <c r="AK507" s="286" t="n"/>
      <c r="AL507" s="286" t="n"/>
      <c r="AM507" s="286" t="n"/>
      <c r="AN507" s="286" t="n"/>
      <c r="AO507" s="286" t="n"/>
      <c r="AP507" s="286" t="n"/>
      <c r="AQ507" s="286" t="n"/>
      <c r="AR507" s="286" t="n"/>
      <c r="AS507" s="286" t="n"/>
      <c r="AT507" s="286" t="n"/>
      <c r="AU507" s="286" t="n"/>
      <c r="AV507" s="286" t="n"/>
      <c r="AW507" s="286" t="n"/>
      <c r="AX507" s="286" t="n"/>
      <c r="AY507" s="286" t="n"/>
    </row>
    <row r="508" customFormat="1" s="38">
      <c r="AK508" s="286" t="n"/>
      <c r="AL508" s="286" t="n"/>
      <c r="AM508" s="286" t="n"/>
      <c r="AN508" s="286" t="n"/>
      <c r="AO508" s="286" t="n"/>
      <c r="AP508" s="286" t="n"/>
      <c r="AQ508" s="286" t="n"/>
      <c r="AR508" s="286" t="n"/>
      <c r="AS508" s="286" t="n"/>
      <c r="AT508" s="286" t="n"/>
      <c r="AU508" s="286" t="n"/>
      <c r="AV508" s="286" t="n"/>
      <c r="AW508" s="286" t="n"/>
      <c r="AX508" s="286" t="n"/>
      <c r="AY508" s="286" t="n"/>
    </row>
    <row r="509" customFormat="1" s="38">
      <c r="AK509" s="286" t="n"/>
      <c r="AL509" s="286" t="n"/>
      <c r="AM509" s="286" t="n"/>
      <c r="AN509" s="286" t="n"/>
      <c r="AO509" s="286" t="n"/>
      <c r="AP509" s="286" t="n"/>
      <c r="AQ509" s="286" t="n"/>
      <c r="AR509" s="286" t="n"/>
      <c r="AS509" s="286" t="n"/>
      <c r="AT509" s="286" t="n"/>
      <c r="AU509" s="286" t="n"/>
      <c r="AV509" s="286" t="n"/>
      <c r="AW509" s="286" t="n"/>
      <c r="AX509" s="286" t="n"/>
      <c r="AY509" s="286" t="n"/>
    </row>
    <row r="510" customFormat="1" s="38">
      <c r="AK510" s="286" t="n"/>
      <c r="AL510" s="286" t="n"/>
      <c r="AM510" s="286" t="n"/>
      <c r="AN510" s="286" t="n"/>
      <c r="AO510" s="286" t="n"/>
      <c r="AP510" s="286" t="n"/>
      <c r="AQ510" s="286" t="n"/>
      <c r="AR510" s="286" t="n"/>
      <c r="AS510" s="286" t="n"/>
      <c r="AT510" s="286" t="n"/>
      <c r="AU510" s="286" t="n"/>
      <c r="AV510" s="286" t="n"/>
      <c r="AW510" s="286" t="n"/>
      <c r="AX510" s="286" t="n"/>
      <c r="AY510" s="286" t="n"/>
    </row>
    <row r="511" customFormat="1" s="38">
      <c r="AK511" s="286" t="n"/>
      <c r="AL511" s="286" t="n"/>
      <c r="AM511" s="286" t="n"/>
      <c r="AN511" s="286" t="n"/>
      <c r="AO511" s="286" t="n"/>
      <c r="AP511" s="286" t="n"/>
      <c r="AQ511" s="286" t="n"/>
      <c r="AR511" s="286" t="n"/>
      <c r="AS511" s="286" t="n"/>
      <c r="AT511" s="286" t="n"/>
      <c r="AU511" s="286" t="n"/>
      <c r="AV511" s="286" t="n"/>
      <c r="AW511" s="286" t="n"/>
      <c r="AX511" s="286" t="n"/>
      <c r="AY511" s="286" t="n"/>
    </row>
    <row r="512" customFormat="1" s="38">
      <c r="AK512" s="286" t="n"/>
      <c r="AL512" s="286" t="n"/>
      <c r="AM512" s="286" t="n"/>
      <c r="AN512" s="286" t="n"/>
      <c r="AO512" s="286" t="n"/>
      <c r="AP512" s="286" t="n"/>
      <c r="AQ512" s="286" t="n"/>
      <c r="AR512" s="286" t="n"/>
      <c r="AS512" s="286" t="n"/>
      <c r="AT512" s="286" t="n"/>
      <c r="AU512" s="286" t="n"/>
      <c r="AV512" s="286" t="n"/>
      <c r="AW512" s="286" t="n"/>
      <c r="AX512" s="286" t="n"/>
      <c r="AY512" s="286" t="n"/>
    </row>
    <row r="513" customFormat="1" s="38">
      <c r="AK513" s="286" t="n"/>
      <c r="AL513" s="286" t="n"/>
      <c r="AM513" s="286" t="n"/>
      <c r="AN513" s="286" t="n"/>
      <c r="AO513" s="286" t="n"/>
      <c r="AP513" s="286" t="n"/>
      <c r="AQ513" s="286" t="n"/>
      <c r="AR513" s="286" t="n"/>
      <c r="AS513" s="286" t="n"/>
      <c r="AT513" s="286" t="n"/>
      <c r="AU513" s="286" t="n"/>
      <c r="AV513" s="286" t="n"/>
      <c r="AW513" s="286" t="n"/>
      <c r="AX513" s="286" t="n"/>
      <c r="AY513" s="286" t="n"/>
    </row>
    <row r="514" customFormat="1" s="38">
      <c r="AK514" s="286" t="n"/>
      <c r="AL514" s="286" t="n"/>
      <c r="AM514" s="286" t="n"/>
      <c r="AN514" s="286" t="n"/>
      <c r="AO514" s="286" t="n"/>
      <c r="AP514" s="286" t="n"/>
      <c r="AQ514" s="286" t="n"/>
      <c r="AR514" s="286" t="n"/>
      <c r="AS514" s="286" t="n"/>
      <c r="AT514" s="286" t="n"/>
      <c r="AU514" s="286" t="n"/>
      <c r="AV514" s="286" t="n"/>
      <c r="AW514" s="286" t="n"/>
      <c r="AX514" s="286" t="n"/>
      <c r="AY514" s="286" t="n"/>
    </row>
    <row r="515" customFormat="1" s="38">
      <c r="AK515" s="286" t="n"/>
      <c r="AL515" s="286" t="n"/>
      <c r="AM515" s="286" t="n"/>
      <c r="AN515" s="286" t="n"/>
      <c r="AO515" s="286" t="n"/>
      <c r="AP515" s="286" t="n"/>
      <c r="AQ515" s="286" t="n"/>
      <c r="AR515" s="286" t="n"/>
      <c r="AS515" s="286" t="n"/>
      <c r="AT515" s="286" t="n"/>
      <c r="AU515" s="286" t="n"/>
      <c r="AV515" s="286" t="n"/>
      <c r="AW515" s="286" t="n"/>
      <c r="AX515" s="286" t="n"/>
      <c r="AY515" s="286" t="n"/>
    </row>
    <row r="516" customFormat="1" s="38">
      <c r="AK516" s="286" t="n"/>
      <c r="AL516" s="286" t="n"/>
      <c r="AM516" s="286" t="n"/>
      <c r="AN516" s="286" t="n"/>
      <c r="AO516" s="286" t="n"/>
      <c r="AP516" s="286" t="n"/>
      <c r="AQ516" s="286" t="n"/>
      <c r="AR516" s="286" t="n"/>
      <c r="AS516" s="286" t="n"/>
      <c r="AT516" s="286" t="n"/>
      <c r="AU516" s="286" t="n"/>
      <c r="AV516" s="286" t="n"/>
      <c r="AW516" s="286" t="n"/>
      <c r="AX516" s="286" t="n"/>
      <c r="AY516" s="286" t="n"/>
    </row>
    <row r="517" customFormat="1" s="38">
      <c r="AK517" s="286" t="n"/>
      <c r="AL517" s="286" t="n"/>
      <c r="AM517" s="286" t="n"/>
      <c r="AN517" s="286" t="n"/>
      <c r="AO517" s="286" t="n"/>
      <c r="AP517" s="286" t="n"/>
      <c r="AQ517" s="286" t="n"/>
      <c r="AR517" s="286" t="n"/>
      <c r="AS517" s="286" t="n"/>
      <c r="AT517" s="286" t="n"/>
      <c r="AU517" s="286" t="n"/>
      <c r="AV517" s="286" t="n"/>
      <c r="AW517" s="286" t="n"/>
      <c r="AX517" s="286" t="n"/>
      <c r="AY517" s="286" t="n"/>
    </row>
    <row r="518" customFormat="1" s="38">
      <c r="AK518" s="286" t="n"/>
      <c r="AL518" s="286" t="n"/>
      <c r="AM518" s="286" t="n"/>
      <c r="AN518" s="286" t="n"/>
      <c r="AO518" s="286" t="n"/>
      <c r="AP518" s="286" t="n"/>
      <c r="AQ518" s="286" t="n"/>
      <c r="AR518" s="286" t="n"/>
      <c r="AS518" s="286" t="n"/>
      <c r="AT518" s="286" t="n"/>
      <c r="AU518" s="286" t="n"/>
      <c r="AV518" s="286" t="n"/>
      <c r="AW518" s="286" t="n"/>
      <c r="AX518" s="286" t="n"/>
      <c r="AY518" s="286" t="n"/>
    </row>
    <row r="519" customFormat="1" s="38">
      <c r="AK519" s="286" t="n"/>
      <c r="AL519" s="286" t="n"/>
      <c r="AM519" s="286" t="n"/>
      <c r="AN519" s="286" t="n"/>
      <c r="AO519" s="286" t="n"/>
      <c r="AP519" s="286" t="n"/>
      <c r="AQ519" s="286" t="n"/>
      <c r="AR519" s="286" t="n"/>
      <c r="AS519" s="286" t="n"/>
      <c r="AT519" s="286" t="n"/>
      <c r="AU519" s="286" t="n"/>
      <c r="AV519" s="286" t="n"/>
      <c r="AW519" s="286" t="n"/>
      <c r="AX519" s="286" t="n"/>
      <c r="AY519" s="286" t="n"/>
    </row>
    <row r="520" customFormat="1" s="38">
      <c r="AK520" s="286" t="n"/>
      <c r="AL520" s="286" t="n"/>
      <c r="AM520" s="286" t="n"/>
      <c r="AN520" s="286" t="n"/>
      <c r="AO520" s="286" t="n"/>
      <c r="AP520" s="286" t="n"/>
      <c r="AQ520" s="286" t="n"/>
      <c r="AR520" s="286" t="n"/>
      <c r="AS520" s="286" t="n"/>
      <c r="AT520" s="286" t="n"/>
      <c r="AU520" s="286" t="n"/>
      <c r="AV520" s="286" t="n"/>
      <c r="AW520" s="286" t="n"/>
      <c r="AX520" s="286" t="n"/>
      <c r="AY520" s="286" t="n"/>
    </row>
    <row r="521" customFormat="1" s="38">
      <c r="AK521" s="286" t="n"/>
      <c r="AL521" s="286" t="n"/>
      <c r="AM521" s="286" t="n"/>
      <c r="AN521" s="286" t="n"/>
      <c r="AO521" s="286" t="n"/>
      <c r="AP521" s="286" t="n"/>
      <c r="AQ521" s="286" t="n"/>
      <c r="AR521" s="286" t="n"/>
      <c r="AS521" s="286" t="n"/>
      <c r="AT521" s="286" t="n"/>
      <c r="AU521" s="286" t="n"/>
      <c r="AV521" s="286" t="n"/>
      <c r="AW521" s="286" t="n"/>
      <c r="AX521" s="286" t="n"/>
      <c r="AY521" s="286" t="n"/>
    </row>
    <row r="522" customFormat="1" s="38">
      <c r="AK522" s="286" t="n"/>
      <c r="AL522" s="286" t="n"/>
      <c r="AM522" s="286" t="n"/>
      <c r="AN522" s="286" t="n"/>
      <c r="AO522" s="286" t="n"/>
      <c r="AP522" s="286" t="n"/>
      <c r="AQ522" s="286" t="n"/>
      <c r="AR522" s="286" t="n"/>
      <c r="AS522" s="286" t="n"/>
      <c r="AT522" s="286" t="n"/>
      <c r="AU522" s="286" t="n"/>
      <c r="AV522" s="286" t="n"/>
      <c r="AW522" s="286" t="n"/>
      <c r="AX522" s="286" t="n"/>
      <c r="AY522" s="286" t="n"/>
    </row>
    <row r="523" customFormat="1" s="38">
      <c r="AK523" s="286" t="n"/>
      <c r="AL523" s="286" t="n"/>
      <c r="AM523" s="286" t="n"/>
      <c r="AN523" s="286" t="n"/>
      <c r="AO523" s="286" t="n"/>
      <c r="AP523" s="286" t="n"/>
      <c r="AQ523" s="286" t="n"/>
      <c r="AR523" s="286" t="n"/>
      <c r="AS523" s="286" t="n"/>
      <c r="AT523" s="286" t="n"/>
      <c r="AU523" s="286" t="n"/>
      <c r="AV523" s="286" t="n"/>
      <c r="AW523" s="286" t="n"/>
      <c r="AX523" s="286" t="n"/>
      <c r="AY523" s="286" t="n"/>
    </row>
    <row r="524" customFormat="1" s="38">
      <c r="AK524" s="286" t="n"/>
      <c r="AL524" s="286" t="n"/>
      <c r="AM524" s="286" t="n"/>
      <c r="AN524" s="286" t="n"/>
      <c r="AO524" s="286" t="n"/>
      <c r="AP524" s="286" t="n"/>
      <c r="AQ524" s="286" t="n"/>
      <c r="AR524" s="286" t="n"/>
      <c r="AS524" s="286" t="n"/>
      <c r="AT524" s="286" t="n"/>
      <c r="AU524" s="286" t="n"/>
      <c r="AV524" s="286" t="n"/>
      <c r="AW524" s="286" t="n"/>
      <c r="AX524" s="286" t="n"/>
      <c r="AY524" s="286" t="n"/>
    </row>
    <row r="525" customFormat="1" s="38">
      <c r="AK525" s="286" t="n"/>
      <c r="AL525" s="286" t="n"/>
      <c r="AM525" s="286" t="n"/>
      <c r="AN525" s="286" t="n"/>
      <c r="AO525" s="286" t="n"/>
      <c r="AP525" s="286" t="n"/>
      <c r="AQ525" s="286" t="n"/>
      <c r="AR525" s="286" t="n"/>
      <c r="AS525" s="286" t="n"/>
      <c r="AT525" s="286" t="n"/>
      <c r="AU525" s="286" t="n"/>
      <c r="AV525" s="286" t="n"/>
      <c r="AW525" s="286" t="n"/>
      <c r="AX525" s="286" t="n"/>
      <c r="AY525" s="286" t="n"/>
    </row>
    <row r="526" customFormat="1" s="38">
      <c r="AK526" s="286" t="n"/>
      <c r="AL526" s="286" t="n"/>
      <c r="AM526" s="286" t="n"/>
      <c r="AN526" s="286" t="n"/>
      <c r="AO526" s="286" t="n"/>
      <c r="AP526" s="286" t="n"/>
      <c r="AQ526" s="286" t="n"/>
      <c r="AR526" s="286" t="n"/>
      <c r="AS526" s="286" t="n"/>
      <c r="AT526" s="286" t="n"/>
      <c r="AU526" s="286" t="n"/>
      <c r="AV526" s="286" t="n"/>
      <c r="AW526" s="286" t="n"/>
      <c r="AX526" s="286" t="n"/>
      <c r="AY526" s="286" t="n"/>
    </row>
    <row r="527" customFormat="1" s="38">
      <c r="AK527" s="286" t="n"/>
      <c r="AL527" s="286" t="n"/>
      <c r="AM527" s="286" t="n"/>
      <c r="AN527" s="286" t="n"/>
      <c r="AO527" s="286" t="n"/>
      <c r="AP527" s="286" t="n"/>
      <c r="AQ527" s="286" t="n"/>
      <c r="AR527" s="286" t="n"/>
      <c r="AS527" s="286" t="n"/>
      <c r="AT527" s="286" t="n"/>
      <c r="AU527" s="286" t="n"/>
      <c r="AV527" s="286" t="n"/>
      <c r="AW527" s="286" t="n"/>
      <c r="AX527" s="286" t="n"/>
      <c r="AY527" s="286" t="n"/>
    </row>
    <row r="528" customFormat="1" s="38">
      <c r="AK528" s="286" t="n"/>
      <c r="AL528" s="286" t="n"/>
      <c r="AM528" s="286" t="n"/>
      <c r="AN528" s="286" t="n"/>
      <c r="AO528" s="286" t="n"/>
      <c r="AP528" s="286" t="n"/>
      <c r="AQ528" s="286" t="n"/>
      <c r="AR528" s="286" t="n"/>
      <c r="AS528" s="286" t="n"/>
      <c r="AT528" s="286" t="n"/>
      <c r="AU528" s="286" t="n"/>
      <c r="AV528" s="286" t="n"/>
      <c r="AW528" s="286" t="n"/>
      <c r="AX528" s="286" t="n"/>
      <c r="AY528" s="286" t="n"/>
    </row>
    <row r="529" customFormat="1" s="38">
      <c r="AK529" s="286" t="n"/>
      <c r="AL529" s="286" t="n"/>
      <c r="AM529" s="286" t="n"/>
      <c r="AN529" s="286" t="n"/>
      <c r="AO529" s="286" t="n"/>
      <c r="AP529" s="286" t="n"/>
      <c r="AQ529" s="286" t="n"/>
      <c r="AR529" s="286" t="n"/>
      <c r="AS529" s="286" t="n"/>
      <c r="AT529" s="286" t="n"/>
      <c r="AU529" s="286" t="n"/>
      <c r="AV529" s="286" t="n"/>
      <c r="AW529" s="286" t="n"/>
      <c r="AX529" s="286" t="n"/>
      <c r="AY529" s="286" t="n"/>
    </row>
    <row r="530" customFormat="1" s="38">
      <c r="AK530" s="286" t="n"/>
      <c r="AL530" s="286" t="n"/>
      <c r="AM530" s="286" t="n"/>
      <c r="AN530" s="286" t="n"/>
      <c r="AO530" s="286" t="n"/>
      <c r="AP530" s="286" t="n"/>
      <c r="AQ530" s="286" t="n"/>
      <c r="AR530" s="286" t="n"/>
      <c r="AS530" s="286" t="n"/>
      <c r="AT530" s="286" t="n"/>
      <c r="AU530" s="286" t="n"/>
      <c r="AV530" s="286" t="n"/>
      <c r="AW530" s="286" t="n"/>
      <c r="AX530" s="286" t="n"/>
      <c r="AY530" s="286" t="n"/>
    </row>
    <row r="531" customFormat="1" s="38">
      <c r="AK531" s="286" t="n"/>
      <c r="AL531" s="286" t="n"/>
      <c r="AM531" s="286" t="n"/>
      <c r="AN531" s="286" t="n"/>
      <c r="AO531" s="286" t="n"/>
      <c r="AP531" s="286" t="n"/>
      <c r="AQ531" s="286" t="n"/>
      <c r="AR531" s="286" t="n"/>
      <c r="AS531" s="286" t="n"/>
      <c r="AT531" s="286" t="n"/>
      <c r="AU531" s="286" t="n"/>
      <c r="AV531" s="286" t="n"/>
      <c r="AW531" s="286" t="n"/>
      <c r="AX531" s="286" t="n"/>
      <c r="AY531" s="286" t="n"/>
    </row>
    <row r="532" customFormat="1" s="38">
      <c r="AK532" s="286" t="n"/>
      <c r="AL532" s="286" t="n"/>
      <c r="AM532" s="286" t="n"/>
      <c r="AN532" s="286" t="n"/>
      <c r="AO532" s="286" t="n"/>
      <c r="AP532" s="286" t="n"/>
      <c r="AQ532" s="286" t="n"/>
      <c r="AR532" s="286" t="n"/>
      <c r="AS532" s="286" t="n"/>
      <c r="AT532" s="286" t="n"/>
      <c r="AU532" s="286" t="n"/>
      <c r="AV532" s="286" t="n"/>
      <c r="AW532" s="286" t="n"/>
      <c r="AX532" s="286" t="n"/>
      <c r="AY532" s="286" t="n"/>
    </row>
    <row r="533" customFormat="1" s="38">
      <c r="AK533" s="286" t="n"/>
      <c r="AL533" s="286" t="n"/>
      <c r="AM533" s="286" t="n"/>
      <c r="AN533" s="286" t="n"/>
      <c r="AO533" s="286" t="n"/>
      <c r="AP533" s="286" t="n"/>
      <c r="AQ533" s="286" t="n"/>
      <c r="AR533" s="286" t="n"/>
      <c r="AS533" s="286" t="n"/>
      <c r="AT533" s="286" t="n"/>
      <c r="AU533" s="286" t="n"/>
      <c r="AV533" s="286" t="n"/>
      <c r="AW533" s="286" t="n"/>
      <c r="AX533" s="286" t="n"/>
      <c r="AY533" s="286" t="n"/>
    </row>
    <row r="534" customFormat="1" s="38">
      <c r="AK534" s="286" t="n"/>
      <c r="AL534" s="286" t="n"/>
      <c r="AM534" s="286" t="n"/>
      <c r="AN534" s="286" t="n"/>
      <c r="AO534" s="286" t="n"/>
      <c r="AP534" s="286" t="n"/>
      <c r="AQ534" s="286" t="n"/>
      <c r="AR534" s="286" t="n"/>
      <c r="AS534" s="286" t="n"/>
      <c r="AT534" s="286" t="n"/>
      <c r="AU534" s="286" t="n"/>
      <c r="AV534" s="286" t="n"/>
      <c r="AW534" s="286" t="n"/>
      <c r="AX534" s="286" t="n"/>
      <c r="AY534" s="286" t="n"/>
    </row>
    <row r="535" customFormat="1" s="38">
      <c r="AK535" s="286" t="n"/>
      <c r="AL535" s="286" t="n"/>
      <c r="AM535" s="286" t="n"/>
      <c r="AN535" s="286" t="n"/>
      <c r="AO535" s="286" t="n"/>
      <c r="AP535" s="286" t="n"/>
      <c r="AQ535" s="286" t="n"/>
      <c r="AR535" s="286" t="n"/>
      <c r="AS535" s="286" t="n"/>
      <c r="AT535" s="286" t="n"/>
      <c r="AU535" s="286" t="n"/>
      <c r="AV535" s="286" t="n"/>
      <c r="AW535" s="286" t="n"/>
      <c r="AX535" s="286" t="n"/>
      <c r="AY535" s="286" t="n"/>
    </row>
    <row r="536" customFormat="1" s="38">
      <c r="AK536" s="286" t="n"/>
      <c r="AL536" s="286" t="n"/>
      <c r="AM536" s="286" t="n"/>
      <c r="AN536" s="286" t="n"/>
      <c r="AO536" s="286" t="n"/>
      <c r="AP536" s="286" t="n"/>
      <c r="AQ536" s="286" t="n"/>
      <c r="AR536" s="286" t="n"/>
      <c r="AS536" s="286" t="n"/>
      <c r="AT536" s="286" t="n"/>
      <c r="AU536" s="286" t="n"/>
      <c r="AV536" s="286" t="n"/>
      <c r="AW536" s="286" t="n"/>
      <c r="AX536" s="286" t="n"/>
      <c r="AY536" s="286" t="n"/>
    </row>
    <row r="537" customFormat="1" s="38">
      <c r="AK537" s="286" t="n"/>
      <c r="AL537" s="286" t="n"/>
      <c r="AM537" s="286" t="n"/>
      <c r="AN537" s="286" t="n"/>
      <c r="AO537" s="286" t="n"/>
      <c r="AP537" s="286" t="n"/>
      <c r="AQ537" s="286" t="n"/>
      <c r="AR537" s="286" t="n"/>
      <c r="AS537" s="286" t="n"/>
      <c r="AT537" s="286" t="n"/>
      <c r="AU537" s="286" t="n"/>
      <c r="AV537" s="286" t="n"/>
      <c r="AW537" s="286" t="n"/>
      <c r="AX537" s="286" t="n"/>
      <c r="AY537" s="286" t="n"/>
    </row>
    <row r="538" customFormat="1" s="38">
      <c r="AK538" s="286" t="n"/>
      <c r="AL538" s="286" t="n"/>
      <c r="AM538" s="286" t="n"/>
      <c r="AN538" s="286" t="n"/>
      <c r="AO538" s="286" t="n"/>
      <c r="AP538" s="286" t="n"/>
      <c r="AQ538" s="286" t="n"/>
      <c r="AR538" s="286" t="n"/>
      <c r="AS538" s="286" t="n"/>
      <c r="AT538" s="286" t="n"/>
      <c r="AU538" s="286" t="n"/>
      <c r="AV538" s="286" t="n"/>
      <c r="AW538" s="286" t="n"/>
      <c r="AX538" s="286" t="n"/>
      <c r="AY538" s="286" t="n"/>
    </row>
    <row r="539" customFormat="1" s="38">
      <c r="AK539" s="286" t="n"/>
      <c r="AL539" s="286" t="n"/>
      <c r="AM539" s="286" t="n"/>
      <c r="AN539" s="286" t="n"/>
      <c r="AO539" s="286" t="n"/>
      <c r="AP539" s="286" t="n"/>
      <c r="AQ539" s="286" t="n"/>
      <c r="AR539" s="286" t="n"/>
      <c r="AS539" s="286" t="n"/>
      <c r="AT539" s="286" t="n"/>
      <c r="AU539" s="286" t="n"/>
      <c r="AV539" s="286" t="n"/>
      <c r="AW539" s="286" t="n"/>
      <c r="AX539" s="286" t="n"/>
      <c r="AY539" s="286" t="n"/>
    </row>
    <row r="540" customFormat="1" s="38">
      <c r="AK540" s="286" t="n"/>
      <c r="AL540" s="286" t="n"/>
      <c r="AM540" s="286" t="n"/>
      <c r="AN540" s="286" t="n"/>
      <c r="AO540" s="286" t="n"/>
      <c r="AP540" s="286" t="n"/>
      <c r="AQ540" s="286" t="n"/>
      <c r="AR540" s="286" t="n"/>
      <c r="AS540" s="286" t="n"/>
      <c r="AT540" s="286" t="n"/>
      <c r="AU540" s="286" t="n"/>
      <c r="AV540" s="286" t="n"/>
      <c r="AW540" s="286" t="n"/>
      <c r="AX540" s="286" t="n"/>
      <c r="AY540" s="286" t="n"/>
    </row>
    <row r="541" customFormat="1" s="38">
      <c r="AK541" s="286" t="n"/>
      <c r="AL541" s="286" t="n"/>
      <c r="AM541" s="286" t="n"/>
      <c r="AN541" s="286" t="n"/>
      <c r="AO541" s="286" t="n"/>
      <c r="AP541" s="286" t="n"/>
      <c r="AQ541" s="286" t="n"/>
      <c r="AR541" s="286" t="n"/>
      <c r="AS541" s="286" t="n"/>
      <c r="AT541" s="286" t="n"/>
      <c r="AU541" s="286" t="n"/>
      <c r="AV541" s="286" t="n"/>
      <c r="AW541" s="286" t="n"/>
      <c r="AX541" s="286" t="n"/>
      <c r="AY541" s="286" t="n"/>
    </row>
    <row r="542" customFormat="1" s="38">
      <c r="AK542" s="286" t="n"/>
      <c r="AL542" s="286" t="n"/>
      <c r="AM542" s="286" t="n"/>
      <c r="AN542" s="286" t="n"/>
      <c r="AO542" s="286" t="n"/>
      <c r="AP542" s="286" t="n"/>
      <c r="AQ542" s="286" t="n"/>
      <c r="AR542" s="286" t="n"/>
      <c r="AS542" s="286" t="n"/>
      <c r="AT542" s="286" t="n"/>
      <c r="AU542" s="286" t="n"/>
      <c r="AV542" s="286" t="n"/>
      <c r="AW542" s="286" t="n"/>
      <c r="AX542" s="286" t="n"/>
      <c r="AY542" s="286" t="n"/>
    </row>
    <row r="543" customFormat="1" s="38">
      <c r="AK543" s="286" t="n"/>
      <c r="AL543" s="286" t="n"/>
      <c r="AM543" s="286" t="n"/>
      <c r="AN543" s="286" t="n"/>
      <c r="AO543" s="286" t="n"/>
      <c r="AP543" s="286" t="n"/>
      <c r="AQ543" s="286" t="n"/>
      <c r="AR543" s="286" t="n"/>
      <c r="AS543" s="286" t="n"/>
      <c r="AT543" s="286" t="n"/>
      <c r="AU543" s="286" t="n"/>
      <c r="AV543" s="286" t="n"/>
      <c r="AW543" s="286" t="n"/>
      <c r="AX543" s="286" t="n"/>
      <c r="AY543" s="286" t="n"/>
    </row>
    <row r="544" customFormat="1" s="38">
      <c r="AK544" s="286" t="n"/>
      <c r="AL544" s="286" t="n"/>
      <c r="AM544" s="286" t="n"/>
      <c r="AN544" s="286" t="n"/>
      <c r="AO544" s="286" t="n"/>
      <c r="AP544" s="286" t="n"/>
      <c r="AQ544" s="286" t="n"/>
      <c r="AR544" s="286" t="n"/>
      <c r="AS544" s="286" t="n"/>
      <c r="AT544" s="286" t="n"/>
      <c r="AU544" s="286" t="n"/>
      <c r="AV544" s="286" t="n"/>
      <c r="AW544" s="286" t="n"/>
      <c r="AX544" s="286" t="n"/>
      <c r="AY544" s="286" t="n"/>
    </row>
    <row r="545" customFormat="1" s="38">
      <c r="AK545" s="286" t="n"/>
      <c r="AL545" s="286" t="n"/>
      <c r="AM545" s="286" t="n"/>
      <c r="AN545" s="286" t="n"/>
      <c r="AO545" s="286" t="n"/>
      <c r="AP545" s="286" t="n"/>
      <c r="AQ545" s="286" t="n"/>
      <c r="AR545" s="286" t="n"/>
      <c r="AS545" s="286" t="n"/>
      <c r="AT545" s="286" t="n"/>
      <c r="AU545" s="286" t="n"/>
      <c r="AV545" s="286" t="n"/>
      <c r="AW545" s="286" t="n"/>
      <c r="AX545" s="286" t="n"/>
      <c r="AY545" s="286" t="n"/>
    </row>
    <row r="546" customFormat="1" s="38">
      <c r="AK546" s="286" t="n"/>
      <c r="AL546" s="286" t="n"/>
      <c r="AM546" s="286" t="n"/>
      <c r="AN546" s="286" t="n"/>
      <c r="AO546" s="286" t="n"/>
      <c r="AP546" s="286" t="n"/>
      <c r="AQ546" s="286" t="n"/>
      <c r="AR546" s="286" t="n"/>
      <c r="AS546" s="286" t="n"/>
      <c r="AT546" s="286" t="n"/>
      <c r="AU546" s="286" t="n"/>
      <c r="AV546" s="286" t="n"/>
      <c r="AW546" s="286" t="n"/>
      <c r="AX546" s="286" t="n"/>
      <c r="AY546" s="286" t="n"/>
    </row>
    <row r="547" customFormat="1" s="38">
      <c r="AK547" s="286" t="n"/>
      <c r="AL547" s="286" t="n"/>
      <c r="AM547" s="286" t="n"/>
      <c r="AN547" s="286" t="n"/>
      <c r="AO547" s="286" t="n"/>
      <c r="AP547" s="286" t="n"/>
      <c r="AQ547" s="286" t="n"/>
      <c r="AR547" s="286" t="n"/>
      <c r="AS547" s="286" t="n"/>
      <c r="AT547" s="286" t="n"/>
      <c r="AU547" s="286" t="n"/>
      <c r="AV547" s="286" t="n"/>
      <c r="AW547" s="286" t="n"/>
      <c r="AX547" s="286" t="n"/>
      <c r="AY547" s="286" t="n"/>
    </row>
    <row r="548" customFormat="1" s="38">
      <c r="AK548" s="286" t="n"/>
      <c r="AL548" s="286" t="n"/>
      <c r="AM548" s="286" t="n"/>
      <c r="AN548" s="286" t="n"/>
      <c r="AO548" s="286" t="n"/>
      <c r="AP548" s="286" t="n"/>
      <c r="AQ548" s="286" t="n"/>
      <c r="AR548" s="286" t="n"/>
      <c r="AS548" s="286" t="n"/>
      <c r="AT548" s="286" t="n"/>
      <c r="AU548" s="286" t="n"/>
      <c r="AV548" s="286" t="n"/>
      <c r="AW548" s="286" t="n"/>
      <c r="AX548" s="286" t="n"/>
      <c r="AY548" s="286" t="n"/>
    </row>
    <row r="549" customFormat="1" s="38">
      <c r="AK549" s="286" t="n"/>
      <c r="AL549" s="286" t="n"/>
      <c r="AM549" s="286" t="n"/>
      <c r="AN549" s="286" t="n"/>
      <c r="AO549" s="286" t="n"/>
      <c r="AP549" s="286" t="n"/>
      <c r="AQ549" s="286" t="n"/>
      <c r="AR549" s="286" t="n"/>
      <c r="AS549" s="286" t="n"/>
      <c r="AT549" s="286" t="n"/>
      <c r="AU549" s="286" t="n"/>
      <c r="AV549" s="286" t="n"/>
      <c r="AW549" s="286" t="n"/>
      <c r="AX549" s="286" t="n"/>
      <c r="AY549" s="286" t="n"/>
    </row>
    <row r="550" customFormat="1" s="38">
      <c r="AK550" s="286" t="n"/>
      <c r="AL550" s="286" t="n"/>
      <c r="AM550" s="286" t="n"/>
      <c r="AN550" s="286" t="n"/>
      <c r="AO550" s="286" t="n"/>
      <c r="AP550" s="286" t="n"/>
      <c r="AQ550" s="286" t="n"/>
      <c r="AR550" s="286" t="n"/>
      <c r="AS550" s="286" t="n"/>
      <c r="AT550" s="286" t="n"/>
      <c r="AU550" s="286" t="n"/>
      <c r="AV550" s="286" t="n"/>
      <c r="AW550" s="286" t="n"/>
      <c r="AX550" s="286" t="n"/>
      <c r="AY550" s="286" t="n"/>
    </row>
    <row r="551" customFormat="1" s="38">
      <c r="AK551" s="286" t="n"/>
      <c r="AL551" s="286" t="n"/>
      <c r="AM551" s="286" t="n"/>
      <c r="AN551" s="286" t="n"/>
      <c r="AO551" s="286" t="n"/>
      <c r="AP551" s="286" t="n"/>
      <c r="AQ551" s="286" t="n"/>
      <c r="AR551" s="286" t="n"/>
      <c r="AS551" s="286" t="n"/>
      <c r="AT551" s="286" t="n"/>
      <c r="AU551" s="286" t="n"/>
      <c r="AV551" s="286" t="n"/>
      <c r="AW551" s="286" t="n"/>
      <c r="AX551" s="286" t="n"/>
      <c r="AY551" s="286" t="n"/>
    </row>
    <row r="552" customFormat="1" s="38">
      <c r="AK552" s="286" t="n"/>
      <c r="AL552" s="286" t="n"/>
      <c r="AM552" s="286" t="n"/>
      <c r="AN552" s="286" t="n"/>
      <c r="AO552" s="286" t="n"/>
      <c r="AP552" s="286" t="n"/>
      <c r="AQ552" s="286" t="n"/>
      <c r="AR552" s="286" t="n"/>
      <c r="AS552" s="286" t="n"/>
      <c r="AT552" s="286" t="n"/>
      <c r="AU552" s="286" t="n"/>
      <c r="AV552" s="286" t="n"/>
      <c r="AW552" s="286" t="n"/>
      <c r="AX552" s="286" t="n"/>
      <c r="AY552" s="286" t="n"/>
    </row>
    <row r="553" customFormat="1" s="38">
      <c r="AK553" s="286" t="n"/>
      <c r="AL553" s="286" t="n"/>
      <c r="AM553" s="286" t="n"/>
      <c r="AN553" s="286" t="n"/>
      <c r="AO553" s="286" t="n"/>
      <c r="AP553" s="286" t="n"/>
      <c r="AQ553" s="286" t="n"/>
      <c r="AR553" s="286" t="n"/>
      <c r="AS553" s="286" t="n"/>
      <c r="AT553" s="286" t="n"/>
      <c r="AU553" s="286" t="n"/>
      <c r="AV553" s="286" t="n"/>
      <c r="AW553" s="286" t="n"/>
      <c r="AX553" s="286" t="n"/>
      <c r="AY553" s="286" t="n"/>
    </row>
    <row r="554" customFormat="1" s="38">
      <c r="AK554" s="286" t="n"/>
      <c r="AL554" s="286" t="n"/>
      <c r="AM554" s="286" t="n"/>
      <c r="AN554" s="286" t="n"/>
      <c r="AO554" s="286" t="n"/>
      <c r="AP554" s="286" t="n"/>
      <c r="AQ554" s="286" t="n"/>
      <c r="AR554" s="286" t="n"/>
      <c r="AS554" s="286" t="n"/>
      <c r="AT554" s="286" t="n"/>
      <c r="AU554" s="286" t="n"/>
      <c r="AV554" s="286" t="n"/>
      <c r="AW554" s="286" t="n"/>
      <c r="AX554" s="286" t="n"/>
      <c r="AY554" s="286" t="n"/>
    </row>
    <row r="555" customFormat="1" s="38">
      <c r="AK555" s="286" t="n"/>
      <c r="AL555" s="286" t="n"/>
      <c r="AM555" s="286" t="n"/>
      <c r="AN555" s="286" t="n"/>
      <c r="AO555" s="286" t="n"/>
      <c r="AP555" s="286" t="n"/>
      <c r="AQ555" s="286" t="n"/>
      <c r="AR555" s="286" t="n"/>
      <c r="AS555" s="286" t="n"/>
      <c r="AT555" s="286" t="n"/>
      <c r="AU555" s="286" t="n"/>
      <c r="AV555" s="286" t="n"/>
      <c r="AW555" s="286" t="n"/>
      <c r="AX555" s="286" t="n"/>
      <c r="AY555" s="286" t="n"/>
    </row>
    <row r="556" customFormat="1" s="38">
      <c r="AK556" s="286" t="n"/>
      <c r="AL556" s="286" t="n"/>
      <c r="AM556" s="286" t="n"/>
      <c r="AN556" s="286" t="n"/>
      <c r="AO556" s="286" t="n"/>
      <c r="AP556" s="286" t="n"/>
      <c r="AQ556" s="286" t="n"/>
      <c r="AR556" s="286" t="n"/>
      <c r="AS556" s="286" t="n"/>
      <c r="AT556" s="286" t="n"/>
      <c r="AU556" s="286" t="n"/>
      <c r="AV556" s="286" t="n"/>
      <c r="AW556" s="286" t="n"/>
      <c r="AX556" s="286" t="n"/>
      <c r="AY556" s="286" t="n"/>
    </row>
    <row r="557" customFormat="1" s="38">
      <c r="AK557" s="286" t="n"/>
      <c r="AL557" s="286" t="n"/>
      <c r="AM557" s="286" t="n"/>
      <c r="AN557" s="286" t="n"/>
      <c r="AO557" s="286" t="n"/>
      <c r="AP557" s="286" t="n"/>
      <c r="AQ557" s="286" t="n"/>
      <c r="AR557" s="286" t="n"/>
      <c r="AS557" s="286" t="n"/>
      <c r="AT557" s="286" t="n"/>
      <c r="AU557" s="286" t="n"/>
      <c r="AV557" s="286" t="n"/>
      <c r="AW557" s="286" t="n"/>
      <c r="AX557" s="286" t="n"/>
      <c r="AY557" s="286" t="n"/>
    </row>
    <row r="558" customFormat="1" s="38">
      <c r="AK558" s="286" t="n"/>
      <c r="AL558" s="286" t="n"/>
      <c r="AM558" s="286" t="n"/>
      <c r="AN558" s="286" t="n"/>
      <c r="AO558" s="286" t="n"/>
      <c r="AP558" s="286" t="n"/>
      <c r="AQ558" s="286" t="n"/>
      <c r="AR558" s="286" t="n"/>
      <c r="AS558" s="286" t="n"/>
      <c r="AT558" s="286" t="n"/>
      <c r="AU558" s="286" t="n"/>
      <c r="AV558" s="286" t="n"/>
      <c r="AW558" s="286" t="n"/>
      <c r="AX558" s="286" t="n"/>
      <c r="AY558" s="286" t="n"/>
    </row>
    <row r="559" customFormat="1" s="38">
      <c r="AK559" s="286" t="n"/>
      <c r="AL559" s="286" t="n"/>
      <c r="AM559" s="286" t="n"/>
      <c r="AN559" s="286" t="n"/>
      <c r="AO559" s="286" t="n"/>
      <c r="AP559" s="286" t="n"/>
      <c r="AQ559" s="286" t="n"/>
      <c r="AR559" s="286" t="n"/>
      <c r="AS559" s="286" t="n"/>
      <c r="AT559" s="286" t="n"/>
      <c r="AU559" s="286" t="n"/>
      <c r="AV559" s="286" t="n"/>
      <c r="AW559" s="286" t="n"/>
      <c r="AX559" s="286" t="n"/>
      <c r="AY559" s="286" t="n"/>
    </row>
    <row r="560" customFormat="1" s="38">
      <c r="AK560" s="286" t="n"/>
      <c r="AL560" s="286" t="n"/>
      <c r="AM560" s="286" t="n"/>
      <c r="AN560" s="286" t="n"/>
      <c r="AO560" s="286" t="n"/>
      <c r="AP560" s="286" t="n"/>
      <c r="AQ560" s="286" t="n"/>
      <c r="AR560" s="286" t="n"/>
      <c r="AS560" s="286" t="n"/>
      <c r="AT560" s="286" t="n"/>
      <c r="AU560" s="286" t="n"/>
      <c r="AV560" s="286" t="n"/>
      <c r="AW560" s="286" t="n"/>
      <c r="AX560" s="286" t="n"/>
      <c r="AY560" s="286" t="n"/>
    </row>
    <row r="561" customFormat="1" s="38">
      <c r="AK561" s="286" t="n"/>
      <c r="AL561" s="286" t="n"/>
      <c r="AM561" s="286" t="n"/>
      <c r="AN561" s="286" t="n"/>
      <c r="AO561" s="286" t="n"/>
      <c r="AP561" s="286" t="n"/>
      <c r="AQ561" s="286" t="n"/>
      <c r="AR561" s="286" t="n"/>
      <c r="AS561" s="286" t="n"/>
      <c r="AT561" s="286" t="n"/>
      <c r="AU561" s="286" t="n"/>
      <c r="AV561" s="286" t="n"/>
      <c r="AW561" s="286" t="n"/>
      <c r="AX561" s="286" t="n"/>
      <c r="AY561" s="286" t="n"/>
    </row>
    <row r="562" customFormat="1" s="38">
      <c r="AK562" s="286" t="n"/>
      <c r="AL562" s="286" t="n"/>
      <c r="AM562" s="286" t="n"/>
      <c r="AN562" s="286" t="n"/>
      <c r="AO562" s="286" t="n"/>
      <c r="AP562" s="286" t="n"/>
      <c r="AQ562" s="286" t="n"/>
      <c r="AR562" s="286" t="n"/>
      <c r="AS562" s="286" t="n"/>
      <c r="AT562" s="286" t="n"/>
      <c r="AU562" s="286" t="n"/>
      <c r="AV562" s="286" t="n"/>
      <c r="AW562" s="286" t="n"/>
      <c r="AX562" s="286" t="n"/>
      <c r="AY562" s="286" t="n"/>
    </row>
    <row r="563" customFormat="1" s="38">
      <c r="AK563" s="286" t="n"/>
      <c r="AL563" s="286" t="n"/>
      <c r="AM563" s="286" t="n"/>
      <c r="AN563" s="286" t="n"/>
      <c r="AO563" s="286" t="n"/>
      <c r="AP563" s="286" t="n"/>
      <c r="AQ563" s="286" t="n"/>
      <c r="AR563" s="286" t="n"/>
      <c r="AS563" s="286" t="n"/>
      <c r="AT563" s="286" t="n"/>
      <c r="AU563" s="286" t="n"/>
      <c r="AV563" s="286" t="n"/>
      <c r="AW563" s="286" t="n"/>
      <c r="AX563" s="286" t="n"/>
      <c r="AY563" s="286" t="n"/>
    </row>
    <row r="564" customFormat="1" s="38">
      <c r="AK564" s="286" t="n"/>
      <c r="AL564" s="286" t="n"/>
      <c r="AM564" s="286" t="n"/>
      <c r="AN564" s="286" t="n"/>
      <c r="AO564" s="286" t="n"/>
      <c r="AP564" s="286" t="n"/>
      <c r="AQ564" s="286" t="n"/>
      <c r="AR564" s="286" t="n"/>
      <c r="AS564" s="286" t="n"/>
      <c r="AT564" s="286" t="n"/>
      <c r="AU564" s="286" t="n"/>
      <c r="AV564" s="286" t="n"/>
      <c r="AW564" s="286" t="n"/>
      <c r="AX564" s="286" t="n"/>
      <c r="AY564" s="286" t="n"/>
    </row>
    <row r="565" customFormat="1" s="38">
      <c r="AK565" s="286" t="n"/>
      <c r="AL565" s="286" t="n"/>
      <c r="AM565" s="286" t="n"/>
      <c r="AN565" s="286" t="n"/>
      <c r="AO565" s="286" t="n"/>
      <c r="AP565" s="286" t="n"/>
      <c r="AQ565" s="286" t="n"/>
      <c r="AR565" s="286" t="n"/>
      <c r="AS565" s="286" t="n"/>
      <c r="AT565" s="286" t="n"/>
      <c r="AU565" s="286" t="n"/>
      <c r="AV565" s="286" t="n"/>
      <c r="AW565" s="286" t="n"/>
      <c r="AX565" s="286" t="n"/>
      <c r="AY565" s="286" t="n"/>
    </row>
    <row r="566" customFormat="1" s="38">
      <c r="AK566" s="286" t="n"/>
      <c r="AL566" s="286" t="n"/>
      <c r="AM566" s="286" t="n"/>
      <c r="AN566" s="286" t="n"/>
      <c r="AO566" s="286" t="n"/>
      <c r="AP566" s="286" t="n"/>
      <c r="AQ566" s="286" t="n"/>
      <c r="AR566" s="286" t="n"/>
      <c r="AS566" s="286" t="n"/>
      <c r="AT566" s="286" t="n"/>
      <c r="AU566" s="286" t="n"/>
      <c r="AV566" s="286" t="n"/>
      <c r="AW566" s="286" t="n"/>
      <c r="AX566" s="286" t="n"/>
      <c r="AY566" s="286" t="n"/>
    </row>
    <row r="567" customFormat="1" s="38">
      <c r="AK567" s="286" t="n"/>
      <c r="AL567" s="286" t="n"/>
      <c r="AM567" s="286" t="n"/>
      <c r="AN567" s="286" t="n"/>
      <c r="AO567" s="286" t="n"/>
      <c r="AP567" s="286" t="n"/>
      <c r="AQ567" s="286" t="n"/>
      <c r="AR567" s="286" t="n"/>
      <c r="AS567" s="286" t="n"/>
      <c r="AT567" s="286" t="n"/>
      <c r="AU567" s="286" t="n"/>
      <c r="AV567" s="286" t="n"/>
      <c r="AW567" s="286" t="n"/>
      <c r="AX567" s="286" t="n"/>
      <c r="AY567" s="286" t="n"/>
    </row>
    <row r="568" customFormat="1" s="38">
      <c r="AK568" s="286" t="n"/>
      <c r="AL568" s="286" t="n"/>
      <c r="AM568" s="286" t="n"/>
      <c r="AN568" s="286" t="n"/>
      <c r="AO568" s="286" t="n"/>
      <c r="AP568" s="286" t="n"/>
      <c r="AQ568" s="286" t="n"/>
      <c r="AR568" s="286" t="n"/>
      <c r="AS568" s="286" t="n"/>
      <c r="AT568" s="286" t="n"/>
      <c r="AU568" s="286" t="n"/>
      <c r="AV568" s="286" t="n"/>
      <c r="AW568" s="286" t="n"/>
      <c r="AX568" s="286" t="n"/>
      <c r="AY568" s="286" t="n"/>
    </row>
    <row r="569" customFormat="1" s="38">
      <c r="AK569" s="286" t="n"/>
      <c r="AL569" s="286" t="n"/>
      <c r="AM569" s="286" t="n"/>
      <c r="AN569" s="286" t="n"/>
      <c r="AO569" s="286" t="n"/>
      <c r="AP569" s="286" t="n"/>
      <c r="AQ569" s="286" t="n"/>
      <c r="AR569" s="286" t="n"/>
      <c r="AS569" s="286" t="n"/>
      <c r="AT569" s="286" t="n"/>
      <c r="AU569" s="286" t="n"/>
      <c r="AV569" s="286" t="n"/>
      <c r="AW569" s="286" t="n"/>
      <c r="AX569" s="286" t="n"/>
      <c r="AY569" s="286" t="n"/>
    </row>
    <row r="570" customFormat="1" s="38">
      <c r="AK570" s="286" t="n"/>
      <c r="AL570" s="286" t="n"/>
      <c r="AM570" s="286" t="n"/>
      <c r="AN570" s="286" t="n"/>
      <c r="AO570" s="286" t="n"/>
      <c r="AP570" s="286" t="n"/>
      <c r="AQ570" s="286" t="n"/>
      <c r="AR570" s="286" t="n"/>
      <c r="AS570" s="286" t="n"/>
      <c r="AT570" s="286" t="n"/>
      <c r="AU570" s="286" t="n"/>
      <c r="AV570" s="286" t="n"/>
      <c r="AW570" s="286" t="n"/>
      <c r="AX570" s="286" t="n"/>
      <c r="AY570" s="286" t="n"/>
    </row>
    <row r="571" customFormat="1" s="38">
      <c r="AK571" s="286" t="n"/>
      <c r="AL571" s="286" t="n"/>
      <c r="AM571" s="286" t="n"/>
      <c r="AN571" s="286" t="n"/>
      <c r="AO571" s="286" t="n"/>
      <c r="AP571" s="286" t="n"/>
      <c r="AQ571" s="286" t="n"/>
      <c r="AR571" s="286" t="n"/>
      <c r="AS571" s="286" t="n"/>
      <c r="AT571" s="286" t="n"/>
      <c r="AU571" s="286" t="n"/>
      <c r="AV571" s="286" t="n"/>
      <c r="AW571" s="286" t="n"/>
      <c r="AX571" s="286" t="n"/>
      <c r="AY571" s="286" t="n"/>
    </row>
    <row r="572" customFormat="1" s="38">
      <c r="AK572" s="286" t="n"/>
      <c r="AL572" s="286" t="n"/>
      <c r="AM572" s="286" t="n"/>
      <c r="AN572" s="286" t="n"/>
      <c r="AO572" s="286" t="n"/>
      <c r="AP572" s="286" t="n"/>
      <c r="AQ572" s="286" t="n"/>
      <c r="AR572" s="286" t="n"/>
      <c r="AS572" s="286" t="n"/>
      <c r="AT572" s="286" t="n"/>
      <c r="AU572" s="286" t="n"/>
      <c r="AV572" s="286" t="n"/>
      <c r="AW572" s="286" t="n"/>
      <c r="AX572" s="286" t="n"/>
      <c r="AY572" s="286" t="n"/>
    </row>
    <row r="573" customFormat="1" s="38">
      <c r="AK573" s="286" t="n"/>
      <c r="AL573" s="286" t="n"/>
      <c r="AM573" s="286" t="n"/>
      <c r="AN573" s="286" t="n"/>
      <c r="AO573" s="286" t="n"/>
      <c r="AP573" s="286" t="n"/>
      <c r="AQ573" s="286" t="n"/>
      <c r="AR573" s="286" t="n"/>
      <c r="AS573" s="286" t="n"/>
      <c r="AT573" s="286" t="n"/>
      <c r="AU573" s="286" t="n"/>
      <c r="AV573" s="286" t="n"/>
      <c r="AW573" s="286" t="n"/>
      <c r="AX573" s="286" t="n"/>
      <c r="AY573" s="286" t="n"/>
    </row>
    <row r="574" customFormat="1" s="38">
      <c r="AK574" s="286" t="n"/>
      <c r="AL574" s="286" t="n"/>
      <c r="AM574" s="286" t="n"/>
      <c r="AN574" s="286" t="n"/>
      <c r="AO574" s="286" t="n"/>
      <c r="AP574" s="286" t="n"/>
      <c r="AQ574" s="286" t="n"/>
      <c r="AR574" s="286" t="n"/>
      <c r="AS574" s="286" t="n"/>
      <c r="AT574" s="286" t="n"/>
      <c r="AU574" s="286" t="n"/>
      <c r="AV574" s="286" t="n"/>
      <c r="AW574" s="286" t="n"/>
      <c r="AX574" s="286" t="n"/>
      <c r="AY574" s="286" t="n"/>
    </row>
    <row r="575" customFormat="1" s="38">
      <c r="AK575" s="286" t="n"/>
      <c r="AL575" s="286" t="n"/>
      <c r="AM575" s="286" t="n"/>
      <c r="AN575" s="286" t="n"/>
      <c r="AO575" s="286" t="n"/>
      <c r="AP575" s="286" t="n"/>
      <c r="AQ575" s="286" t="n"/>
      <c r="AR575" s="286" t="n"/>
      <c r="AS575" s="286" t="n"/>
      <c r="AT575" s="286" t="n"/>
      <c r="AU575" s="286" t="n"/>
      <c r="AV575" s="286" t="n"/>
      <c r="AW575" s="286" t="n"/>
      <c r="AX575" s="286" t="n"/>
      <c r="AY575" s="286" t="n"/>
    </row>
    <row r="576" customFormat="1" s="38">
      <c r="AK576" s="286" t="n"/>
      <c r="AL576" s="286" t="n"/>
      <c r="AM576" s="286" t="n"/>
      <c r="AN576" s="286" t="n"/>
      <c r="AO576" s="286" t="n"/>
      <c r="AP576" s="286" t="n"/>
      <c r="AQ576" s="286" t="n"/>
      <c r="AR576" s="286" t="n"/>
      <c r="AS576" s="286" t="n"/>
      <c r="AT576" s="286" t="n"/>
      <c r="AU576" s="286" t="n"/>
      <c r="AV576" s="286" t="n"/>
      <c r="AW576" s="286" t="n"/>
      <c r="AX576" s="286" t="n"/>
      <c r="AY576" s="286" t="n"/>
    </row>
    <row r="577" customFormat="1" s="38">
      <c r="AK577" s="286" t="n"/>
      <c r="AL577" s="286" t="n"/>
      <c r="AM577" s="286" t="n"/>
      <c r="AN577" s="286" t="n"/>
      <c r="AO577" s="286" t="n"/>
      <c r="AP577" s="286" t="n"/>
      <c r="AQ577" s="286" t="n"/>
      <c r="AR577" s="286" t="n"/>
      <c r="AS577" s="286" t="n"/>
      <c r="AT577" s="286" t="n"/>
      <c r="AU577" s="286" t="n"/>
      <c r="AV577" s="286" t="n"/>
      <c r="AW577" s="286" t="n"/>
      <c r="AX577" s="286" t="n"/>
      <c r="AY577" s="286" t="n"/>
    </row>
    <row r="578" customFormat="1" s="38">
      <c r="AK578" s="286" t="n"/>
      <c r="AL578" s="286" t="n"/>
      <c r="AM578" s="286" t="n"/>
      <c r="AN578" s="286" t="n"/>
      <c r="AO578" s="286" t="n"/>
      <c r="AP578" s="286" t="n"/>
      <c r="AQ578" s="286" t="n"/>
      <c r="AR578" s="286" t="n"/>
      <c r="AS578" s="286" t="n"/>
      <c r="AT578" s="286" t="n"/>
      <c r="AU578" s="286" t="n"/>
      <c r="AV578" s="286" t="n"/>
      <c r="AW578" s="286" t="n"/>
      <c r="AX578" s="286" t="n"/>
      <c r="AY578" s="286" t="n"/>
    </row>
    <row r="579" customFormat="1" s="38">
      <c r="AK579" s="286" t="n"/>
      <c r="AL579" s="286" t="n"/>
      <c r="AM579" s="286" t="n"/>
      <c r="AN579" s="286" t="n"/>
      <c r="AO579" s="286" t="n"/>
      <c r="AP579" s="286" t="n"/>
      <c r="AQ579" s="286" t="n"/>
      <c r="AR579" s="286" t="n"/>
      <c r="AS579" s="286" t="n"/>
      <c r="AT579" s="286" t="n"/>
      <c r="AU579" s="286" t="n"/>
      <c r="AV579" s="286" t="n"/>
      <c r="AW579" s="286" t="n"/>
      <c r="AX579" s="286" t="n"/>
      <c r="AY579" s="286" t="n"/>
    </row>
    <row r="580" customFormat="1" s="38">
      <c r="AK580" s="286" t="n"/>
      <c r="AL580" s="286" t="n"/>
      <c r="AM580" s="286" t="n"/>
      <c r="AN580" s="286" t="n"/>
      <c r="AO580" s="286" t="n"/>
      <c r="AP580" s="286" t="n"/>
      <c r="AQ580" s="286" t="n"/>
      <c r="AR580" s="286" t="n"/>
      <c r="AS580" s="286" t="n"/>
      <c r="AT580" s="286" t="n"/>
      <c r="AU580" s="286" t="n"/>
      <c r="AV580" s="286" t="n"/>
      <c r="AW580" s="286" t="n"/>
      <c r="AX580" s="286" t="n"/>
      <c r="AY580" s="286" t="n"/>
    </row>
    <row r="581" customFormat="1" s="38">
      <c r="AK581" s="286" t="n"/>
      <c r="AL581" s="286" t="n"/>
      <c r="AM581" s="286" t="n"/>
      <c r="AN581" s="286" t="n"/>
      <c r="AO581" s="286" t="n"/>
      <c r="AP581" s="286" t="n"/>
      <c r="AQ581" s="286" t="n"/>
      <c r="AR581" s="286" t="n"/>
      <c r="AS581" s="286" t="n"/>
      <c r="AT581" s="286" t="n"/>
      <c r="AU581" s="286" t="n"/>
      <c r="AV581" s="286" t="n"/>
      <c r="AW581" s="286" t="n"/>
      <c r="AX581" s="286" t="n"/>
      <c r="AY581" s="286" t="n"/>
    </row>
    <row r="582" customFormat="1" s="38">
      <c r="AK582" s="286" t="n"/>
      <c r="AL582" s="286" t="n"/>
      <c r="AM582" s="286" t="n"/>
      <c r="AN582" s="286" t="n"/>
      <c r="AO582" s="286" t="n"/>
      <c r="AP582" s="286" t="n"/>
      <c r="AQ582" s="286" t="n"/>
      <c r="AR582" s="286" t="n"/>
      <c r="AS582" s="286" t="n"/>
      <c r="AT582" s="286" t="n"/>
      <c r="AU582" s="286" t="n"/>
      <c r="AV582" s="286" t="n"/>
      <c r="AW582" s="286" t="n"/>
      <c r="AX582" s="286" t="n"/>
      <c r="AY582" s="286" t="n"/>
    </row>
    <row r="583" customFormat="1" s="38">
      <c r="AK583" s="286" t="n"/>
      <c r="AL583" s="286" t="n"/>
      <c r="AM583" s="286" t="n"/>
      <c r="AN583" s="286" t="n"/>
      <c r="AO583" s="286" t="n"/>
      <c r="AP583" s="286" t="n"/>
      <c r="AQ583" s="286" t="n"/>
      <c r="AR583" s="286" t="n"/>
      <c r="AS583" s="286" t="n"/>
      <c r="AT583" s="286" t="n"/>
      <c r="AU583" s="286" t="n"/>
      <c r="AV583" s="286" t="n"/>
      <c r="AW583" s="286" t="n"/>
      <c r="AX583" s="286" t="n"/>
      <c r="AY583" s="286" t="n"/>
    </row>
    <row r="584" customFormat="1" s="38">
      <c r="AK584" s="286" t="n"/>
      <c r="AL584" s="286" t="n"/>
      <c r="AM584" s="286" t="n"/>
      <c r="AN584" s="286" t="n"/>
      <c r="AO584" s="286" t="n"/>
      <c r="AP584" s="286" t="n"/>
      <c r="AQ584" s="286" t="n"/>
      <c r="AR584" s="286" t="n"/>
      <c r="AS584" s="286" t="n"/>
      <c r="AT584" s="286" t="n"/>
      <c r="AU584" s="286" t="n"/>
      <c r="AV584" s="286" t="n"/>
      <c r="AW584" s="286" t="n"/>
      <c r="AX584" s="286" t="n"/>
      <c r="AY584" s="286" t="n"/>
    </row>
    <row r="585" customFormat="1" s="38">
      <c r="AK585" s="286" t="n"/>
      <c r="AL585" s="286" t="n"/>
      <c r="AM585" s="286" t="n"/>
      <c r="AN585" s="286" t="n"/>
      <c r="AO585" s="286" t="n"/>
      <c r="AP585" s="286" t="n"/>
      <c r="AQ585" s="286" t="n"/>
      <c r="AR585" s="286" t="n"/>
      <c r="AS585" s="286" t="n"/>
      <c r="AT585" s="286" t="n"/>
      <c r="AU585" s="286" t="n"/>
      <c r="AV585" s="286" t="n"/>
      <c r="AW585" s="286" t="n"/>
      <c r="AX585" s="286" t="n"/>
      <c r="AY585" s="286" t="n"/>
    </row>
    <row r="586" customFormat="1" s="38">
      <c r="AK586" s="286" t="n"/>
      <c r="AL586" s="286" t="n"/>
      <c r="AM586" s="286" t="n"/>
      <c r="AN586" s="286" t="n"/>
      <c r="AO586" s="286" t="n"/>
      <c r="AP586" s="286" t="n"/>
      <c r="AQ586" s="286" t="n"/>
      <c r="AR586" s="286" t="n"/>
      <c r="AS586" s="286" t="n"/>
      <c r="AT586" s="286" t="n"/>
      <c r="AU586" s="286" t="n"/>
      <c r="AV586" s="286" t="n"/>
      <c r="AW586" s="286" t="n"/>
      <c r="AX586" s="286" t="n"/>
      <c r="AY586" s="286" t="n"/>
    </row>
    <row r="587" customFormat="1" s="38">
      <c r="AK587" s="286" t="n"/>
      <c r="AL587" s="286" t="n"/>
      <c r="AM587" s="286" t="n"/>
      <c r="AN587" s="286" t="n"/>
      <c r="AO587" s="286" t="n"/>
      <c r="AP587" s="286" t="n"/>
      <c r="AQ587" s="286" t="n"/>
      <c r="AR587" s="286" t="n"/>
      <c r="AS587" s="286" t="n"/>
      <c r="AT587" s="286" t="n"/>
      <c r="AU587" s="286" t="n"/>
      <c r="AV587" s="286" t="n"/>
      <c r="AW587" s="286" t="n"/>
      <c r="AX587" s="286" t="n"/>
      <c r="AY587" s="286" t="n"/>
    </row>
    <row r="588" customFormat="1" s="38">
      <c r="AK588" s="286" t="n"/>
      <c r="AL588" s="286" t="n"/>
      <c r="AM588" s="286" t="n"/>
      <c r="AN588" s="286" t="n"/>
      <c r="AO588" s="286" t="n"/>
      <c r="AP588" s="286" t="n"/>
      <c r="AQ588" s="286" t="n"/>
      <c r="AR588" s="286" t="n"/>
      <c r="AS588" s="286" t="n"/>
      <c r="AT588" s="286" t="n"/>
      <c r="AU588" s="286" t="n"/>
      <c r="AV588" s="286" t="n"/>
      <c r="AW588" s="286" t="n"/>
      <c r="AX588" s="286" t="n"/>
      <c r="AY588" s="286" t="n"/>
    </row>
    <row r="589" customFormat="1" s="38">
      <c r="AK589" s="286" t="n"/>
      <c r="AL589" s="286" t="n"/>
      <c r="AM589" s="286" t="n"/>
      <c r="AN589" s="286" t="n"/>
      <c r="AO589" s="286" t="n"/>
      <c r="AP589" s="286" t="n"/>
      <c r="AQ589" s="286" t="n"/>
      <c r="AR589" s="286" t="n"/>
      <c r="AS589" s="286" t="n"/>
      <c r="AT589" s="286" t="n"/>
      <c r="AU589" s="286" t="n"/>
      <c r="AV589" s="286" t="n"/>
      <c r="AW589" s="286" t="n"/>
      <c r="AX589" s="286" t="n"/>
      <c r="AY589" s="286" t="n"/>
    </row>
    <row r="590" customFormat="1" s="38">
      <c r="AK590" s="286" t="n"/>
      <c r="AL590" s="286" t="n"/>
      <c r="AM590" s="286" t="n"/>
      <c r="AN590" s="286" t="n"/>
      <c r="AO590" s="286" t="n"/>
      <c r="AP590" s="286" t="n"/>
      <c r="AQ590" s="286" t="n"/>
      <c r="AR590" s="286" t="n"/>
      <c r="AS590" s="286" t="n"/>
      <c r="AT590" s="286" t="n"/>
      <c r="AU590" s="286" t="n"/>
      <c r="AV590" s="286" t="n"/>
      <c r="AW590" s="286" t="n"/>
      <c r="AX590" s="286" t="n"/>
      <c r="AY590" s="286" t="n"/>
    </row>
    <row r="591" customFormat="1" s="38">
      <c r="AK591" s="286" t="n"/>
      <c r="AL591" s="286" t="n"/>
      <c r="AM591" s="286" t="n"/>
      <c r="AN591" s="286" t="n"/>
      <c r="AO591" s="286" t="n"/>
      <c r="AP591" s="286" t="n"/>
      <c r="AQ591" s="286" t="n"/>
      <c r="AR591" s="286" t="n"/>
      <c r="AS591" s="286" t="n"/>
      <c r="AT591" s="286" t="n"/>
      <c r="AU591" s="286" t="n"/>
      <c r="AV591" s="286" t="n"/>
      <c r="AW591" s="286" t="n"/>
      <c r="AX591" s="286" t="n"/>
      <c r="AY591" s="286" t="n"/>
    </row>
    <row r="592" customFormat="1" s="38">
      <c r="AK592" s="286" t="n"/>
      <c r="AL592" s="286" t="n"/>
      <c r="AM592" s="286" t="n"/>
      <c r="AN592" s="286" t="n"/>
      <c r="AO592" s="286" t="n"/>
      <c r="AP592" s="286" t="n"/>
      <c r="AQ592" s="286" t="n"/>
      <c r="AR592" s="286" t="n"/>
      <c r="AS592" s="286" t="n"/>
      <c r="AT592" s="286" t="n"/>
      <c r="AU592" s="286" t="n"/>
      <c r="AV592" s="286" t="n"/>
      <c r="AW592" s="286" t="n"/>
      <c r="AX592" s="286" t="n"/>
      <c r="AY592" s="286" t="n"/>
    </row>
    <row r="593" customFormat="1" s="38">
      <c r="AK593" s="286" t="n"/>
      <c r="AL593" s="286" t="n"/>
      <c r="AM593" s="286" t="n"/>
      <c r="AN593" s="286" t="n"/>
      <c r="AO593" s="286" t="n"/>
      <c r="AP593" s="286" t="n"/>
      <c r="AQ593" s="286" t="n"/>
      <c r="AR593" s="286" t="n"/>
      <c r="AS593" s="286" t="n"/>
      <c r="AT593" s="286" t="n"/>
      <c r="AU593" s="286" t="n"/>
      <c r="AV593" s="286" t="n"/>
      <c r="AW593" s="286" t="n"/>
      <c r="AX593" s="286" t="n"/>
      <c r="AY593" s="286" t="n"/>
    </row>
    <row r="594" customFormat="1" s="38">
      <c r="AK594" s="286" t="n"/>
      <c r="AL594" s="286" t="n"/>
      <c r="AM594" s="286" t="n"/>
      <c r="AN594" s="286" t="n"/>
      <c r="AO594" s="286" t="n"/>
      <c r="AP594" s="286" t="n"/>
      <c r="AQ594" s="286" t="n"/>
      <c r="AR594" s="286" t="n"/>
      <c r="AS594" s="286" t="n"/>
      <c r="AT594" s="286" t="n"/>
      <c r="AU594" s="286" t="n"/>
      <c r="AV594" s="286" t="n"/>
      <c r="AW594" s="286" t="n"/>
      <c r="AX594" s="286" t="n"/>
      <c r="AY594" s="286" t="n"/>
    </row>
    <row r="595" customFormat="1" s="38">
      <c r="AK595" s="286" t="n"/>
      <c r="AL595" s="286" t="n"/>
      <c r="AM595" s="286" t="n"/>
      <c r="AN595" s="286" t="n"/>
      <c r="AO595" s="286" t="n"/>
      <c r="AP595" s="286" t="n"/>
      <c r="AQ595" s="286" t="n"/>
      <c r="AR595" s="286" t="n"/>
      <c r="AS595" s="286" t="n"/>
      <c r="AT595" s="286" t="n"/>
      <c r="AU595" s="286" t="n"/>
      <c r="AV595" s="286" t="n"/>
      <c r="AW595" s="286" t="n"/>
      <c r="AX595" s="286" t="n"/>
      <c r="AY595" s="286" t="n"/>
    </row>
    <row r="596" customFormat="1" s="38">
      <c r="AK596" s="286" t="n"/>
      <c r="AL596" s="286" t="n"/>
      <c r="AM596" s="286" t="n"/>
      <c r="AN596" s="286" t="n"/>
      <c r="AO596" s="286" t="n"/>
      <c r="AP596" s="286" t="n"/>
      <c r="AQ596" s="286" t="n"/>
      <c r="AR596" s="286" t="n"/>
      <c r="AS596" s="286" t="n"/>
      <c r="AT596" s="286" t="n"/>
      <c r="AU596" s="286" t="n"/>
      <c r="AV596" s="286" t="n"/>
      <c r="AW596" s="286" t="n"/>
      <c r="AX596" s="286" t="n"/>
      <c r="AY596" s="286" t="n"/>
    </row>
    <row r="597" customFormat="1" s="38">
      <c r="AK597" s="286" t="n"/>
      <c r="AL597" s="286" t="n"/>
      <c r="AM597" s="286" t="n"/>
      <c r="AN597" s="286" t="n"/>
      <c r="AO597" s="286" t="n"/>
      <c r="AP597" s="286" t="n"/>
      <c r="AQ597" s="286" t="n"/>
      <c r="AR597" s="286" t="n"/>
      <c r="AS597" s="286" t="n"/>
      <c r="AT597" s="286" t="n"/>
      <c r="AU597" s="286" t="n"/>
      <c r="AV597" s="286" t="n"/>
      <c r="AW597" s="286" t="n"/>
      <c r="AX597" s="286" t="n"/>
      <c r="AY597" s="286" t="n"/>
    </row>
    <row r="598" customFormat="1" s="38">
      <c r="AK598" s="286" t="n"/>
      <c r="AL598" s="286" t="n"/>
      <c r="AM598" s="286" t="n"/>
      <c r="AN598" s="286" t="n"/>
      <c r="AO598" s="286" t="n"/>
      <c r="AP598" s="286" t="n"/>
      <c r="AQ598" s="286" t="n"/>
      <c r="AR598" s="286" t="n"/>
      <c r="AS598" s="286" t="n"/>
      <c r="AT598" s="286" t="n"/>
      <c r="AU598" s="286" t="n"/>
      <c r="AV598" s="286" t="n"/>
      <c r="AW598" s="286" t="n"/>
      <c r="AX598" s="286" t="n"/>
      <c r="AY598" s="286" t="n"/>
    </row>
    <row r="599" customFormat="1" s="38">
      <c r="AK599" s="286" t="n"/>
      <c r="AL599" s="286" t="n"/>
      <c r="AM599" s="286" t="n"/>
      <c r="AN599" s="286" t="n"/>
      <c r="AO599" s="286" t="n"/>
      <c r="AP599" s="286" t="n"/>
      <c r="AQ599" s="286" t="n"/>
      <c r="AR599" s="286" t="n"/>
      <c r="AS599" s="286" t="n"/>
      <c r="AT599" s="286" t="n"/>
      <c r="AU599" s="286" t="n"/>
      <c r="AV599" s="286" t="n"/>
      <c r="AW599" s="286" t="n"/>
      <c r="AX599" s="286" t="n"/>
      <c r="AY599" s="286" t="n"/>
    </row>
    <row r="600" customFormat="1" s="38">
      <c r="AK600" s="286" t="n"/>
      <c r="AL600" s="286" t="n"/>
      <c r="AM600" s="286" t="n"/>
      <c r="AN600" s="286" t="n"/>
      <c r="AO600" s="286" t="n"/>
      <c r="AP600" s="286" t="n"/>
      <c r="AQ600" s="286" t="n"/>
      <c r="AR600" s="286" t="n"/>
      <c r="AS600" s="286" t="n"/>
      <c r="AT600" s="286" t="n"/>
      <c r="AU600" s="286" t="n"/>
      <c r="AV600" s="286" t="n"/>
      <c r="AW600" s="286" t="n"/>
      <c r="AX600" s="286" t="n"/>
      <c r="AY600" s="286" t="n"/>
    </row>
    <row r="601" customFormat="1" s="38">
      <c r="AK601" s="286" t="n"/>
      <c r="AL601" s="286" t="n"/>
      <c r="AM601" s="286" t="n"/>
      <c r="AN601" s="286" t="n"/>
      <c r="AO601" s="286" t="n"/>
      <c r="AP601" s="286" t="n"/>
      <c r="AQ601" s="286" t="n"/>
      <c r="AR601" s="286" t="n"/>
      <c r="AS601" s="286" t="n"/>
      <c r="AT601" s="286" t="n"/>
      <c r="AU601" s="286" t="n"/>
      <c r="AV601" s="286" t="n"/>
      <c r="AW601" s="286" t="n"/>
      <c r="AX601" s="286" t="n"/>
      <c r="AY601" s="286" t="n"/>
    </row>
    <row r="602" customFormat="1" s="38">
      <c r="AK602" s="286" t="n"/>
      <c r="AL602" s="286" t="n"/>
      <c r="AM602" s="286" t="n"/>
      <c r="AN602" s="286" t="n"/>
      <c r="AO602" s="286" t="n"/>
      <c r="AP602" s="286" t="n"/>
      <c r="AQ602" s="286" t="n"/>
      <c r="AR602" s="286" t="n"/>
      <c r="AS602" s="286" t="n"/>
      <c r="AT602" s="286" t="n"/>
      <c r="AU602" s="286" t="n"/>
      <c r="AV602" s="286" t="n"/>
      <c r="AW602" s="286" t="n"/>
      <c r="AX602" s="286" t="n"/>
      <c r="AY602" s="286" t="n"/>
    </row>
    <row r="603" customFormat="1" s="38">
      <c r="AK603" s="286" t="n"/>
      <c r="AL603" s="286" t="n"/>
      <c r="AM603" s="286" t="n"/>
      <c r="AN603" s="286" t="n"/>
      <c r="AO603" s="286" t="n"/>
      <c r="AP603" s="286" t="n"/>
      <c r="AQ603" s="286" t="n"/>
      <c r="AR603" s="286" t="n"/>
      <c r="AS603" s="286" t="n"/>
      <c r="AT603" s="286" t="n"/>
      <c r="AU603" s="286" t="n"/>
      <c r="AV603" s="286" t="n"/>
      <c r="AW603" s="286" t="n"/>
      <c r="AX603" s="286" t="n"/>
      <c r="AY603" s="286" t="n"/>
    </row>
    <row r="604" customFormat="1" s="38">
      <c r="AK604" s="286" t="n"/>
      <c r="AL604" s="286" t="n"/>
      <c r="AM604" s="286" t="n"/>
      <c r="AN604" s="286" t="n"/>
      <c r="AO604" s="286" t="n"/>
      <c r="AP604" s="286" t="n"/>
      <c r="AQ604" s="286" t="n"/>
      <c r="AR604" s="286" t="n"/>
      <c r="AS604" s="286" t="n"/>
      <c r="AT604" s="286" t="n"/>
      <c r="AU604" s="286" t="n"/>
      <c r="AV604" s="286" t="n"/>
      <c r="AW604" s="286" t="n"/>
      <c r="AX604" s="286" t="n"/>
      <c r="AY604" s="286" t="n"/>
    </row>
    <row r="605" customFormat="1" s="38">
      <c r="AK605" s="286" t="n"/>
      <c r="AL605" s="286" t="n"/>
      <c r="AM605" s="286" t="n"/>
      <c r="AN605" s="286" t="n"/>
      <c r="AO605" s="286" t="n"/>
      <c r="AP605" s="286" t="n"/>
      <c r="AQ605" s="286" t="n"/>
      <c r="AR605" s="286" t="n"/>
      <c r="AS605" s="286" t="n"/>
      <c r="AT605" s="286" t="n"/>
      <c r="AU605" s="286" t="n"/>
      <c r="AV605" s="286" t="n"/>
      <c r="AW605" s="286" t="n"/>
      <c r="AX605" s="286" t="n"/>
      <c r="AY605" s="286" t="n"/>
    </row>
    <row r="606" customFormat="1" s="38">
      <c r="AK606" s="286" t="n"/>
      <c r="AL606" s="286" t="n"/>
      <c r="AM606" s="286" t="n"/>
      <c r="AN606" s="286" t="n"/>
      <c r="AO606" s="286" t="n"/>
      <c r="AP606" s="286" t="n"/>
      <c r="AQ606" s="286" t="n"/>
      <c r="AR606" s="286" t="n"/>
      <c r="AS606" s="286" t="n"/>
      <c r="AT606" s="286" t="n"/>
      <c r="AU606" s="286" t="n"/>
      <c r="AV606" s="286" t="n"/>
      <c r="AW606" s="286" t="n"/>
      <c r="AX606" s="286" t="n"/>
      <c r="AY606" s="286" t="n"/>
    </row>
    <row r="607" customFormat="1" s="38">
      <c r="AK607" s="286" t="n"/>
      <c r="AL607" s="286" t="n"/>
      <c r="AM607" s="286" t="n"/>
      <c r="AN607" s="286" t="n"/>
      <c r="AO607" s="286" t="n"/>
      <c r="AP607" s="286" t="n"/>
      <c r="AQ607" s="286" t="n"/>
      <c r="AR607" s="286" t="n"/>
      <c r="AS607" s="286" t="n"/>
      <c r="AT607" s="286" t="n"/>
      <c r="AU607" s="286" t="n"/>
      <c r="AV607" s="286" t="n"/>
      <c r="AW607" s="286" t="n"/>
      <c r="AX607" s="286" t="n"/>
      <c r="AY607" s="286" t="n"/>
    </row>
    <row r="608" customFormat="1" s="38">
      <c r="AK608" s="286" t="n"/>
      <c r="AL608" s="286" t="n"/>
      <c r="AM608" s="286" t="n"/>
      <c r="AN608" s="286" t="n"/>
      <c r="AO608" s="286" t="n"/>
      <c r="AP608" s="286" t="n"/>
      <c r="AQ608" s="286" t="n"/>
      <c r="AR608" s="286" t="n"/>
      <c r="AS608" s="286" t="n"/>
      <c r="AT608" s="286" t="n"/>
      <c r="AU608" s="286" t="n"/>
      <c r="AV608" s="286" t="n"/>
      <c r="AW608" s="286" t="n"/>
      <c r="AX608" s="286" t="n"/>
      <c r="AY608" s="286" t="n"/>
    </row>
    <row r="609" customFormat="1" s="38">
      <c r="AK609" s="286" t="n"/>
      <c r="AL609" s="286" t="n"/>
      <c r="AM609" s="286" t="n"/>
      <c r="AN609" s="286" t="n"/>
      <c r="AO609" s="286" t="n"/>
      <c r="AP609" s="286" t="n"/>
      <c r="AQ609" s="286" t="n"/>
      <c r="AR609" s="286" t="n"/>
      <c r="AS609" s="286" t="n"/>
      <c r="AT609" s="286" t="n"/>
      <c r="AU609" s="286" t="n"/>
      <c r="AV609" s="286" t="n"/>
      <c r="AW609" s="286" t="n"/>
      <c r="AX609" s="286" t="n"/>
      <c r="AY609" s="286" t="n"/>
    </row>
    <row r="610" customFormat="1" s="38">
      <c r="AK610" s="286" t="n"/>
      <c r="AL610" s="286" t="n"/>
      <c r="AM610" s="286" t="n"/>
      <c r="AN610" s="286" t="n"/>
      <c r="AO610" s="286" t="n"/>
      <c r="AP610" s="286" t="n"/>
      <c r="AQ610" s="286" t="n"/>
      <c r="AR610" s="286" t="n"/>
      <c r="AS610" s="286" t="n"/>
      <c r="AT610" s="286" t="n"/>
      <c r="AU610" s="286" t="n"/>
      <c r="AV610" s="286" t="n"/>
      <c r="AW610" s="286" t="n"/>
      <c r="AX610" s="286" t="n"/>
      <c r="AY610" s="286" t="n"/>
    </row>
    <row r="611" customFormat="1" s="38">
      <c r="AK611" s="286" t="n"/>
      <c r="AL611" s="286" t="n"/>
      <c r="AM611" s="286" t="n"/>
      <c r="AN611" s="286" t="n"/>
      <c r="AO611" s="286" t="n"/>
      <c r="AP611" s="286" t="n"/>
      <c r="AQ611" s="286" t="n"/>
      <c r="AR611" s="286" t="n"/>
      <c r="AS611" s="286" t="n"/>
      <c r="AT611" s="286" t="n"/>
      <c r="AU611" s="286" t="n"/>
      <c r="AV611" s="286" t="n"/>
      <c r="AW611" s="286" t="n"/>
      <c r="AX611" s="286" t="n"/>
      <c r="AY611" s="286" t="n"/>
    </row>
    <row r="612" customFormat="1" s="38">
      <c r="AK612" s="286" t="n"/>
      <c r="AL612" s="286" t="n"/>
      <c r="AM612" s="286" t="n"/>
      <c r="AN612" s="286" t="n"/>
      <c r="AO612" s="286" t="n"/>
      <c r="AP612" s="286" t="n"/>
      <c r="AQ612" s="286" t="n"/>
      <c r="AR612" s="286" t="n"/>
      <c r="AS612" s="286" t="n"/>
      <c r="AT612" s="286" t="n"/>
      <c r="AU612" s="286" t="n"/>
      <c r="AV612" s="286" t="n"/>
      <c r="AW612" s="286" t="n"/>
      <c r="AX612" s="286" t="n"/>
      <c r="AY612" s="286" t="n"/>
    </row>
    <row r="613" customFormat="1" s="38">
      <c r="AK613" s="286" t="n"/>
      <c r="AL613" s="286" t="n"/>
      <c r="AM613" s="286" t="n"/>
      <c r="AN613" s="286" t="n"/>
      <c r="AO613" s="286" t="n"/>
      <c r="AP613" s="286" t="n"/>
      <c r="AQ613" s="286" t="n"/>
      <c r="AR613" s="286" t="n"/>
      <c r="AS613" s="286" t="n"/>
      <c r="AT613" s="286" t="n"/>
      <c r="AU613" s="286" t="n"/>
      <c r="AV613" s="286" t="n"/>
      <c r="AW613" s="286" t="n"/>
      <c r="AX613" s="286" t="n"/>
      <c r="AY613" s="286" t="n"/>
    </row>
    <row r="614" customFormat="1" s="38">
      <c r="AK614" s="286" t="n"/>
      <c r="AL614" s="286" t="n"/>
      <c r="AM614" s="286" t="n"/>
      <c r="AN614" s="286" t="n"/>
      <c r="AO614" s="286" t="n"/>
      <c r="AP614" s="286" t="n"/>
      <c r="AQ614" s="286" t="n"/>
      <c r="AR614" s="286" t="n"/>
      <c r="AS614" s="286" t="n"/>
      <c r="AT614" s="286" t="n"/>
      <c r="AU614" s="286" t="n"/>
      <c r="AV614" s="286" t="n"/>
      <c r="AW614" s="286" t="n"/>
      <c r="AX614" s="286" t="n"/>
      <c r="AY614" s="286" t="n"/>
    </row>
    <row r="615" customFormat="1" s="38">
      <c r="AK615" s="286" t="n"/>
      <c r="AL615" s="286" t="n"/>
      <c r="AM615" s="286" t="n"/>
      <c r="AN615" s="286" t="n"/>
      <c r="AO615" s="286" t="n"/>
      <c r="AP615" s="286" t="n"/>
      <c r="AQ615" s="286" t="n"/>
      <c r="AR615" s="286" t="n"/>
      <c r="AS615" s="286" t="n"/>
      <c r="AT615" s="286" t="n"/>
      <c r="AU615" s="286" t="n"/>
      <c r="AV615" s="286" t="n"/>
      <c r="AW615" s="286" t="n"/>
      <c r="AX615" s="286" t="n"/>
      <c r="AY615" s="286" t="n"/>
    </row>
    <row r="616" customFormat="1" s="38">
      <c r="AK616" s="286" t="n"/>
      <c r="AL616" s="286" t="n"/>
      <c r="AM616" s="286" t="n"/>
      <c r="AN616" s="286" t="n"/>
      <c r="AO616" s="286" t="n"/>
      <c r="AP616" s="286" t="n"/>
      <c r="AQ616" s="286" t="n"/>
      <c r="AR616" s="286" t="n"/>
      <c r="AS616" s="286" t="n"/>
      <c r="AT616" s="286" t="n"/>
      <c r="AU616" s="286" t="n"/>
      <c r="AV616" s="286" t="n"/>
      <c r="AW616" s="286" t="n"/>
      <c r="AX616" s="286" t="n"/>
      <c r="AY616" s="286" t="n"/>
    </row>
    <row r="617" customFormat="1" s="38">
      <c r="AK617" s="286" t="n"/>
      <c r="AL617" s="286" t="n"/>
      <c r="AM617" s="286" t="n"/>
      <c r="AN617" s="286" t="n"/>
      <c r="AO617" s="286" t="n"/>
      <c r="AP617" s="286" t="n"/>
      <c r="AQ617" s="286" t="n"/>
      <c r="AR617" s="286" t="n"/>
      <c r="AS617" s="286" t="n"/>
      <c r="AT617" s="286" t="n"/>
      <c r="AU617" s="286" t="n"/>
      <c r="AV617" s="286" t="n"/>
      <c r="AW617" s="286" t="n"/>
      <c r="AX617" s="286" t="n"/>
      <c r="AY617" s="286" t="n"/>
    </row>
    <row r="618" customFormat="1" s="38">
      <c r="AK618" s="286" t="n"/>
      <c r="AL618" s="286" t="n"/>
      <c r="AM618" s="286" t="n"/>
      <c r="AN618" s="286" t="n"/>
      <c r="AO618" s="286" t="n"/>
      <c r="AP618" s="286" t="n"/>
      <c r="AQ618" s="286" t="n"/>
      <c r="AR618" s="286" t="n"/>
      <c r="AS618" s="286" t="n"/>
      <c r="AT618" s="286" t="n"/>
      <c r="AU618" s="286" t="n"/>
      <c r="AV618" s="286" t="n"/>
      <c r="AW618" s="286" t="n"/>
      <c r="AX618" s="286" t="n"/>
      <c r="AY618" s="286" t="n"/>
    </row>
    <row r="619" customFormat="1" s="38">
      <c r="AK619" s="286" t="n"/>
      <c r="AL619" s="286" t="n"/>
      <c r="AM619" s="286" t="n"/>
      <c r="AN619" s="286" t="n"/>
      <c r="AO619" s="286" t="n"/>
      <c r="AP619" s="286" t="n"/>
      <c r="AQ619" s="286" t="n"/>
      <c r="AR619" s="286" t="n"/>
      <c r="AS619" s="286" t="n"/>
      <c r="AT619" s="286" t="n"/>
      <c r="AU619" s="286" t="n"/>
      <c r="AV619" s="286" t="n"/>
      <c r="AW619" s="286" t="n"/>
      <c r="AX619" s="286" t="n"/>
      <c r="AY619" s="286" t="n"/>
    </row>
    <row r="620" customFormat="1" s="38">
      <c r="AK620" s="286" t="n"/>
      <c r="AL620" s="286" t="n"/>
      <c r="AM620" s="286" t="n"/>
      <c r="AN620" s="286" t="n"/>
      <c r="AO620" s="286" t="n"/>
      <c r="AP620" s="286" t="n"/>
      <c r="AQ620" s="286" t="n"/>
      <c r="AR620" s="286" t="n"/>
      <c r="AS620" s="286" t="n"/>
      <c r="AT620" s="286" t="n"/>
      <c r="AU620" s="286" t="n"/>
      <c r="AV620" s="286" t="n"/>
      <c r="AW620" s="286" t="n"/>
      <c r="AX620" s="286" t="n"/>
      <c r="AY620" s="286" t="n"/>
    </row>
    <row r="621" customFormat="1" s="38">
      <c r="AK621" s="286" t="n"/>
      <c r="AL621" s="286" t="n"/>
      <c r="AM621" s="286" t="n"/>
      <c r="AN621" s="286" t="n"/>
      <c r="AO621" s="286" t="n"/>
      <c r="AP621" s="286" t="n"/>
      <c r="AQ621" s="286" t="n"/>
      <c r="AR621" s="286" t="n"/>
      <c r="AS621" s="286" t="n"/>
      <c r="AT621" s="286" t="n"/>
      <c r="AU621" s="286" t="n"/>
      <c r="AV621" s="286" t="n"/>
      <c r="AW621" s="286" t="n"/>
      <c r="AX621" s="286" t="n"/>
      <c r="AY621" s="286" t="n"/>
    </row>
    <row r="622" customFormat="1" s="38">
      <c r="AK622" s="286" t="n"/>
      <c r="AL622" s="286" t="n"/>
      <c r="AM622" s="286" t="n"/>
      <c r="AN622" s="286" t="n"/>
      <c r="AO622" s="286" t="n"/>
      <c r="AP622" s="286" t="n"/>
      <c r="AQ622" s="286" t="n"/>
      <c r="AR622" s="286" t="n"/>
      <c r="AS622" s="286" t="n"/>
      <c r="AT622" s="286" t="n"/>
      <c r="AU622" s="286" t="n"/>
      <c r="AV622" s="286" t="n"/>
      <c r="AW622" s="286" t="n"/>
      <c r="AX622" s="286" t="n"/>
      <c r="AY622" s="286" t="n"/>
    </row>
    <row r="623" customFormat="1" s="38">
      <c r="AK623" s="286" t="n"/>
      <c r="AL623" s="286" t="n"/>
      <c r="AM623" s="286" t="n"/>
      <c r="AN623" s="286" t="n"/>
      <c r="AO623" s="286" t="n"/>
      <c r="AP623" s="286" t="n"/>
      <c r="AQ623" s="286" t="n"/>
      <c r="AR623" s="286" t="n"/>
      <c r="AS623" s="286" t="n"/>
      <c r="AT623" s="286" t="n"/>
      <c r="AU623" s="286" t="n"/>
      <c r="AV623" s="286" t="n"/>
      <c r="AW623" s="286" t="n"/>
      <c r="AX623" s="286" t="n"/>
      <c r="AY623" s="286" t="n"/>
    </row>
    <row r="624" customFormat="1" s="38">
      <c r="AK624" s="286" t="n"/>
      <c r="AL624" s="286" t="n"/>
      <c r="AM624" s="286" t="n"/>
      <c r="AN624" s="286" t="n"/>
      <c r="AO624" s="286" t="n"/>
      <c r="AP624" s="286" t="n"/>
      <c r="AQ624" s="286" t="n"/>
      <c r="AR624" s="286" t="n"/>
      <c r="AS624" s="286" t="n"/>
      <c r="AT624" s="286" t="n"/>
      <c r="AU624" s="286" t="n"/>
      <c r="AV624" s="286" t="n"/>
      <c r="AW624" s="286" t="n"/>
      <c r="AX624" s="286" t="n"/>
      <c r="AY624" s="286" t="n"/>
    </row>
    <row r="625" customFormat="1" s="38">
      <c r="AK625" s="286" t="n"/>
      <c r="AL625" s="286" t="n"/>
      <c r="AM625" s="286" t="n"/>
      <c r="AN625" s="286" t="n"/>
      <c r="AO625" s="286" t="n"/>
      <c r="AP625" s="286" t="n"/>
      <c r="AQ625" s="286" t="n"/>
      <c r="AR625" s="286" t="n"/>
      <c r="AS625" s="286" t="n"/>
      <c r="AT625" s="286" t="n"/>
      <c r="AU625" s="286" t="n"/>
      <c r="AV625" s="286" t="n"/>
      <c r="AW625" s="286" t="n"/>
      <c r="AX625" s="286" t="n"/>
      <c r="AY625" s="286" t="n"/>
    </row>
    <row r="626" customFormat="1" s="38">
      <c r="AK626" s="286" t="n"/>
      <c r="AL626" s="286" t="n"/>
      <c r="AM626" s="286" t="n"/>
      <c r="AN626" s="286" t="n"/>
      <c r="AO626" s="286" t="n"/>
      <c r="AP626" s="286" t="n"/>
      <c r="AQ626" s="286" t="n"/>
      <c r="AR626" s="286" t="n"/>
      <c r="AS626" s="286" t="n"/>
      <c r="AT626" s="286" t="n"/>
      <c r="AU626" s="286" t="n"/>
      <c r="AV626" s="286" t="n"/>
      <c r="AW626" s="286" t="n"/>
      <c r="AX626" s="286" t="n"/>
      <c r="AY626" s="286" t="n"/>
    </row>
    <row r="627" customFormat="1" s="38">
      <c r="AK627" s="286" t="n"/>
      <c r="AL627" s="286" t="n"/>
      <c r="AM627" s="286" t="n"/>
      <c r="AN627" s="286" t="n"/>
      <c r="AO627" s="286" t="n"/>
      <c r="AP627" s="286" t="n"/>
      <c r="AQ627" s="286" t="n"/>
      <c r="AR627" s="286" t="n"/>
      <c r="AS627" s="286" t="n"/>
      <c r="AT627" s="286" t="n"/>
      <c r="AU627" s="286" t="n"/>
      <c r="AV627" s="286" t="n"/>
      <c r="AW627" s="286" t="n"/>
      <c r="AX627" s="286" t="n"/>
      <c r="AY627" s="286" t="n"/>
    </row>
    <row r="628" customFormat="1" s="38">
      <c r="AK628" s="286" t="n"/>
      <c r="AL628" s="286" t="n"/>
      <c r="AM628" s="286" t="n"/>
      <c r="AN628" s="286" t="n"/>
      <c r="AO628" s="286" t="n"/>
      <c r="AP628" s="286" t="n"/>
      <c r="AQ628" s="286" t="n"/>
      <c r="AR628" s="286" t="n"/>
      <c r="AS628" s="286" t="n"/>
      <c r="AT628" s="286" t="n"/>
      <c r="AU628" s="286" t="n"/>
      <c r="AV628" s="286" t="n"/>
      <c r="AW628" s="286" t="n"/>
      <c r="AX628" s="286" t="n"/>
      <c r="AY628" s="286" t="n"/>
    </row>
    <row r="629" customFormat="1" s="38">
      <c r="AK629" s="286" t="n"/>
      <c r="AL629" s="286" t="n"/>
      <c r="AM629" s="286" t="n"/>
      <c r="AN629" s="286" t="n"/>
      <c r="AO629" s="286" t="n"/>
      <c r="AP629" s="286" t="n"/>
      <c r="AQ629" s="286" t="n"/>
      <c r="AR629" s="286" t="n"/>
      <c r="AS629" s="286" t="n"/>
      <c r="AT629" s="286" t="n"/>
      <c r="AU629" s="286" t="n"/>
      <c r="AV629" s="286" t="n"/>
      <c r="AW629" s="286" t="n"/>
      <c r="AX629" s="286" t="n"/>
      <c r="AY629" s="286" t="n"/>
    </row>
    <row r="630" customFormat="1" s="38">
      <c r="AK630" s="286" t="n"/>
      <c r="AL630" s="286" t="n"/>
      <c r="AM630" s="286" t="n"/>
      <c r="AN630" s="286" t="n"/>
      <c r="AO630" s="286" t="n"/>
      <c r="AP630" s="286" t="n"/>
      <c r="AQ630" s="286" t="n"/>
      <c r="AR630" s="286" t="n"/>
      <c r="AS630" s="286" t="n"/>
      <c r="AT630" s="286" t="n"/>
      <c r="AU630" s="286" t="n"/>
      <c r="AV630" s="286" t="n"/>
      <c r="AW630" s="286" t="n"/>
      <c r="AX630" s="286" t="n"/>
      <c r="AY630" s="286" t="n"/>
    </row>
    <row r="631" customFormat="1" s="38">
      <c r="AK631" s="286" t="n"/>
      <c r="AL631" s="286" t="n"/>
      <c r="AM631" s="286" t="n"/>
      <c r="AN631" s="286" t="n"/>
      <c r="AO631" s="286" t="n"/>
      <c r="AP631" s="286" t="n"/>
      <c r="AQ631" s="286" t="n"/>
      <c r="AR631" s="286" t="n"/>
      <c r="AS631" s="286" t="n"/>
      <c r="AT631" s="286" t="n"/>
      <c r="AU631" s="286" t="n"/>
      <c r="AV631" s="286" t="n"/>
      <c r="AW631" s="286" t="n"/>
      <c r="AX631" s="286" t="n"/>
      <c r="AY631" s="286" t="n"/>
    </row>
    <row r="632" customFormat="1" s="38">
      <c r="AK632" s="286" t="n"/>
      <c r="AL632" s="286" t="n"/>
      <c r="AM632" s="286" t="n"/>
      <c r="AN632" s="286" t="n"/>
      <c r="AO632" s="286" t="n"/>
      <c r="AP632" s="286" t="n"/>
      <c r="AQ632" s="286" t="n"/>
      <c r="AR632" s="286" t="n"/>
      <c r="AS632" s="286" t="n"/>
      <c r="AT632" s="286" t="n"/>
      <c r="AU632" s="286" t="n"/>
      <c r="AV632" s="286" t="n"/>
      <c r="AW632" s="286" t="n"/>
      <c r="AX632" s="286" t="n"/>
      <c r="AY632" s="286" t="n"/>
    </row>
    <row r="633" customFormat="1" s="38">
      <c r="AK633" s="286" t="n"/>
      <c r="AL633" s="286" t="n"/>
      <c r="AM633" s="286" t="n"/>
      <c r="AN633" s="286" t="n"/>
      <c r="AO633" s="286" t="n"/>
      <c r="AP633" s="286" t="n"/>
      <c r="AQ633" s="286" t="n"/>
      <c r="AR633" s="286" t="n"/>
      <c r="AS633" s="286" t="n"/>
      <c r="AT633" s="286" t="n"/>
      <c r="AU633" s="286" t="n"/>
      <c r="AV633" s="286" t="n"/>
      <c r="AW633" s="286" t="n"/>
      <c r="AX633" s="286" t="n"/>
      <c r="AY633" s="286" t="n"/>
    </row>
    <row r="634" customFormat="1" s="38">
      <c r="AK634" s="286" t="n"/>
      <c r="AL634" s="286" t="n"/>
      <c r="AM634" s="286" t="n"/>
      <c r="AN634" s="286" t="n"/>
      <c r="AO634" s="286" t="n"/>
      <c r="AP634" s="286" t="n"/>
      <c r="AQ634" s="286" t="n"/>
      <c r="AR634" s="286" t="n"/>
      <c r="AS634" s="286" t="n"/>
      <c r="AT634" s="286" t="n"/>
      <c r="AU634" s="286" t="n"/>
      <c r="AV634" s="286" t="n"/>
      <c r="AW634" s="286" t="n"/>
      <c r="AX634" s="286" t="n"/>
      <c r="AY634" s="286" t="n"/>
    </row>
    <row r="635" customFormat="1" s="38">
      <c r="AK635" s="286" t="n"/>
      <c r="AL635" s="286" t="n"/>
      <c r="AM635" s="286" t="n"/>
      <c r="AN635" s="286" t="n"/>
      <c r="AO635" s="286" t="n"/>
      <c r="AP635" s="286" t="n"/>
      <c r="AQ635" s="286" t="n"/>
      <c r="AR635" s="286" t="n"/>
      <c r="AS635" s="286" t="n"/>
      <c r="AT635" s="286" t="n"/>
      <c r="AU635" s="286" t="n"/>
      <c r="AV635" s="286" t="n"/>
      <c r="AW635" s="286" t="n"/>
      <c r="AX635" s="286" t="n"/>
      <c r="AY635" s="286" t="n"/>
    </row>
    <row r="636" customFormat="1" s="38">
      <c r="AK636" s="286" t="n"/>
      <c r="AL636" s="286" t="n"/>
      <c r="AM636" s="286" t="n"/>
      <c r="AN636" s="286" t="n"/>
      <c r="AO636" s="286" t="n"/>
      <c r="AP636" s="286" t="n"/>
      <c r="AQ636" s="286" t="n"/>
      <c r="AR636" s="286" t="n"/>
      <c r="AS636" s="286" t="n"/>
      <c r="AT636" s="286" t="n"/>
      <c r="AU636" s="286" t="n"/>
      <c r="AV636" s="286" t="n"/>
      <c r="AW636" s="286" t="n"/>
      <c r="AX636" s="286" t="n"/>
      <c r="AY636" s="286" t="n"/>
    </row>
    <row r="637" customFormat="1" s="38">
      <c r="AK637" s="286" t="n"/>
      <c r="AL637" s="286" t="n"/>
      <c r="AM637" s="286" t="n"/>
      <c r="AN637" s="286" t="n"/>
      <c r="AO637" s="286" t="n"/>
      <c r="AP637" s="286" t="n"/>
      <c r="AQ637" s="286" t="n"/>
      <c r="AR637" s="286" t="n"/>
      <c r="AS637" s="286" t="n"/>
      <c r="AT637" s="286" t="n"/>
      <c r="AU637" s="286" t="n"/>
      <c r="AV637" s="286" t="n"/>
      <c r="AW637" s="286" t="n"/>
      <c r="AX637" s="286" t="n"/>
      <c r="AY637" s="286" t="n"/>
    </row>
    <row r="638" customFormat="1" s="38">
      <c r="AK638" s="286" t="n"/>
      <c r="AL638" s="286" t="n"/>
      <c r="AM638" s="286" t="n"/>
      <c r="AN638" s="286" t="n"/>
      <c r="AO638" s="286" t="n"/>
      <c r="AP638" s="286" t="n"/>
      <c r="AQ638" s="286" t="n"/>
      <c r="AR638" s="286" t="n"/>
      <c r="AS638" s="286" t="n"/>
      <c r="AT638" s="286" t="n"/>
      <c r="AU638" s="286" t="n"/>
      <c r="AV638" s="286" t="n"/>
      <c r="AW638" s="286" t="n"/>
      <c r="AX638" s="286" t="n"/>
      <c r="AY638" s="286" t="n"/>
    </row>
    <row r="639" customFormat="1" s="38">
      <c r="AK639" s="286" t="n"/>
      <c r="AL639" s="286" t="n"/>
      <c r="AM639" s="286" t="n"/>
      <c r="AN639" s="286" t="n"/>
      <c r="AO639" s="286" t="n"/>
      <c r="AP639" s="286" t="n"/>
      <c r="AQ639" s="286" t="n"/>
      <c r="AR639" s="286" t="n"/>
      <c r="AS639" s="286" t="n"/>
      <c r="AT639" s="286" t="n"/>
      <c r="AU639" s="286" t="n"/>
      <c r="AV639" s="286" t="n"/>
      <c r="AW639" s="286" t="n"/>
      <c r="AX639" s="286" t="n"/>
      <c r="AY639" s="286" t="n"/>
    </row>
    <row r="640" customFormat="1" s="38">
      <c r="AK640" s="286" t="n"/>
      <c r="AL640" s="286" t="n"/>
      <c r="AM640" s="286" t="n"/>
      <c r="AN640" s="286" t="n"/>
      <c r="AO640" s="286" t="n"/>
      <c r="AP640" s="286" t="n"/>
      <c r="AQ640" s="286" t="n"/>
      <c r="AR640" s="286" t="n"/>
      <c r="AS640" s="286" t="n"/>
      <c r="AT640" s="286" t="n"/>
      <c r="AU640" s="286" t="n"/>
      <c r="AV640" s="286" t="n"/>
      <c r="AW640" s="286" t="n"/>
      <c r="AX640" s="286" t="n"/>
      <c r="AY640" s="286" t="n"/>
    </row>
    <row r="641" customFormat="1" s="38">
      <c r="AK641" s="286" t="n"/>
      <c r="AL641" s="286" t="n"/>
      <c r="AM641" s="286" t="n"/>
      <c r="AN641" s="286" t="n"/>
      <c r="AO641" s="286" t="n"/>
      <c r="AP641" s="286" t="n"/>
      <c r="AQ641" s="286" t="n"/>
      <c r="AR641" s="286" t="n"/>
      <c r="AS641" s="286" t="n"/>
      <c r="AT641" s="286" t="n"/>
      <c r="AU641" s="286" t="n"/>
      <c r="AV641" s="286" t="n"/>
      <c r="AW641" s="286" t="n"/>
      <c r="AX641" s="286" t="n"/>
      <c r="AY641" s="286" t="n"/>
    </row>
    <row r="642" customFormat="1" s="38">
      <c r="AK642" s="286" t="n"/>
      <c r="AL642" s="286" t="n"/>
      <c r="AM642" s="286" t="n"/>
      <c r="AN642" s="286" t="n"/>
      <c r="AO642" s="286" t="n"/>
      <c r="AP642" s="286" t="n"/>
      <c r="AQ642" s="286" t="n"/>
      <c r="AR642" s="286" t="n"/>
      <c r="AS642" s="286" t="n"/>
      <c r="AT642" s="286" t="n"/>
      <c r="AU642" s="286" t="n"/>
      <c r="AV642" s="286" t="n"/>
      <c r="AW642" s="286" t="n"/>
      <c r="AX642" s="286" t="n"/>
      <c r="AY642" s="286" t="n"/>
    </row>
    <row r="643" customFormat="1" s="38">
      <c r="AK643" s="286" t="n"/>
      <c r="AL643" s="286" t="n"/>
      <c r="AM643" s="286" t="n"/>
      <c r="AN643" s="286" t="n"/>
      <c r="AO643" s="286" t="n"/>
      <c r="AP643" s="286" t="n"/>
      <c r="AQ643" s="286" t="n"/>
      <c r="AR643" s="286" t="n"/>
      <c r="AS643" s="286" t="n"/>
      <c r="AT643" s="286" t="n"/>
      <c r="AU643" s="286" t="n"/>
      <c r="AV643" s="286" t="n"/>
      <c r="AW643" s="286" t="n"/>
      <c r="AX643" s="286" t="n"/>
      <c r="AY643" s="286" t="n"/>
    </row>
    <row r="644" customFormat="1" s="38">
      <c r="AK644" s="286" t="n"/>
      <c r="AL644" s="286" t="n"/>
      <c r="AM644" s="286" t="n"/>
      <c r="AN644" s="286" t="n"/>
      <c r="AO644" s="286" t="n"/>
      <c r="AP644" s="286" t="n"/>
      <c r="AQ644" s="286" t="n"/>
      <c r="AR644" s="286" t="n"/>
      <c r="AS644" s="286" t="n"/>
      <c r="AT644" s="286" t="n"/>
      <c r="AU644" s="286" t="n"/>
      <c r="AV644" s="286" t="n"/>
      <c r="AW644" s="286" t="n"/>
      <c r="AX644" s="286" t="n"/>
      <c r="AY644" s="286" t="n"/>
    </row>
    <row r="645" customFormat="1" s="38">
      <c r="AK645" s="286" t="n"/>
      <c r="AL645" s="286" t="n"/>
      <c r="AM645" s="286" t="n"/>
      <c r="AN645" s="286" t="n"/>
      <c r="AO645" s="286" t="n"/>
      <c r="AP645" s="286" t="n"/>
      <c r="AQ645" s="286" t="n"/>
      <c r="AR645" s="286" t="n"/>
      <c r="AS645" s="286" t="n"/>
      <c r="AT645" s="286" t="n"/>
      <c r="AU645" s="286" t="n"/>
      <c r="AV645" s="286" t="n"/>
      <c r="AW645" s="286" t="n"/>
      <c r="AX645" s="286" t="n"/>
      <c r="AY645" s="286" t="n"/>
    </row>
    <row r="646" customFormat="1" s="38">
      <c r="AK646" s="286" t="n"/>
      <c r="AL646" s="286" t="n"/>
      <c r="AM646" s="286" t="n"/>
      <c r="AN646" s="286" t="n"/>
      <c r="AO646" s="286" t="n"/>
      <c r="AP646" s="286" t="n"/>
      <c r="AQ646" s="286" t="n"/>
      <c r="AR646" s="286" t="n"/>
      <c r="AS646" s="286" t="n"/>
      <c r="AT646" s="286" t="n"/>
      <c r="AU646" s="286" t="n"/>
      <c r="AV646" s="286" t="n"/>
      <c r="AW646" s="286" t="n"/>
      <c r="AX646" s="286" t="n"/>
      <c r="AY646" s="286" t="n"/>
    </row>
    <row r="647" customFormat="1" s="38">
      <c r="AK647" s="286" t="n"/>
      <c r="AL647" s="286" t="n"/>
      <c r="AM647" s="286" t="n"/>
      <c r="AN647" s="286" t="n"/>
      <c r="AO647" s="286" t="n"/>
      <c r="AP647" s="286" t="n"/>
      <c r="AQ647" s="286" t="n"/>
      <c r="AR647" s="286" t="n"/>
      <c r="AS647" s="286" t="n"/>
      <c r="AT647" s="286" t="n"/>
      <c r="AU647" s="286" t="n"/>
      <c r="AV647" s="286" t="n"/>
      <c r="AW647" s="286" t="n"/>
      <c r="AX647" s="286" t="n"/>
      <c r="AY647" s="286" t="n"/>
    </row>
    <row r="648" customFormat="1" s="38">
      <c r="AK648" s="286" t="n"/>
      <c r="AL648" s="286" t="n"/>
      <c r="AM648" s="286" t="n"/>
      <c r="AN648" s="286" t="n"/>
      <c r="AO648" s="286" t="n"/>
      <c r="AP648" s="286" t="n"/>
      <c r="AQ648" s="286" t="n"/>
      <c r="AR648" s="286" t="n"/>
      <c r="AS648" s="286" t="n"/>
      <c r="AT648" s="286" t="n"/>
      <c r="AU648" s="286" t="n"/>
      <c r="AV648" s="286" t="n"/>
      <c r="AW648" s="286" t="n"/>
      <c r="AX648" s="286" t="n"/>
      <c r="AY648" s="286" t="n"/>
    </row>
    <row r="649" customFormat="1" s="38">
      <c r="AK649" s="286" t="n"/>
      <c r="AL649" s="286" t="n"/>
      <c r="AM649" s="286" t="n"/>
      <c r="AN649" s="286" t="n"/>
      <c r="AO649" s="286" t="n"/>
      <c r="AP649" s="286" t="n"/>
      <c r="AQ649" s="286" t="n"/>
      <c r="AR649" s="286" t="n"/>
      <c r="AS649" s="286" t="n"/>
      <c r="AT649" s="286" t="n"/>
      <c r="AU649" s="286" t="n"/>
      <c r="AV649" s="286" t="n"/>
      <c r="AW649" s="286" t="n"/>
      <c r="AX649" s="286" t="n"/>
      <c r="AY649" s="286" t="n"/>
    </row>
    <row r="650" customFormat="1" s="38">
      <c r="AK650" s="286" t="n"/>
      <c r="AL650" s="286" t="n"/>
      <c r="AM650" s="286" t="n"/>
      <c r="AN650" s="286" t="n"/>
      <c r="AO650" s="286" t="n"/>
      <c r="AP650" s="286" t="n"/>
      <c r="AQ650" s="286" t="n"/>
      <c r="AR650" s="286" t="n"/>
      <c r="AS650" s="286" t="n"/>
      <c r="AT650" s="286" t="n"/>
      <c r="AU650" s="286" t="n"/>
      <c r="AV650" s="286" t="n"/>
      <c r="AW650" s="286" t="n"/>
      <c r="AX650" s="286" t="n"/>
      <c r="AY650" s="286" t="n"/>
    </row>
    <row r="651" customFormat="1" s="38">
      <c r="AK651" s="286" t="n"/>
      <c r="AL651" s="286" t="n"/>
      <c r="AM651" s="286" t="n"/>
      <c r="AN651" s="286" t="n"/>
      <c r="AO651" s="286" t="n"/>
      <c r="AP651" s="286" t="n"/>
      <c r="AQ651" s="286" t="n"/>
      <c r="AR651" s="286" t="n"/>
      <c r="AS651" s="286" t="n"/>
      <c r="AT651" s="286" t="n"/>
      <c r="AU651" s="286" t="n"/>
      <c r="AV651" s="286" t="n"/>
      <c r="AW651" s="286" t="n"/>
      <c r="AX651" s="286" t="n"/>
      <c r="AY651" s="286" t="n"/>
    </row>
    <row r="652" customFormat="1" s="38">
      <c r="AK652" s="286" t="n"/>
      <c r="AL652" s="286" t="n"/>
      <c r="AM652" s="286" t="n"/>
      <c r="AN652" s="286" t="n"/>
      <c r="AO652" s="286" t="n"/>
      <c r="AP652" s="286" t="n"/>
      <c r="AQ652" s="286" t="n"/>
      <c r="AR652" s="286" t="n"/>
      <c r="AS652" s="286" t="n"/>
      <c r="AT652" s="286" t="n"/>
      <c r="AU652" s="286" t="n"/>
      <c r="AV652" s="286" t="n"/>
      <c r="AW652" s="286" t="n"/>
      <c r="AX652" s="286" t="n"/>
      <c r="AY652" s="286" t="n"/>
    </row>
    <row r="653" customFormat="1" s="38">
      <c r="AK653" s="286" t="n"/>
      <c r="AL653" s="286" t="n"/>
      <c r="AM653" s="286" t="n"/>
      <c r="AN653" s="286" t="n"/>
      <c r="AO653" s="286" t="n"/>
      <c r="AP653" s="286" t="n"/>
      <c r="AQ653" s="286" t="n"/>
      <c r="AR653" s="286" t="n"/>
      <c r="AS653" s="286" t="n"/>
      <c r="AT653" s="286" t="n"/>
      <c r="AU653" s="286" t="n"/>
      <c r="AV653" s="286" t="n"/>
      <c r="AW653" s="286" t="n"/>
      <c r="AX653" s="286" t="n"/>
      <c r="AY653" s="286" t="n"/>
    </row>
    <row r="654" customFormat="1" s="38">
      <c r="AK654" s="286" t="n"/>
      <c r="AL654" s="286" t="n"/>
      <c r="AM654" s="286" t="n"/>
      <c r="AN654" s="286" t="n"/>
      <c r="AO654" s="286" t="n"/>
      <c r="AP654" s="286" t="n"/>
      <c r="AQ654" s="286" t="n"/>
      <c r="AR654" s="286" t="n"/>
      <c r="AS654" s="286" t="n"/>
      <c r="AT654" s="286" t="n"/>
      <c r="AU654" s="286" t="n"/>
      <c r="AV654" s="286" t="n"/>
      <c r="AW654" s="286" t="n"/>
      <c r="AX654" s="286" t="n"/>
      <c r="AY654" s="286" t="n"/>
    </row>
    <row r="655" customFormat="1" s="38">
      <c r="AK655" s="286" t="n"/>
      <c r="AL655" s="286" t="n"/>
      <c r="AM655" s="286" t="n"/>
      <c r="AN655" s="286" t="n"/>
      <c r="AO655" s="286" t="n"/>
      <c r="AP655" s="286" t="n"/>
      <c r="AQ655" s="286" t="n"/>
      <c r="AR655" s="286" t="n"/>
      <c r="AS655" s="286" t="n"/>
      <c r="AT655" s="286" t="n"/>
      <c r="AU655" s="286" t="n"/>
      <c r="AV655" s="286" t="n"/>
      <c r="AW655" s="286" t="n"/>
      <c r="AX655" s="286" t="n"/>
      <c r="AY655" s="286" t="n"/>
    </row>
    <row r="656" customFormat="1" s="38">
      <c r="AK656" s="286" t="n"/>
      <c r="AL656" s="286" t="n"/>
      <c r="AM656" s="286" t="n"/>
      <c r="AN656" s="286" t="n"/>
      <c r="AO656" s="286" t="n"/>
      <c r="AP656" s="286" t="n"/>
      <c r="AQ656" s="286" t="n"/>
      <c r="AR656" s="286" t="n"/>
      <c r="AS656" s="286" t="n"/>
      <c r="AT656" s="286" t="n"/>
      <c r="AU656" s="286" t="n"/>
      <c r="AV656" s="286" t="n"/>
      <c r="AW656" s="286" t="n"/>
      <c r="AX656" s="286" t="n"/>
      <c r="AY656" s="286" t="n"/>
    </row>
    <row r="657" customFormat="1" s="38">
      <c r="AK657" s="286" t="n"/>
      <c r="AL657" s="286" t="n"/>
      <c r="AM657" s="286" t="n"/>
      <c r="AN657" s="286" t="n"/>
      <c r="AO657" s="286" t="n"/>
      <c r="AP657" s="286" t="n"/>
      <c r="AQ657" s="286" t="n"/>
      <c r="AR657" s="286" t="n"/>
      <c r="AS657" s="286" t="n"/>
      <c r="AT657" s="286" t="n"/>
      <c r="AU657" s="286" t="n"/>
      <c r="AV657" s="286" t="n"/>
      <c r="AW657" s="286" t="n"/>
      <c r="AX657" s="286" t="n"/>
      <c r="AY657" s="286" t="n"/>
    </row>
    <row r="658" customFormat="1" s="38">
      <c r="AK658" s="286" t="n"/>
      <c r="AL658" s="286" t="n"/>
      <c r="AM658" s="286" t="n"/>
      <c r="AN658" s="286" t="n"/>
      <c r="AO658" s="286" t="n"/>
      <c r="AP658" s="286" t="n"/>
      <c r="AQ658" s="286" t="n"/>
      <c r="AR658" s="286" t="n"/>
      <c r="AS658" s="286" t="n"/>
      <c r="AT658" s="286" t="n"/>
      <c r="AU658" s="286" t="n"/>
      <c r="AV658" s="286" t="n"/>
      <c r="AW658" s="286" t="n"/>
      <c r="AX658" s="286" t="n"/>
      <c r="AY658" s="286" t="n"/>
    </row>
    <row r="659" customFormat="1" s="38">
      <c r="AK659" s="286" t="n"/>
      <c r="AL659" s="286" t="n"/>
      <c r="AM659" s="286" t="n"/>
      <c r="AN659" s="286" t="n"/>
      <c r="AO659" s="286" t="n"/>
      <c r="AP659" s="286" t="n"/>
      <c r="AQ659" s="286" t="n"/>
      <c r="AR659" s="286" t="n"/>
      <c r="AS659" s="286" t="n"/>
      <c r="AT659" s="286" t="n"/>
      <c r="AU659" s="286" t="n"/>
      <c r="AV659" s="286" t="n"/>
      <c r="AW659" s="286" t="n"/>
      <c r="AX659" s="286" t="n"/>
      <c r="AY659" s="286" t="n"/>
    </row>
    <row r="660" customFormat="1" s="38">
      <c r="AK660" s="286" t="n"/>
      <c r="AL660" s="286" t="n"/>
      <c r="AM660" s="286" t="n"/>
      <c r="AN660" s="286" t="n"/>
      <c r="AO660" s="286" t="n"/>
      <c r="AP660" s="286" t="n"/>
      <c r="AQ660" s="286" t="n"/>
      <c r="AR660" s="286" t="n"/>
      <c r="AS660" s="286" t="n"/>
      <c r="AT660" s="286" t="n"/>
      <c r="AU660" s="286" t="n"/>
      <c r="AV660" s="286" t="n"/>
      <c r="AW660" s="286" t="n"/>
      <c r="AX660" s="286" t="n"/>
      <c r="AY660" s="286" t="n"/>
    </row>
    <row r="661" customFormat="1" s="38">
      <c r="AK661" s="286" t="n"/>
      <c r="AL661" s="286" t="n"/>
      <c r="AM661" s="286" t="n"/>
      <c r="AN661" s="286" t="n"/>
      <c r="AO661" s="286" t="n"/>
      <c r="AP661" s="286" t="n"/>
      <c r="AQ661" s="286" t="n"/>
      <c r="AR661" s="286" t="n"/>
      <c r="AS661" s="286" t="n"/>
      <c r="AT661" s="286" t="n"/>
      <c r="AU661" s="286" t="n"/>
      <c r="AV661" s="286" t="n"/>
      <c r="AW661" s="286" t="n"/>
      <c r="AX661" s="286" t="n"/>
      <c r="AY661" s="286" t="n"/>
    </row>
    <row r="662" customFormat="1" s="38">
      <c r="AK662" s="286" t="n"/>
      <c r="AL662" s="286" t="n"/>
      <c r="AM662" s="286" t="n"/>
      <c r="AN662" s="286" t="n"/>
      <c r="AO662" s="286" t="n"/>
      <c r="AP662" s="286" t="n"/>
      <c r="AQ662" s="286" t="n"/>
      <c r="AR662" s="286" t="n"/>
      <c r="AS662" s="286" t="n"/>
      <c r="AT662" s="286" t="n"/>
      <c r="AU662" s="286" t="n"/>
      <c r="AV662" s="286" t="n"/>
      <c r="AW662" s="286" t="n"/>
      <c r="AX662" s="286" t="n"/>
      <c r="AY662" s="286" t="n"/>
    </row>
    <row r="663" customFormat="1" s="38">
      <c r="AK663" s="286" t="n"/>
      <c r="AL663" s="286" t="n"/>
      <c r="AM663" s="286" t="n"/>
      <c r="AN663" s="286" t="n"/>
      <c r="AO663" s="286" t="n"/>
      <c r="AP663" s="286" t="n"/>
      <c r="AQ663" s="286" t="n"/>
      <c r="AR663" s="286" t="n"/>
      <c r="AS663" s="286" t="n"/>
      <c r="AT663" s="286" t="n"/>
      <c r="AU663" s="286" t="n"/>
      <c r="AV663" s="286" t="n"/>
      <c r="AW663" s="286" t="n"/>
      <c r="AX663" s="286" t="n"/>
      <c r="AY663" s="286" t="n"/>
    </row>
    <row r="664" customFormat="1" s="38">
      <c r="AK664" s="286" t="n"/>
      <c r="AL664" s="286" t="n"/>
      <c r="AM664" s="286" t="n"/>
      <c r="AN664" s="286" t="n"/>
      <c r="AO664" s="286" t="n"/>
      <c r="AP664" s="286" t="n"/>
      <c r="AQ664" s="286" t="n"/>
      <c r="AR664" s="286" t="n"/>
      <c r="AS664" s="286" t="n"/>
      <c r="AT664" s="286" t="n"/>
      <c r="AU664" s="286" t="n"/>
      <c r="AV664" s="286" t="n"/>
      <c r="AW664" s="286" t="n"/>
      <c r="AX664" s="286" t="n"/>
      <c r="AY664" s="286" t="n"/>
    </row>
    <row r="665" customFormat="1" s="38">
      <c r="AK665" s="286" t="n"/>
      <c r="AL665" s="286" t="n"/>
      <c r="AM665" s="286" t="n"/>
      <c r="AN665" s="286" t="n"/>
      <c r="AO665" s="286" t="n"/>
      <c r="AP665" s="286" t="n"/>
      <c r="AQ665" s="286" t="n"/>
      <c r="AR665" s="286" t="n"/>
      <c r="AS665" s="286" t="n"/>
      <c r="AT665" s="286" t="n"/>
      <c r="AU665" s="286" t="n"/>
      <c r="AV665" s="286" t="n"/>
      <c r="AW665" s="286" t="n"/>
      <c r="AX665" s="286" t="n"/>
      <c r="AY665" s="286" t="n"/>
    </row>
    <row r="666" customFormat="1" s="38">
      <c r="AK666" s="286" t="n"/>
      <c r="AL666" s="286" t="n"/>
      <c r="AM666" s="286" t="n"/>
      <c r="AN666" s="286" t="n"/>
      <c r="AO666" s="286" t="n"/>
      <c r="AP666" s="286" t="n"/>
      <c r="AQ666" s="286" t="n"/>
      <c r="AR666" s="286" t="n"/>
      <c r="AS666" s="286" t="n"/>
      <c r="AT666" s="286" t="n"/>
      <c r="AU666" s="286" t="n"/>
      <c r="AV666" s="286" t="n"/>
      <c r="AW666" s="286" t="n"/>
      <c r="AX666" s="286" t="n"/>
      <c r="AY666" s="286" t="n"/>
    </row>
    <row r="667" customFormat="1" s="38">
      <c r="AK667" s="286" t="n"/>
      <c r="AL667" s="286" t="n"/>
      <c r="AM667" s="286" t="n"/>
      <c r="AN667" s="286" t="n"/>
      <c r="AO667" s="286" t="n"/>
      <c r="AP667" s="286" t="n"/>
      <c r="AQ667" s="286" t="n"/>
      <c r="AR667" s="286" t="n"/>
      <c r="AS667" s="286" t="n"/>
      <c r="AT667" s="286" t="n"/>
      <c r="AU667" s="286" t="n"/>
      <c r="AV667" s="286" t="n"/>
      <c r="AW667" s="286" t="n"/>
      <c r="AX667" s="286" t="n"/>
      <c r="AY667" s="286" t="n"/>
    </row>
    <row r="668" customFormat="1" s="38">
      <c r="AK668" s="286" t="n"/>
      <c r="AL668" s="286" t="n"/>
      <c r="AM668" s="286" t="n"/>
      <c r="AN668" s="286" t="n"/>
      <c r="AO668" s="286" t="n"/>
      <c r="AP668" s="286" t="n"/>
      <c r="AQ668" s="286" t="n"/>
      <c r="AR668" s="286" t="n"/>
      <c r="AS668" s="286" t="n"/>
      <c r="AT668" s="286" t="n"/>
      <c r="AU668" s="286" t="n"/>
      <c r="AV668" s="286" t="n"/>
      <c r="AW668" s="286" t="n"/>
      <c r="AX668" s="286" t="n"/>
      <c r="AY668" s="286" t="n"/>
    </row>
    <row r="669" customFormat="1" s="38">
      <c r="AK669" s="286" t="n"/>
      <c r="AL669" s="286" t="n"/>
      <c r="AM669" s="286" t="n"/>
      <c r="AN669" s="286" t="n"/>
      <c r="AO669" s="286" t="n"/>
      <c r="AP669" s="286" t="n"/>
      <c r="AQ669" s="286" t="n"/>
      <c r="AR669" s="286" t="n"/>
      <c r="AS669" s="286" t="n"/>
      <c r="AT669" s="286" t="n"/>
      <c r="AU669" s="286" t="n"/>
      <c r="AV669" s="286" t="n"/>
      <c r="AW669" s="286" t="n"/>
      <c r="AX669" s="286" t="n"/>
      <c r="AY669" s="286" t="n"/>
    </row>
    <row r="670" customFormat="1" s="38">
      <c r="AK670" s="286" t="n"/>
      <c r="AL670" s="286" t="n"/>
      <c r="AM670" s="286" t="n"/>
      <c r="AN670" s="286" t="n"/>
      <c r="AO670" s="286" t="n"/>
      <c r="AP670" s="286" t="n"/>
      <c r="AQ670" s="286" t="n"/>
      <c r="AR670" s="286" t="n"/>
      <c r="AS670" s="286" t="n"/>
      <c r="AT670" s="286" t="n"/>
      <c r="AU670" s="286" t="n"/>
      <c r="AV670" s="286" t="n"/>
      <c r="AW670" s="286" t="n"/>
      <c r="AX670" s="286" t="n"/>
      <c r="AY670" s="286" t="n"/>
    </row>
    <row r="671" customFormat="1" s="38">
      <c r="AK671" s="286" t="n"/>
      <c r="AL671" s="286" t="n"/>
      <c r="AM671" s="286" t="n"/>
      <c r="AN671" s="286" t="n"/>
      <c r="AO671" s="286" t="n"/>
      <c r="AP671" s="286" t="n"/>
      <c r="AQ671" s="286" t="n"/>
      <c r="AR671" s="286" t="n"/>
      <c r="AS671" s="286" t="n"/>
      <c r="AT671" s="286" t="n"/>
      <c r="AU671" s="286" t="n"/>
      <c r="AV671" s="286" t="n"/>
      <c r="AW671" s="286" t="n"/>
      <c r="AX671" s="286" t="n"/>
      <c r="AY671" s="286" t="n"/>
    </row>
    <row r="672" customFormat="1" s="38">
      <c r="AK672" s="286" t="n"/>
      <c r="AL672" s="286" t="n"/>
      <c r="AM672" s="286" t="n"/>
      <c r="AN672" s="286" t="n"/>
      <c r="AO672" s="286" t="n"/>
      <c r="AP672" s="286" t="n"/>
      <c r="AQ672" s="286" t="n"/>
      <c r="AR672" s="286" t="n"/>
      <c r="AS672" s="286" t="n"/>
      <c r="AT672" s="286" t="n"/>
      <c r="AU672" s="286" t="n"/>
      <c r="AV672" s="286" t="n"/>
      <c r="AW672" s="286" t="n"/>
      <c r="AX672" s="286" t="n"/>
      <c r="AY672" s="286" t="n"/>
    </row>
    <row r="673" customFormat="1" s="38">
      <c r="AK673" s="286" t="n"/>
      <c r="AL673" s="286" t="n"/>
      <c r="AM673" s="286" t="n"/>
      <c r="AN673" s="286" t="n"/>
      <c r="AO673" s="286" t="n"/>
      <c r="AP673" s="286" t="n"/>
      <c r="AQ673" s="286" t="n"/>
      <c r="AR673" s="286" t="n"/>
      <c r="AS673" s="286" t="n"/>
      <c r="AT673" s="286" t="n"/>
      <c r="AU673" s="286" t="n"/>
      <c r="AV673" s="286" t="n"/>
      <c r="AW673" s="286" t="n"/>
      <c r="AX673" s="286" t="n"/>
      <c r="AY673" s="286" t="n"/>
    </row>
    <row r="674" customFormat="1" s="38">
      <c r="AK674" s="286" t="n"/>
      <c r="AL674" s="286" t="n"/>
      <c r="AM674" s="286" t="n"/>
      <c r="AN674" s="286" t="n"/>
      <c r="AO674" s="286" t="n"/>
      <c r="AP674" s="286" t="n"/>
      <c r="AQ674" s="286" t="n"/>
      <c r="AR674" s="286" t="n"/>
      <c r="AS674" s="286" t="n"/>
      <c r="AT674" s="286" t="n"/>
      <c r="AU674" s="286" t="n"/>
      <c r="AV674" s="286" t="n"/>
      <c r="AW674" s="286" t="n"/>
      <c r="AX674" s="286" t="n"/>
      <c r="AY674" s="286" t="n"/>
    </row>
    <row r="675" customFormat="1" s="38">
      <c r="AK675" s="286" t="n"/>
      <c r="AL675" s="286" t="n"/>
      <c r="AM675" s="286" t="n"/>
      <c r="AN675" s="286" t="n"/>
      <c r="AO675" s="286" t="n"/>
      <c r="AP675" s="286" t="n"/>
      <c r="AQ675" s="286" t="n"/>
      <c r="AR675" s="286" t="n"/>
      <c r="AS675" s="286" t="n"/>
      <c r="AT675" s="286" t="n"/>
      <c r="AU675" s="286" t="n"/>
      <c r="AV675" s="286" t="n"/>
      <c r="AW675" s="286" t="n"/>
      <c r="AX675" s="286" t="n"/>
      <c r="AY675" s="286" t="n"/>
    </row>
    <row r="676" customFormat="1" s="38">
      <c r="AK676" s="286" t="n"/>
      <c r="AL676" s="286" t="n"/>
      <c r="AM676" s="286" t="n"/>
      <c r="AN676" s="286" t="n"/>
      <c r="AO676" s="286" t="n"/>
      <c r="AP676" s="286" t="n"/>
      <c r="AQ676" s="286" t="n"/>
      <c r="AR676" s="286" t="n"/>
      <c r="AS676" s="286" t="n"/>
      <c r="AT676" s="286" t="n"/>
      <c r="AU676" s="286" t="n"/>
      <c r="AV676" s="286" t="n"/>
      <c r="AW676" s="286" t="n"/>
      <c r="AX676" s="286" t="n"/>
      <c r="AY676" s="286" t="n"/>
    </row>
    <row r="677" customFormat="1" s="38">
      <c r="AK677" s="286" t="n"/>
      <c r="AL677" s="286" t="n"/>
      <c r="AM677" s="286" t="n"/>
      <c r="AN677" s="286" t="n"/>
      <c r="AO677" s="286" t="n"/>
      <c r="AP677" s="286" t="n"/>
      <c r="AQ677" s="286" t="n"/>
      <c r="AR677" s="286" t="n"/>
      <c r="AS677" s="286" t="n"/>
      <c r="AT677" s="286" t="n"/>
      <c r="AU677" s="286" t="n"/>
      <c r="AV677" s="286" t="n"/>
      <c r="AW677" s="286" t="n"/>
      <c r="AX677" s="286" t="n"/>
      <c r="AY677" s="286" t="n"/>
    </row>
    <row r="678" customFormat="1" s="38">
      <c r="AK678" s="286" t="n"/>
      <c r="AL678" s="286" t="n"/>
      <c r="AM678" s="286" t="n"/>
      <c r="AN678" s="286" t="n"/>
      <c r="AO678" s="286" t="n"/>
      <c r="AP678" s="286" t="n"/>
      <c r="AQ678" s="286" t="n"/>
      <c r="AR678" s="286" t="n"/>
      <c r="AS678" s="286" t="n"/>
      <c r="AT678" s="286" t="n"/>
      <c r="AU678" s="286" t="n"/>
      <c r="AV678" s="286" t="n"/>
      <c r="AW678" s="286" t="n"/>
      <c r="AX678" s="286" t="n"/>
      <c r="AY678" s="286" t="n"/>
    </row>
    <row r="679" customFormat="1" s="38">
      <c r="AK679" s="286" t="n"/>
      <c r="AL679" s="286" t="n"/>
      <c r="AM679" s="286" t="n"/>
      <c r="AN679" s="286" t="n"/>
      <c r="AO679" s="286" t="n"/>
      <c r="AP679" s="286" t="n"/>
      <c r="AQ679" s="286" t="n"/>
      <c r="AR679" s="286" t="n"/>
      <c r="AS679" s="286" t="n"/>
      <c r="AT679" s="286" t="n"/>
      <c r="AU679" s="286" t="n"/>
      <c r="AV679" s="286" t="n"/>
      <c r="AW679" s="286" t="n"/>
      <c r="AX679" s="286" t="n"/>
      <c r="AY679" s="286" t="n"/>
    </row>
    <row r="680" customFormat="1" s="38">
      <c r="AK680" s="286" t="n"/>
      <c r="AL680" s="286" t="n"/>
      <c r="AM680" s="286" t="n"/>
      <c r="AN680" s="286" t="n"/>
      <c r="AO680" s="286" t="n"/>
      <c r="AP680" s="286" t="n"/>
      <c r="AQ680" s="286" t="n"/>
      <c r="AR680" s="286" t="n"/>
      <c r="AS680" s="286" t="n"/>
      <c r="AT680" s="286" t="n"/>
      <c r="AU680" s="286" t="n"/>
      <c r="AV680" s="286" t="n"/>
      <c r="AW680" s="286" t="n"/>
      <c r="AX680" s="286" t="n"/>
      <c r="AY680" s="286" t="n"/>
    </row>
    <row r="681" customFormat="1" s="38">
      <c r="AK681" s="286" t="n"/>
      <c r="AL681" s="286" t="n"/>
      <c r="AM681" s="286" t="n"/>
      <c r="AN681" s="286" t="n"/>
      <c r="AO681" s="286" t="n"/>
      <c r="AP681" s="286" t="n"/>
      <c r="AQ681" s="286" t="n"/>
      <c r="AR681" s="286" t="n"/>
      <c r="AS681" s="286" t="n"/>
      <c r="AT681" s="286" t="n"/>
      <c r="AU681" s="286" t="n"/>
      <c r="AV681" s="286" t="n"/>
      <c r="AW681" s="286" t="n"/>
      <c r="AX681" s="286" t="n"/>
      <c r="AY681" s="286" t="n"/>
    </row>
    <row r="682" customFormat="1" s="38">
      <c r="AK682" s="286" t="n"/>
      <c r="AL682" s="286" t="n"/>
      <c r="AM682" s="286" t="n"/>
      <c r="AN682" s="286" t="n"/>
      <c r="AO682" s="286" t="n"/>
      <c r="AP682" s="286" t="n"/>
      <c r="AQ682" s="286" t="n"/>
      <c r="AR682" s="286" t="n"/>
      <c r="AS682" s="286" t="n"/>
      <c r="AT682" s="286" t="n"/>
      <c r="AU682" s="286" t="n"/>
      <c r="AV682" s="286" t="n"/>
      <c r="AW682" s="286" t="n"/>
      <c r="AX682" s="286" t="n"/>
      <c r="AY682" s="286" t="n"/>
    </row>
    <row r="683" customFormat="1" s="38">
      <c r="AK683" s="286" t="n"/>
      <c r="AL683" s="286" t="n"/>
      <c r="AM683" s="286" t="n"/>
      <c r="AN683" s="286" t="n"/>
      <c r="AO683" s="286" t="n"/>
      <c r="AP683" s="286" t="n"/>
      <c r="AQ683" s="286" t="n"/>
      <c r="AR683" s="286" t="n"/>
      <c r="AS683" s="286" t="n"/>
      <c r="AT683" s="286" t="n"/>
      <c r="AU683" s="286" t="n"/>
      <c r="AV683" s="286" t="n"/>
      <c r="AW683" s="286" t="n"/>
      <c r="AX683" s="286" t="n"/>
      <c r="AY683" s="286" t="n"/>
    </row>
    <row r="684" customFormat="1" s="38">
      <c r="AK684" s="286" t="n"/>
      <c r="AL684" s="286" t="n"/>
      <c r="AM684" s="286" t="n"/>
      <c r="AN684" s="286" t="n"/>
      <c r="AO684" s="286" t="n"/>
      <c r="AP684" s="286" t="n"/>
      <c r="AQ684" s="286" t="n"/>
      <c r="AR684" s="286" t="n"/>
      <c r="AS684" s="286" t="n"/>
      <c r="AT684" s="286" t="n"/>
      <c r="AU684" s="286" t="n"/>
      <c r="AV684" s="286" t="n"/>
      <c r="AW684" s="286" t="n"/>
      <c r="AX684" s="286" t="n"/>
      <c r="AY684" s="286" t="n"/>
    </row>
    <row r="685" customFormat="1" s="38">
      <c r="AK685" s="286" t="n"/>
      <c r="AL685" s="286" t="n"/>
      <c r="AM685" s="286" t="n"/>
      <c r="AN685" s="286" t="n"/>
      <c r="AO685" s="286" t="n"/>
      <c r="AP685" s="286" t="n"/>
      <c r="AQ685" s="286" t="n"/>
      <c r="AR685" s="286" t="n"/>
      <c r="AS685" s="286" t="n"/>
      <c r="AT685" s="286" t="n"/>
      <c r="AU685" s="286" t="n"/>
      <c r="AV685" s="286" t="n"/>
      <c r="AW685" s="286" t="n"/>
      <c r="AX685" s="286" t="n"/>
      <c r="AY685" s="286" t="n"/>
    </row>
    <row r="686" customFormat="1" s="38">
      <c r="AK686" s="286" t="n"/>
      <c r="AL686" s="286" t="n"/>
      <c r="AM686" s="286" t="n"/>
      <c r="AN686" s="286" t="n"/>
      <c r="AO686" s="286" t="n"/>
      <c r="AP686" s="286" t="n"/>
      <c r="AQ686" s="286" t="n"/>
      <c r="AR686" s="286" t="n"/>
      <c r="AS686" s="286" t="n"/>
      <c r="AT686" s="286" t="n"/>
      <c r="AU686" s="286" t="n"/>
      <c r="AV686" s="286" t="n"/>
      <c r="AW686" s="286" t="n"/>
      <c r="AX686" s="286" t="n"/>
      <c r="AY686" s="286" t="n"/>
    </row>
    <row r="687" customFormat="1" s="38">
      <c r="AK687" s="286" t="n"/>
      <c r="AL687" s="286" t="n"/>
      <c r="AM687" s="286" t="n"/>
      <c r="AN687" s="286" t="n"/>
      <c r="AO687" s="286" t="n"/>
      <c r="AP687" s="286" t="n"/>
      <c r="AQ687" s="286" t="n"/>
      <c r="AR687" s="286" t="n"/>
      <c r="AS687" s="286" t="n"/>
      <c r="AT687" s="286" t="n"/>
      <c r="AU687" s="286" t="n"/>
      <c r="AV687" s="286" t="n"/>
      <c r="AW687" s="286" t="n"/>
      <c r="AX687" s="286" t="n"/>
      <c r="AY687" s="286" t="n"/>
    </row>
    <row r="688" customFormat="1" s="38">
      <c r="AK688" s="286" t="n"/>
      <c r="AL688" s="286" t="n"/>
      <c r="AM688" s="286" t="n"/>
      <c r="AN688" s="286" t="n"/>
      <c r="AO688" s="286" t="n"/>
      <c r="AP688" s="286" t="n"/>
      <c r="AQ688" s="286" t="n"/>
      <c r="AR688" s="286" t="n"/>
      <c r="AS688" s="286" t="n"/>
      <c r="AT688" s="286" t="n"/>
      <c r="AU688" s="286" t="n"/>
      <c r="AV688" s="286" t="n"/>
      <c r="AW688" s="286" t="n"/>
      <c r="AX688" s="286" t="n"/>
      <c r="AY688" s="286" t="n"/>
    </row>
    <row r="689" customFormat="1" s="38">
      <c r="AK689" s="286" t="n"/>
      <c r="AL689" s="286" t="n"/>
      <c r="AM689" s="286" t="n"/>
      <c r="AN689" s="286" t="n"/>
      <c r="AO689" s="286" t="n"/>
      <c r="AP689" s="286" t="n"/>
      <c r="AQ689" s="286" t="n"/>
      <c r="AR689" s="286" t="n"/>
      <c r="AS689" s="286" t="n"/>
      <c r="AT689" s="286" t="n"/>
      <c r="AU689" s="286" t="n"/>
      <c r="AV689" s="286" t="n"/>
      <c r="AW689" s="286" t="n"/>
      <c r="AX689" s="286" t="n"/>
      <c r="AY689" s="286" t="n"/>
    </row>
    <row r="690" customFormat="1" s="38">
      <c r="AK690" s="286" t="n"/>
      <c r="AL690" s="286" t="n"/>
      <c r="AM690" s="286" t="n"/>
      <c r="AN690" s="286" t="n"/>
      <c r="AO690" s="286" t="n"/>
      <c r="AP690" s="286" t="n"/>
      <c r="AQ690" s="286" t="n"/>
      <c r="AR690" s="286" t="n"/>
      <c r="AS690" s="286" t="n"/>
      <c r="AT690" s="286" t="n"/>
      <c r="AU690" s="286" t="n"/>
      <c r="AV690" s="286" t="n"/>
      <c r="AW690" s="286" t="n"/>
      <c r="AX690" s="286" t="n"/>
      <c r="AY690" s="286" t="n"/>
    </row>
    <row r="691" customFormat="1" s="38">
      <c r="AK691" s="286" t="n"/>
      <c r="AL691" s="286" t="n"/>
      <c r="AM691" s="286" t="n"/>
      <c r="AN691" s="286" t="n"/>
      <c r="AO691" s="286" t="n"/>
      <c r="AP691" s="286" t="n"/>
      <c r="AQ691" s="286" t="n"/>
      <c r="AR691" s="286" t="n"/>
      <c r="AS691" s="286" t="n"/>
      <c r="AT691" s="286" t="n"/>
      <c r="AU691" s="286" t="n"/>
      <c r="AV691" s="286" t="n"/>
      <c r="AW691" s="286" t="n"/>
      <c r="AX691" s="286" t="n"/>
      <c r="AY691" s="286" t="n"/>
    </row>
    <row r="692" customFormat="1" s="38">
      <c r="AK692" s="286" t="n"/>
      <c r="AL692" s="286" t="n"/>
      <c r="AM692" s="286" t="n"/>
      <c r="AN692" s="286" t="n"/>
      <c r="AO692" s="286" t="n"/>
      <c r="AP692" s="286" t="n"/>
      <c r="AQ692" s="286" t="n"/>
      <c r="AR692" s="286" t="n"/>
      <c r="AS692" s="286" t="n"/>
      <c r="AT692" s="286" t="n"/>
      <c r="AU692" s="286" t="n"/>
      <c r="AV692" s="286" t="n"/>
      <c r="AW692" s="286" t="n"/>
      <c r="AX692" s="286" t="n"/>
      <c r="AY692" s="286" t="n"/>
    </row>
    <row r="693" customFormat="1" s="38">
      <c r="AK693" s="286" t="n"/>
      <c r="AL693" s="286" t="n"/>
      <c r="AM693" s="286" t="n"/>
      <c r="AN693" s="286" t="n"/>
      <c r="AO693" s="286" t="n"/>
      <c r="AP693" s="286" t="n"/>
      <c r="AQ693" s="286" t="n"/>
      <c r="AR693" s="286" t="n"/>
      <c r="AS693" s="286" t="n"/>
      <c r="AT693" s="286" t="n"/>
      <c r="AU693" s="286" t="n"/>
      <c r="AV693" s="286" t="n"/>
      <c r="AW693" s="286" t="n"/>
      <c r="AX693" s="286" t="n"/>
      <c r="AY693" s="286" t="n"/>
    </row>
    <row r="694" customFormat="1" s="38">
      <c r="AK694" s="286" t="n"/>
      <c r="AL694" s="286" t="n"/>
      <c r="AM694" s="286" t="n"/>
      <c r="AN694" s="286" t="n"/>
      <c r="AO694" s="286" t="n"/>
      <c r="AP694" s="286" t="n"/>
      <c r="AQ694" s="286" t="n"/>
      <c r="AR694" s="286" t="n"/>
      <c r="AS694" s="286" t="n"/>
      <c r="AT694" s="286" t="n"/>
      <c r="AU694" s="286" t="n"/>
      <c r="AV694" s="286" t="n"/>
      <c r="AW694" s="286" t="n"/>
      <c r="AX694" s="286" t="n"/>
      <c r="AY694" s="286" t="n"/>
    </row>
    <row r="695" customFormat="1" s="38">
      <c r="AK695" s="286" t="n"/>
      <c r="AL695" s="286" t="n"/>
      <c r="AM695" s="286" t="n"/>
      <c r="AN695" s="286" t="n"/>
      <c r="AO695" s="286" t="n"/>
      <c r="AP695" s="286" t="n"/>
      <c r="AQ695" s="286" t="n"/>
      <c r="AR695" s="286" t="n"/>
      <c r="AS695" s="286" t="n"/>
      <c r="AT695" s="286" t="n"/>
      <c r="AU695" s="286" t="n"/>
      <c r="AV695" s="286" t="n"/>
      <c r="AW695" s="286" t="n"/>
      <c r="AX695" s="286" t="n"/>
      <c r="AY695" s="286" t="n"/>
    </row>
    <row r="696" customFormat="1" s="38">
      <c r="AK696" s="286" t="n"/>
      <c r="AL696" s="286" t="n"/>
      <c r="AM696" s="286" t="n"/>
      <c r="AN696" s="286" t="n"/>
      <c r="AO696" s="286" t="n"/>
      <c r="AP696" s="286" t="n"/>
      <c r="AQ696" s="286" t="n"/>
      <c r="AR696" s="286" t="n"/>
      <c r="AS696" s="286" t="n"/>
      <c r="AT696" s="286" t="n"/>
      <c r="AU696" s="286" t="n"/>
      <c r="AV696" s="286" t="n"/>
      <c r="AW696" s="286" t="n"/>
      <c r="AX696" s="286" t="n"/>
      <c r="AY696" s="286" t="n"/>
    </row>
    <row r="697" customFormat="1" s="38">
      <c r="AK697" s="286" t="n"/>
      <c r="AL697" s="286" t="n"/>
      <c r="AM697" s="286" t="n"/>
      <c r="AN697" s="286" t="n"/>
      <c r="AO697" s="286" t="n"/>
      <c r="AP697" s="286" t="n"/>
      <c r="AQ697" s="286" t="n"/>
      <c r="AR697" s="286" t="n"/>
      <c r="AS697" s="286" t="n"/>
      <c r="AT697" s="286" t="n"/>
      <c r="AU697" s="286" t="n"/>
      <c r="AV697" s="286" t="n"/>
      <c r="AW697" s="286" t="n"/>
      <c r="AX697" s="286" t="n"/>
      <c r="AY697" s="286" t="n"/>
    </row>
    <row r="698" customFormat="1" s="38">
      <c r="AK698" s="286" t="n"/>
      <c r="AL698" s="286" t="n"/>
      <c r="AM698" s="286" t="n"/>
      <c r="AN698" s="286" t="n"/>
      <c r="AO698" s="286" t="n"/>
      <c r="AP698" s="286" t="n"/>
      <c r="AQ698" s="286" t="n"/>
      <c r="AR698" s="286" t="n"/>
      <c r="AS698" s="286" t="n"/>
      <c r="AT698" s="286" t="n"/>
      <c r="AU698" s="286" t="n"/>
      <c r="AV698" s="286" t="n"/>
      <c r="AW698" s="286" t="n"/>
      <c r="AX698" s="286" t="n"/>
      <c r="AY698" s="286" t="n"/>
    </row>
    <row r="699" customFormat="1" s="38">
      <c r="AK699" s="286" t="n"/>
      <c r="AL699" s="286" t="n"/>
      <c r="AM699" s="286" t="n"/>
      <c r="AN699" s="286" t="n"/>
      <c r="AO699" s="286" t="n"/>
      <c r="AP699" s="286" t="n"/>
      <c r="AQ699" s="286" t="n"/>
      <c r="AR699" s="286" t="n"/>
      <c r="AS699" s="286" t="n"/>
      <c r="AT699" s="286" t="n"/>
      <c r="AU699" s="286" t="n"/>
      <c r="AV699" s="286" t="n"/>
      <c r="AW699" s="286" t="n"/>
      <c r="AX699" s="286" t="n"/>
      <c r="AY699" s="286" t="n"/>
    </row>
    <row r="700" customFormat="1" s="38">
      <c r="AK700" s="286" t="n"/>
      <c r="AL700" s="286" t="n"/>
      <c r="AM700" s="286" t="n"/>
      <c r="AN700" s="286" t="n"/>
      <c r="AO700" s="286" t="n"/>
      <c r="AP700" s="286" t="n"/>
      <c r="AQ700" s="286" t="n"/>
      <c r="AR700" s="286" t="n"/>
      <c r="AS700" s="286" t="n"/>
      <c r="AT700" s="286" t="n"/>
      <c r="AU700" s="286" t="n"/>
      <c r="AV700" s="286" t="n"/>
      <c r="AW700" s="286" t="n"/>
      <c r="AX700" s="286" t="n"/>
      <c r="AY700" s="286" t="n"/>
    </row>
    <row r="701" customFormat="1" s="38">
      <c r="AK701" s="286" t="n"/>
      <c r="AL701" s="286" t="n"/>
      <c r="AM701" s="286" t="n"/>
      <c r="AN701" s="286" t="n"/>
      <c r="AO701" s="286" t="n"/>
      <c r="AP701" s="286" t="n"/>
      <c r="AQ701" s="286" t="n"/>
      <c r="AR701" s="286" t="n"/>
      <c r="AS701" s="286" t="n"/>
      <c r="AT701" s="286" t="n"/>
      <c r="AU701" s="286" t="n"/>
      <c r="AV701" s="286" t="n"/>
      <c r="AW701" s="286" t="n"/>
      <c r="AX701" s="286" t="n"/>
      <c r="AY701" s="286" t="n"/>
    </row>
    <row r="702" customFormat="1" s="38">
      <c r="AK702" s="286" t="n"/>
      <c r="AL702" s="286" t="n"/>
      <c r="AM702" s="286" t="n"/>
      <c r="AN702" s="286" t="n"/>
      <c r="AO702" s="286" t="n"/>
      <c r="AP702" s="286" t="n"/>
      <c r="AQ702" s="286" t="n"/>
      <c r="AR702" s="286" t="n"/>
      <c r="AS702" s="286" t="n"/>
      <c r="AT702" s="286" t="n"/>
      <c r="AU702" s="286" t="n"/>
      <c r="AV702" s="286" t="n"/>
      <c r="AW702" s="286" t="n"/>
      <c r="AX702" s="286" t="n"/>
      <c r="AY702" s="286" t="n"/>
    </row>
    <row r="703" customFormat="1" s="38">
      <c r="AK703" s="286" t="n"/>
      <c r="AL703" s="286" t="n"/>
      <c r="AM703" s="286" t="n"/>
      <c r="AN703" s="286" t="n"/>
      <c r="AO703" s="286" t="n"/>
      <c r="AP703" s="286" t="n"/>
      <c r="AQ703" s="286" t="n"/>
      <c r="AR703" s="286" t="n"/>
      <c r="AS703" s="286" t="n"/>
      <c r="AT703" s="286" t="n"/>
      <c r="AU703" s="286" t="n"/>
      <c r="AV703" s="286" t="n"/>
      <c r="AW703" s="286" t="n"/>
      <c r="AX703" s="286" t="n"/>
      <c r="AY703" s="286" t="n"/>
    </row>
    <row r="704" customFormat="1" s="38">
      <c r="AK704" s="286" t="n"/>
      <c r="AL704" s="286" t="n"/>
      <c r="AM704" s="286" t="n"/>
      <c r="AN704" s="286" t="n"/>
      <c r="AO704" s="286" t="n"/>
      <c r="AP704" s="286" t="n"/>
      <c r="AQ704" s="286" t="n"/>
      <c r="AR704" s="286" t="n"/>
      <c r="AS704" s="286" t="n"/>
      <c r="AT704" s="286" t="n"/>
      <c r="AU704" s="286" t="n"/>
      <c r="AV704" s="286" t="n"/>
      <c r="AW704" s="286" t="n"/>
      <c r="AX704" s="286" t="n"/>
      <c r="AY704" s="286" t="n"/>
    </row>
    <row r="705" customFormat="1" s="38">
      <c r="AK705" s="286" t="n"/>
      <c r="AL705" s="286" t="n"/>
      <c r="AM705" s="286" t="n"/>
      <c r="AN705" s="286" t="n"/>
      <c r="AO705" s="286" t="n"/>
      <c r="AP705" s="286" t="n"/>
      <c r="AQ705" s="286" t="n"/>
      <c r="AR705" s="286" t="n"/>
      <c r="AS705" s="286" t="n"/>
      <c r="AT705" s="286" t="n"/>
      <c r="AU705" s="286" t="n"/>
      <c r="AV705" s="286" t="n"/>
      <c r="AW705" s="286" t="n"/>
      <c r="AX705" s="286" t="n"/>
      <c r="AY705" s="286" t="n"/>
    </row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25.xml><?xml version="1.0" encoding="utf-8"?>
<worksheet xmlns="http://schemas.openxmlformats.org/spreadsheetml/2006/main">
  <sheetPr codeName="Sheet22">
    <outlinePr summaryBelow="1" summaryRight="1"/>
    <pageSetUpPr/>
  </sheetPr>
  <dimension ref="A1:BQ654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customWidth="1" style="35" min="35" max="35"/>
    <col width="8.140625" customWidth="1" style="35" min="36" max="36"/>
    <col width="9.140625" customWidth="1" style="286" min="37" max="37"/>
    <col width="9.140625" customWidth="1" style="286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286" t="n"/>
      <c r="AL1" s="286" t="n"/>
      <c r="AM1" s="286" t="n"/>
      <c r="AN1" s="286" t="n"/>
      <c r="AO1" s="286" t="n"/>
      <c r="AP1" s="286" t="n"/>
      <c r="AQ1" s="286" t="n"/>
      <c r="AR1" s="286" t="n"/>
      <c r="AS1" s="286" t="n"/>
      <c r="AT1" s="286" t="n"/>
      <c r="AU1" s="286" t="n"/>
      <c r="AV1" s="286" t="n"/>
      <c r="AW1" s="286" t="n"/>
      <c r="AX1" s="286" t="n"/>
      <c r="AY1" s="286" t="n"/>
    </row>
    <row r="2" ht="22.9" customHeight="1">
      <c r="A2" s="155" t="inlineStr">
        <is>
          <t>Client:</t>
        </is>
      </c>
      <c r="B2" s="1026">
        <f>INTRO!C2</f>
        <v/>
      </c>
      <c r="C2" s="1197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135" t="inlineStr">
        <is>
          <t>Brand:</t>
        </is>
      </c>
      <c r="B3" s="1011">
        <f>INTRO!C3</f>
        <v/>
      </c>
      <c r="C3" s="1198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286" t="n"/>
      <c r="AL4" s="286" t="n"/>
      <c r="AM4" s="286" t="n"/>
      <c r="AN4" s="286" t="n"/>
      <c r="AO4" s="286" t="n"/>
      <c r="AP4" s="286" t="n"/>
      <c r="AQ4" s="286" t="n"/>
      <c r="AR4" s="286" t="n"/>
      <c r="AS4" s="286" t="n"/>
      <c r="AT4" s="286" t="n"/>
      <c r="AU4" s="286" t="n"/>
      <c r="AV4" s="286" t="n"/>
      <c r="AW4" s="286" t="n"/>
      <c r="AX4" s="286" t="n"/>
      <c r="AY4" s="286" t="n"/>
    </row>
    <row r="5" ht="21.75" customHeight="1" thickBot="1">
      <c r="A5" s="156" t="inlineStr">
        <is>
          <t>Campaign duration</t>
        </is>
      </c>
      <c r="B5" s="15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286" t="n"/>
      <c r="AL8" s="286" t="n"/>
      <c r="AM8" s="286" t="n"/>
      <c r="AN8" s="286" t="n"/>
      <c r="AO8" s="286" t="n"/>
      <c r="AP8" s="286" t="n"/>
      <c r="AQ8" s="286" t="n"/>
      <c r="AR8" s="286" t="n"/>
      <c r="AS8" s="286" t="n"/>
      <c r="AT8" s="286" t="n"/>
      <c r="AU8" s="286" t="n"/>
      <c r="AV8" s="286" t="n"/>
      <c r="AW8" s="286" t="n"/>
      <c r="AX8" s="286" t="n"/>
      <c r="AY8" s="286" t="n"/>
    </row>
    <row r="9" ht="19.9" customFormat="1" customHeight="1" s="38" thickBot="1">
      <c r="D9" s="289" t="n"/>
      <c r="AK9" s="286" t="n"/>
      <c r="AL9" s="286" t="n"/>
      <c r="AM9" s="286" t="n"/>
      <c r="AN9" s="286" t="n"/>
      <c r="AO9" s="286" t="n"/>
      <c r="AP9" s="286" t="n"/>
      <c r="AQ9" s="286" t="n"/>
      <c r="AR9" s="286" t="n"/>
      <c r="AS9" s="286" t="n"/>
      <c r="AT9" s="286" t="n"/>
      <c r="AU9" s="286" t="n"/>
      <c r="AV9" s="286" t="n"/>
      <c r="AW9" s="286" t="n"/>
      <c r="AX9" s="286" t="n"/>
      <c r="AY9" s="286" t="n"/>
    </row>
    <row r="10">
      <c r="A10" s="341" t="inlineStr">
        <is>
          <t>Spot name</t>
        </is>
      </c>
      <c r="B10" s="342" t="inlineStr">
        <is>
          <t>Lenght</t>
        </is>
      </c>
      <c r="C10" s="343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290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286" t="n"/>
      <c r="AL26" s="286" t="n"/>
      <c r="AM26" s="286" t="n"/>
      <c r="AN26" s="286" t="n"/>
      <c r="AO26" s="286" t="n"/>
      <c r="AP26" s="286" t="n"/>
      <c r="AQ26" s="286" t="n"/>
      <c r="AR26" s="286" t="n"/>
      <c r="AS26" s="286" t="n"/>
      <c r="AT26" s="286" t="n"/>
      <c r="AU26" s="286" t="n"/>
      <c r="AV26" s="286" t="n"/>
      <c r="AW26" s="286" t="n"/>
      <c r="AX26" s="286" t="n"/>
      <c r="AY26" s="286" t="n"/>
    </row>
    <row r="27" ht="18" customFormat="1" customHeight="1" s="38" thickBot="1">
      <c r="AK27" s="286" t="n"/>
      <c r="AL27" s="286" t="n"/>
      <c r="AM27" s="286" t="n"/>
      <c r="AN27" s="286" t="n"/>
      <c r="AO27" s="286" t="n"/>
      <c r="AP27" s="286" t="n"/>
      <c r="AQ27" s="286" t="n"/>
      <c r="AR27" s="286" t="n"/>
      <c r="AS27" s="286" t="n"/>
      <c r="AT27" s="286" t="n"/>
      <c r="AU27" s="286" t="n"/>
      <c r="AV27" s="286" t="n"/>
      <c r="AW27" s="286" t="n"/>
      <c r="AX27" s="286" t="n"/>
      <c r="AY27" s="286" t="n"/>
    </row>
    <row r="28" ht="26.25" customHeight="1" thickBot="1">
      <c r="A28" s="1028" t="inlineStr">
        <is>
          <t>Viasat History</t>
        </is>
      </c>
      <c r="B28" s="1113" t="n"/>
      <c r="C28" s="1113" t="n"/>
      <c r="D28" s="1113" t="n"/>
      <c r="E28" s="1202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024" t="inlineStr">
        <is>
          <t># Of
Spots A</t>
        </is>
      </c>
      <c r="AL28" s="1024" t="inlineStr">
        <is>
          <t># Of
Spots B</t>
        </is>
      </c>
      <c r="AM28" s="1024" t="inlineStr">
        <is>
          <t># Of
Spots C</t>
        </is>
      </c>
      <c r="AN28" s="1024" t="inlineStr">
        <is>
          <t># Of
Spots D</t>
        </is>
      </c>
      <c r="AO28" s="1024" t="inlineStr">
        <is>
          <t># Of
Spots E</t>
        </is>
      </c>
      <c r="AP28" s="1024" t="inlineStr">
        <is>
          <t># Of
Spots F</t>
        </is>
      </c>
      <c r="AQ28" s="1024" t="inlineStr">
        <is>
          <t># Of
Spots G</t>
        </is>
      </c>
      <c r="AR28" s="1024" t="inlineStr">
        <is>
          <t># Of
Spots H</t>
        </is>
      </c>
      <c r="AS28" s="1024" t="inlineStr">
        <is>
          <t># Of
Spots I</t>
        </is>
      </c>
      <c r="AT28" s="1024" t="inlineStr">
        <is>
          <t># Of
Spots J</t>
        </is>
      </c>
      <c r="AU28" s="1024" t="inlineStr">
        <is>
          <t># Of
Spots K</t>
        </is>
      </c>
      <c r="AV28" s="1024" t="inlineStr">
        <is>
          <t># Of
Spots L</t>
        </is>
      </c>
      <c r="AW28" s="1024" t="inlineStr">
        <is>
          <t># Of
Spots M</t>
        </is>
      </c>
      <c r="AX28" s="1024" t="inlineStr">
        <is>
          <t># Of
Spots N</t>
        </is>
      </c>
      <c r="AY28" s="1024" t="inlineStr">
        <is>
          <t># Of
Spots O</t>
        </is>
      </c>
      <c r="BA28" s="1037" t="inlineStr">
        <is>
          <t>NPT</t>
        </is>
      </c>
      <c r="BB28" s="1038" t="inlineStr">
        <is>
          <t>PT</t>
        </is>
      </c>
      <c r="BC28" s="1036" t="inlineStr">
        <is>
          <t>A</t>
        </is>
      </c>
      <c r="BD28" s="1036" t="inlineStr">
        <is>
          <t>B</t>
        </is>
      </c>
      <c r="BE28" s="1036" t="inlineStr">
        <is>
          <t>C</t>
        </is>
      </c>
      <c r="BF28" s="1036" t="inlineStr">
        <is>
          <t>D</t>
        </is>
      </c>
      <c r="BG28" s="1036" t="inlineStr">
        <is>
          <t>E</t>
        </is>
      </c>
      <c r="BH28" s="1036" t="inlineStr">
        <is>
          <t>F</t>
        </is>
      </c>
      <c r="BI28" s="1036" t="inlineStr">
        <is>
          <t>G</t>
        </is>
      </c>
      <c r="BJ28" s="1036" t="inlineStr">
        <is>
          <t>H</t>
        </is>
      </c>
      <c r="BK28" s="1036" t="inlineStr">
        <is>
          <t>I</t>
        </is>
      </c>
      <c r="BL28" s="1036" t="inlineStr">
        <is>
          <t>J</t>
        </is>
      </c>
      <c r="BM28" s="1036" t="inlineStr">
        <is>
          <t>K</t>
        </is>
      </c>
      <c r="BN28" s="1036" t="inlineStr">
        <is>
          <t>L</t>
        </is>
      </c>
      <c r="BO28" s="1036" t="inlineStr">
        <is>
          <t>M</t>
        </is>
      </c>
      <c r="BP28" s="1036" t="inlineStr">
        <is>
          <t>N</t>
        </is>
      </c>
      <c r="BQ28" s="1036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121">
        <f>E30+1</f>
        <v/>
      </c>
      <c r="G30" s="1121">
        <f>F30+1</f>
        <v/>
      </c>
      <c r="H30" s="1121">
        <f>G30+1</f>
        <v/>
      </c>
      <c r="I30" s="1121">
        <f>H30+1</f>
        <v/>
      </c>
      <c r="J30" s="1121">
        <f>I30+1</f>
        <v/>
      </c>
      <c r="K30" s="1121">
        <f>J30+1</f>
        <v/>
      </c>
      <c r="L30" s="1121">
        <f>K30+1</f>
        <v/>
      </c>
      <c r="M30" s="1121">
        <f>L30+1</f>
        <v/>
      </c>
      <c r="N30" s="1121">
        <f>M30+1</f>
        <v/>
      </c>
      <c r="O30" s="1121">
        <f>N30+1</f>
        <v/>
      </c>
      <c r="P30" s="1121">
        <f>O30+1</f>
        <v/>
      </c>
      <c r="Q30" s="1121">
        <f>P30+1</f>
        <v/>
      </c>
      <c r="R30" s="1121">
        <f>Q30+1</f>
        <v/>
      </c>
      <c r="S30" s="1121">
        <f>R30+1</f>
        <v/>
      </c>
      <c r="T30" s="1121">
        <f>S30+1</f>
        <v/>
      </c>
      <c r="U30" s="1121">
        <f>T30+1</f>
        <v/>
      </c>
      <c r="V30" s="1121">
        <f>U30+1</f>
        <v/>
      </c>
      <c r="W30" s="1121">
        <f>V30+1</f>
        <v/>
      </c>
      <c r="X30" s="1121">
        <f>W30+1</f>
        <v/>
      </c>
      <c r="Y30" s="1121">
        <f>X30+1</f>
        <v/>
      </c>
      <c r="Z30" s="1121">
        <f>Y30+1</f>
        <v/>
      </c>
      <c r="AA30" s="1121">
        <f>Z30+1</f>
        <v/>
      </c>
      <c r="AB30" s="1121">
        <f>AA30+1</f>
        <v/>
      </c>
      <c r="AC30" s="1121">
        <f>AB30+1</f>
        <v/>
      </c>
      <c r="AD30" s="1121">
        <f>AC30+1</f>
        <v/>
      </c>
      <c r="AE30" s="1121">
        <f>AD30+1</f>
        <v/>
      </c>
      <c r="AF30" s="1121">
        <f>AE30+1</f>
        <v/>
      </c>
      <c r="AG30" s="1121">
        <f>AF30+1</f>
        <v/>
      </c>
      <c r="AH30" s="1121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44" t="inlineStr">
        <is>
          <t>Program Name</t>
        </is>
      </c>
      <c r="B32" s="345" t="inlineStr">
        <is>
          <t>Start</t>
        </is>
      </c>
      <c r="C32" s="346" t="inlineStr">
        <is>
          <t>Day Part</t>
        </is>
      </c>
      <c r="D32" s="347" t="inlineStr">
        <is>
          <t>Day</t>
        </is>
      </c>
      <c r="AI32" s="298" t="n"/>
      <c r="AJ32" s="38" t="n"/>
      <c r="AK32" s="348" t="n"/>
      <c r="AL32" s="349" t="n"/>
      <c r="AM32" s="349" t="n"/>
      <c r="AN32" s="349" t="n"/>
      <c r="AO32" s="349" t="n"/>
      <c r="AP32" s="349" t="n"/>
      <c r="AQ32" s="349" t="n"/>
      <c r="AR32" s="349" t="n"/>
      <c r="AS32" s="349" t="n"/>
      <c r="AT32" s="349" t="n"/>
      <c r="AU32" s="349" t="n"/>
      <c r="AV32" s="349" t="n"/>
      <c r="AW32" s="349" t="n"/>
      <c r="AX32" s="349" t="n"/>
      <c r="AY32" s="349" t="n"/>
      <c r="BA32" s="350" t="n"/>
      <c r="BB32" s="350" t="n"/>
      <c r="BC32" s="351" t="n"/>
      <c r="BD32" s="351" t="n"/>
      <c r="BE32" s="351" t="n"/>
      <c r="BF32" s="351" t="n"/>
      <c r="BG32" s="351" t="n"/>
      <c r="BH32" s="351" t="n"/>
      <c r="BI32" s="351" t="n"/>
      <c r="BJ32" s="351" t="n"/>
      <c r="BK32" s="351" t="n"/>
      <c r="BL32" s="351" t="n"/>
      <c r="BM32" s="351" t="n"/>
      <c r="BN32" s="351" t="n"/>
      <c r="BO32" s="351" t="n"/>
      <c r="BP32" s="351" t="n"/>
      <c r="BQ32" s="351" t="n"/>
    </row>
    <row r="33" ht="21" customHeight="1" thickBot="1">
      <c r="A33" s="352" t="inlineStr">
        <is>
          <t>PROGRAM</t>
        </is>
      </c>
      <c r="B33" s="353" t="inlineStr">
        <is>
          <t>07:00</t>
        </is>
      </c>
      <c r="C33" s="353" t="inlineStr">
        <is>
          <t>NPT</t>
        </is>
      </c>
      <c r="D33" s="301" t="inlineStr">
        <is>
          <t>Mon-Sun</t>
        </is>
      </c>
      <c r="E33" s="709" t="n"/>
      <c r="F33" s="709" t="n"/>
      <c r="G33" s="709" t="n"/>
      <c r="H33" s="709" t="n"/>
      <c r="I33" s="709" t="n"/>
      <c r="J33" s="710" t="n"/>
      <c r="K33" s="710" t="n"/>
      <c r="L33" s="709" t="n"/>
      <c r="M33" s="709" t="n"/>
      <c r="N33" s="709" t="n"/>
      <c r="O33" s="709" t="n"/>
      <c r="P33" s="709" t="n"/>
      <c r="Q33" s="710" t="n"/>
      <c r="R33" s="710" t="n"/>
      <c r="S33" s="709" t="n"/>
      <c r="T33" s="709" t="n"/>
      <c r="U33" s="709" t="n"/>
      <c r="V33" s="709" t="n"/>
      <c r="W33" s="709" t="n"/>
      <c r="X33" s="710" t="n"/>
      <c r="Y33" s="710" t="n"/>
      <c r="Z33" s="709" t="n"/>
      <c r="AA33" s="709" t="n"/>
      <c r="AB33" s="709" t="n"/>
      <c r="AC33" s="709" t="n"/>
      <c r="AD33" s="709" t="n"/>
      <c r="AE33" s="710" t="n"/>
      <c r="AF33" s="710" t="n"/>
      <c r="AG33" s="709" t="n"/>
      <c r="AH33" s="709" t="n"/>
      <c r="AI33" s="34">
        <f>COUNTA(E33:AH33)</f>
        <v/>
      </c>
      <c r="AK33" s="354">
        <f>+COUNTIF(E33:AH33,"*"&amp;"A"&amp;"*")</f>
        <v/>
      </c>
      <c r="AL33" s="355">
        <f>+COUNTIF(E33:AH33,"*"&amp;"B"&amp;"*")</f>
        <v/>
      </c>
      <c r="AM33" s="355">
        <f>+COUNTIF(E33:AH33,"*"&amp;"C"&amp;"*")</f>
        <v/>
      </c>
      <c r="AN33" s="355">
        <f>+COUNTIF(E33:AH33,"*"&amp;"D"&amp;"*")</f>
        <v/>
      </c>
      <c r="AO33" s="355">
        <f>+COUNTIF(E33:AH33,"*"&amp;"E"&amp;"*")</f>
        <v/>
      </c>
      <c r="AP33" s="355">
        <f>+COUNTIF(E33:AH33,"*"&amp;"F"&amp;"*")</f>
        <v/>
      </c>
      <c r="AQ33" s="355">
        <f>+COUNTIF(E33:AH33,"*"&amp;"G"&amp;"*")</f>
        <v/>
      </c>
      <c r="AR33" s="355">
        <f>+COUNTIF(E33:AH33,"*"&amp;"H"&amp;"*")</f>
        <v/>
      </c>
      <c r="AS33" s="355">
        <f>+COUNTIF(E33:AH33,"*"&amp;"I"&amp;"*")</f>
        <v/>
      </c>
      <c r="AT33" s="355">
        <f>+COUNTIF(E33:AH33,"*"&amp;"J"&amp;"*")</f>
        <v/>
      </c>
      <c r="AU33" s="355">
        <f>+COUNTIF(E33:AH33,"*"&amp;"K"&amp;"*")</f>
        <v/>
      </c>
      <c r="AV33" s="355">
        <f>+COUNTIF(E33:AH33,"*"&amp;"L"&amp;"*")</f>
        <v/>
      </c>
      <c r="AW33" s="355">
        <f>+COUNTIF(E33:AH33,"*"&amp;"M"&amp;"*")</f>
        <v/>
      </c>
      <c r="AX33" s="355">
        <f>+COUNTIF(E33:AH33,"*"&amp;"N"&amp;"*")</f>
        <v/>
      </c>
      <c r="AY33" s="356">
        <f>+COUNTIF(E33:AH33,"*"&amp;"O"&amp;"*")</f>
        <v/>
      </c>
      <c r="BA33" s="357">
        <f>IF($C33="NPT",SUM($AK33:$AY33),0)</f>
        <v/>
      </c>
      <c r="BB33" s="358">
        <f>IF($C33="PT",SUM($AK33:$AY33),0)</f>
        <v/>
      </c>
      <c r="BC33" s="359">
        <f>AK33*$B$11</f>
        <v/>
      </c>
      <c r="BD33" s="359">
        <f>AL33*$B$12</f>
        <v/>
      </c>
      <c r="BE33" s="359">
        <f>AM33*$B$13</f>
        <v/>
      </c>
      <c r="BF33" s="359">
        <f>AN33*$B$14</f>
        <v/>
      </c>
      <c r="BG33" s="359">
        <f>AO33*$B$15</f>
        <v/>
      </c>
      <c r="BH33" s="359">
        <f>AP33*$B$16</f>
        <v/>
      </c>
      <c r="BI33" s="359">
        <f>AQ33*$B$17</f>
        <v/>
      </c>
      <c r="BJ33" s="359">
        <f>AR33*$B$18</f>
        <v/>
      </c>
      <c r="BK33" s="359">
        <f>AS33*$B$19</f>
        <v/>
      </c>
      <c r="BL33" s="359">
        <f>AT33*$B$20</f>
        <v/>
      </c>
      <c r="BM33" s="359">
        <f>AU33*$B$21</f>
        <v/>
      </c>
      <c r="BN33" s="359">
        <f>AV33*$B$22</f>
        <v/>
      </c>
      <c r="BO33" s="359">
        <f>AW33*$B$23</f>
        <v/>
      </c>
      <c r="BP33" s="359">
        <f>AX33*$B$24</f>
        <v/>
      </c>
      <c r="BQ33" s="360">
        <f>AY33*$B$25</f>
        <v/>
      </c>
    </row>
    <row r="34" ht="21" customHeight="1" thickBot="1">
      <c r="A34" s="352" t="inlineStr">
        <is>
          <t>PROGRAM</t>
        </is>
      </c>
      <c r="B34" s="353" t="inlineStr">
        <is>
          <t>07:45</t>
        </is>
      </c>
      <c r="C34" s="353" t="inlineStr">
        <is>
          <t>NPT</t>
        </is>
      </c>
      <c r="D34" s="301" t="inlineStr">
        <is>
          <t>Mon-Sun</t>
        </is>
      </c>
      <c r="E34" s="709" t="n"/>
      <c r="F34" s="709" t="n"/>
      <c r="G34" s="709" t="n"/>
      <c r="H34" s="709" t="n"/>
      <c r="I34" s="709" t="n"/>
      <c r="J34" s="710" t="n"/>
      <c r="K34" s="710" t="n"/>
      <c r="L34" s="709" t="n"/>
      <c r="M34" s="709" t="n"/>
      <c r="N34" s="709" t="n"/>
      <c r="O34" s="709" t="n"/>
      <c r="P34" s="709" t="n"/>
      <c r="Q34" s="710" t="n"/>
      <c r="R34" s="710" t="n"/>
      <c r="S34" s="709" t="n"/>
      <c r="T34" s="709" t="n"/>
      <c r="U34" s="709" t="n"/>
      <c r="V34" s="709" t="n"/>
      <c r="W34" s="709" t="n"/>
      <c r="X34" s="710" t="n"/>
      <c r="Y34" s="710" t="n"/>
      <c r="Z34" s="709" t="n"/>
      <c r="AA34" s="709" t="n"/>
      <c r="AB34" s="709" t="n"/>
      <c r="AC34" s="709" t="n"/>
      <c r="AD34" s="709" t="n"/>
      <c r="AE34" s="710" t="n"/>
      <c r="AF34" s="710" t="n"/>
      <c r="AG34" s="709" t="n"/>
      <c r="AH34" s="709" t="n"/>
      <c r="AI34" s="34">
        <f>COUNTA(E34:AH34)</f>
        <v/>
      </c>
      <c r="AK34" s="354">
        <f>+COUNTIF(E34:AH34,"*"&amp;"A"&amp;"*")</f>
        <v/>
      </c>
      <c r="AL34" s="304">
        <f>+COUNTIF(E34:AH34,"*"&amp;"B"&amp;"*")</f>
        <v/>
      </c>
      <c r="AM34" s="304">
        <f>+COUNTIF(E34:AH34,"*"&amp;"C"&amp;"*")</f>
        <v/>
      </c>
      <c r="AN34" s="304">
        <f>+COUNTIF(E34:AH34,"*"&amp;"D"&amp;"*")</f>
        <v/>
      </c>
      <c r="AO34" s="304">
        <f>+COUNTIF(E34:AH34,"*"&amp;"E"&amp;"*")</f>
        <v/>
      </c>
      <c r="AP34" s="304">
        <f>+COUNTIF(E34:AH34,"*"&amp;"F"&amp;"*")</f>
        <v/>
      </c>
      <c r="AQ34" s="304">
        <f>+COUNTIF(E34:AH34,"*"&amp;"G"&amp;"*")</f>
        <v/>
      </c>
      <c r="AR34" s="304">
        <f>+COUNTIF(E34:AH34,"*"&amp;"H"&amp;"*")</f>
        <v/>
      </c>
      <c r="AS34" s="304">
        <f>+COUNTIF(E34:AH34,"*"&amp;"I"&amp;"*")</f>
        <v/>
      </c>
      <c r="AT34" s="304">
        <f>+COUNTIF(E34:AH34,"*"&amp;"J"&amp;"*")</f>
        <v/>
      </c>
      <c r="AU34" s="304">
        <f>+COUNTIF(E34:AH34,"*"&amp;"K"&amp;"*")</f>
        <v/>
      </c>
      <c r="AV34" s="304">
        <f>+COUNTIF(E34:AH34,"*"&amp;"L"&amp;"*")</f>
        <v/>
      </c>
      <c r="AW34" s="304">
        <f>+COUNTIF(E34:AH34,"*"&amp;"M"&amp;"*")</f>
        <v/>
      </c>
      <c r="AX34" s="304">
        <f>+COUNTIF(E34:AH34,"*"&amp;"N"&amp;"*")</f>
        <v/>
      </c>
      <c r="AY34" s="305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 thickBot="1">
      <c r="A35" s="352" t="inlineStr">
        <is>
          <t>PROGRAM</t>
        </is>
      </c>
      <c r="B35" s="353" t="inlineStr">
        <is>
          <t>08:30</t>
        </is>
      </c>
      <c r="C35" s="353" t="inlineStr">
        <is>
          <t>NPT</t>
        </is>
      </c>
      <c r="D35" s="301" t="inlineStr">
        <is>
          <t>Mon-Sun</t>
        </is>
      </c>
      <c r="E35" s="709" t="n"/>
      <c r="F35" s="709" t="n"/>
      <c r="G35" s="709" t="n"/>
      <c r="H35" s="709" t="n"/>
      <c r="I35" s="709" t="n"/>
      <c r="J35" s="710" t="n"/>
      <c r="K35" s="710" t="n"/>
      <c r="L35" s="709" t="n"/>
      <c r="M35" s="709" t="n"/>
      <c r="N35" s="709" t="n"/>
      <c r="O35" s="709" t="n"/>
      <c r="P35" s="709" t="n"/>
      <c r="Q35" s="710" t="n"/>
      <c r="R35" s="710" t="n"/>
      <c r="S35" s="709" t="n"/>
      <c r="T35" s="709" t="n"/>
      <c r="U35" s="709" t="n"/>
      <c r="V35" s="709" t="n"/>
      <c r="W35" s="709" t="n"/>
      <c r="X35" s="710" t="n"/>
      <c r="Y35" s="710" t="n"/>
      <c r="Z35" s="709" t="n"/>
      <c r="AA35" s="709" t="n"/>
      <c r="AB35" s="709" t="n"/>
      <c r="AC35" s="709" t="n"/>
      <c r="AD35" s="709" t="n"/>
      <c r="AE35" s="710" t="n"/>
      <c r="AF35" s="710" t="n"/>
      <c r="AG35" s="709" t="n"/>
      <c r="AH35" s="709" t="n"/>
      <c r="AI35" s="34">
        <f>COUNTA(E35:AH35)</f>
        <v/>
      </c>
      <c r="AK35" s="354">
        <f>+COUNTIF(E35:AH35,"*"&amp;"A"&amp;"*")</f>
        <v/>
      </c>
      <c r="AL35" s="304">
        <f>+COUNTIF(E35:AH35,"*"&amp;"B"&amp;"*")</f>
        <v/>
      </c>
      <c r="AM35" s="304">
        <f>+COUNTIF(E35:AH35,"*"&amp;"C"&amp;"*")</f>
        <v/>
      </c>
      <c r="AN35" s="304">
        <f>+COUNTIF(E35:AH35,"*"&amp;"D"&amp;"*")</f>
        <v/>
      </c>
      <c r="AO35" s="304">
        <f>+COUNTIF(E35:AH35,"*"&amp;"E"&amp;"*")</f>
        <v/>
      </c>
      <c r="AP35" s="304">
        <f>+COUNTIF(E35:AH35,"*"&amp;"F"&amp;"*")</f>
        <v/>
      </c>
      <c r="AQ35" s="304">
        <f>+COUNTIF(E35:AH35,"*"&amp;"G"&amp;"*")</f>
        <v/>
      </c>
      <c r="AR35" s="304">
        <f>+COUNTIF(E35:AH35,"*"&amp;"H"&amp;"*")</f>
        <v/>
      </c>
      <c r="AS35" s="304">
        <f>+COUNTIF(E35:AH35,"*"&amp;"I"&amp;"*")</f>
        <v/>
      </c>
      <c r="AT35" s="304">
        <f>+COUNTIF(E35:AH35,"*"&amp;"J"&amp;"*")</f>
        <v/>
      </c>
      <c r="AU35" s="304">
        <f>+COUNTIF(E35:AH35,"*"&amp;"K"&amp;"*")</f>
        <v/>
      </c>
      <c r="AV35" s="304">
        <f>+COUNTIF(E35:AH35,"*"&amp;"L"&amp;"*")</f>
        <v/>
      </c>
      <c r="AW35" s="304">
        <f>+COUNTIF(E35:AH35,"*"&amp;"M"&amp;"*")</f>
        <v/>
      </c>
      <c r="AX35" s="304">
        <f>+COUNTIF(E35:AH35,"*"&amp;"N"&amp;"*")</f>
        <v/>
      </c>
      <c r="AY35" s="305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 thickBot="1">
      <c r="A36" s="352" t="inlineStr">
        <is>
          <t>PROGRAM</t>
        </is>
      </c>
      <c r="B36" s="353" t="inlineStr">
        <is>
          <t>09:30</t>
        </is>
      </c>
      <c r="C36" s="353" t="inlineStr">
        <is>
          <t>NPT</t>
        </is>
      </c>
      <c r="D36" s="301" t="inlineStr">
        <is>
          <t>Mon-Sun</t>
        </is>
      </c>
      <c r="E36" s="709" t="n"/>
      <c r="F36" s="709" t="n"/>
      <c r="G36" s="709" t="n"/>
      <c r="H36" s="709" t="n"/>
      <c r="I36" s="709" t="n"/>
      <c r="J36" s="710" t="n"/>
      <c r="K36" s="710" t="n"/>
      <c r="L36" s="709" t="n"/>
      <c r="M36" s="709" t="n"/>
      <c r="N36" s="709" t="n"/>
      <c r="O36" s="709" t="n"/>
      <c r="P36" s="709" t="n"/>
      <c r="Q36" s="710" t="n"/>
      <c r="R36" s="710" t="n"/>
      <c r="S36" s="709" t="n"/>
      <c r="T36" s="709" t="n"/>
      <c r="U36" s="709" t="n"/>
      <c r="V36" s="709" t="n"/>
      <c r="W36" s="709" t="n"/>
      <c r="X36" s="710" t="n"/>
      <c r="Y36" s="710" t="n"/>
      <c r="Z36" s="709" t="n"/>
      <c r="AA36" s="709" t="n"/>
      <c r="AB36" s="709" t="n"/>
      <c r="AC36" s="709" t="n"/>
      <c r="AD36" s="709" t="n"/>
      <c r="AE36" s="710" t="n"/>
      <c r="AF36" s="710" t="n"/>
      <c r="AG36" s="709" t="n"/>
      <c r="AH36" s="709" t="n"/>
      <c r="AI36" s="34">
        <f>COUNTA(E36:AH36)</f>
        <v/>
      </c>
      <c r="AK36" s="354">
        <f>+COUNTIF(E36:AH36,"*"&amp;"A"&amp;"*")</f>
        <v/>
      </c>
      <c r="AL36" s="304">
        <f>+COUNTIF(E36:AH36,"*"&amp;"B"&amp;"*")</f>
        <v/>
      </c>
      <c r="AM36" s="304">
        <f>+COUNTIF(E36:AH36,"*"&amp;"C"&amp;"*")</f>
        <v/>
      </c>
      <c r="AN36" s="304">
        <f>+COUNTIF(E36:AH36,"*"&amp;"D"&amp;"*")</f>
        <v/>
      </c>
      <c r="AO36" s="304">
        <f>+COUNTIF(E36:AH36,"*"&amp;"E"&amp;"*")</f>
        <v/>
      </c>
      <c r="AP36" s="304">
        <f>+COUNTIF(E36:AH36,"*"&amp;"F"&amp;"*")</f>
        <v/>
      </c>
      <c r="AQ36" s="304">
        <f>+COUNTIF(E36:AH36,"*"&amp;"G"&amp;"*")</f>
        <v/>
      </c>
      <c r="AR36" s="304">
        <f>+COUNTIF(E36:AH36,"*"&amp;"H"&amp;"*")</f>
        <v/>
      </c>
      <c r="AS36" s="304">
        <f>+COUNTIF(E36:AH36,"*"&amp;"I"&amp;"*")</f>
        <v/>
      </c>
      <c r="AT36" s="304">
        <f>+COUNTIF(E36:AH36,"*"&amp;"J"&amp;"*")</f>
        <v/>
      </c>
      <c r="AU36" s="304">
        <f>+COUNTIF(E36:AH36,"*"&amp;"K"&amp;"*")</f>
        <v/>
      </c>
      <c r="AV36" s="304">
        <f>+COUNTIF(E36:AH36,"*"&amp;"L"&amp;"*")</f>
        <v/>
      </c>
      <c r="AW36" s="304">
        <f>+COUNTIF(E36:AH36,"*"&amp;"M"&amp;"*")</f>
        <v/>
      </c>
      <c r="AX36" s="304">
        <f>+COUNTIF(E36:AH36,"*"&amp;"N"&amp;"*")</f>
        <v/>
      </c>
      <c r="AY36" s="305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 thickBot="1">
      <c r="A37" s="352" t="inlineStr">
        <is>
          <t>PROGRAM</t>
        </is>
      </c>
      <c r="B37" s="353" t="inlineStr">
        <is>
          <t>10:15</t>
        </is>
      </c>
      <c r="C37" s="353" t="inlineStr">
        <is>
          <t>NPT</t>
        </is>
      </c>
      <c r="D37" s="301" t="inlineStr">
        <is>
          <t>Mon-Sun</t>
        </is>
      </c>
      <c r="E37" s="709" t="n"/>
      <c r="F37" s="709" t="n"/>
      <c r="G37" s="709" t="n"/>
      <c r="H37" s="709" t="n"/>
      <c r="I37" s="709" t="n"/>
      <c r="J37" s="710" t="n"/>
      <c r="K37" s="710" t="n"/>
      <c r="L37" s="709" t="n"/>
      <c r="M37" s="709" t="n"/>
      <c r="N37" s="709" t="n"/>
      <c r="O37" s="709" t="n"/>
      <c r="P37" s="709" t="n"/>
      <c r="Q37" s="710" t="n"/>
      <c r="R37" s="710" t="n"/>
      <c r="S37" s="709" t="n"/>
      <c r="T37" s="709" t="n"/>
      <c r="U37" s="709" t="n"/>
      <c r="V37" s="709" t="n"/>
      <c r="W37" s="709" t="n"/>
      <c r="X37" s="710" t="n"/>
      <c r="Y37" s="710" t="n"/>
      <c r="Z37" s="709" t="n"/>
      <c r="AA37" s="709" t="n"/>
      <c r="AB37" s="709" t="n"/>
      <c r="AC37" s="709" t="n"/>
      <c r="AD37" s="709" t="n"/>
      <c r="AE37" s="710" t="n"/>
      <c r="AF37" s="710" t="n"/>
      <c r="AG37" s="709" t="n"/>
      <c r="AH37" s="709" t="n"/>
      <c r="AI37" s="34">
        <f>COUNTA(E37:AH37)</f>
        <v/>
      </c>
      <c r="AK37" s="354">
        <f>+COUNTIF(E37:AH37,"*"&amp;"A"&amp;"*")</f>
        <v/>
      </c>
      <c r="AL37" s="304">
        <f>+COUNTIF(E37:AH37,"*"&amp;"B"&amp;"*")</f>
        <v/>
      </c>
      <c r="AM37" s="304">
        <f>+COUNTIF(E37:AH37,"*"&amp;"C"&amp;"*")</f>
        <v/>
      </c>
      <c r="AN37" s="304">
        <f>+COUNTIF(E37:AH37,"*"&amp;"D"&amp;"*")</f>
        <v/>
      </c>
      <c r="AO37" s="304">
        <f>+COUNTIF(E37:AH37,"*"&amp;"E"&amp;"*")</f>
        <v/>
      </c>
      <c r="AP37" s="304">
        <f>+COUNTIF(E37:AH37,"*"&amp;"F"&amp;"*")</f>
        <v/>
      </c>
      <c r="AQ37" s="304">
        <f>+COUNTIF(E37:AH37,"*"&amp;"G"&amp;"*")</f>
        <v/>
      </c>
      <c r="AR37" s="304">
        <f>+COUNTIF(E37:AH37,"*"&amp;"H"&amp;"*")</f>
        <v/>
      </c>
      <c r="AS37" s="304">
        <f>+COUNTIF(E37:AH37,"*"&amp;"I"&amp;"*")</f>
        <v/>
      </c>
      <c r="AT37" s="304">
        <f>+COUNTIF(E37:AH37,"*"&amp;"J"&amp;"*")</f>
        <v/>
      </c>
      <c r="AU37" s="304">
        <f>+COUNTIF(E37:AH37,"*"&amp;"K"&amp;"*")</f>
        <v/>
      </c>
      <c r="AV37" s="304">
        <f>+COUNTIF(E37:AH37,"*"&amp;"L"&amp;"*")</f>
        <v/>
      </c>
      <c r="AW37" s="304">
        <f>+COUNTIF(E37:AH37,"*"&amp;"M"&amp;"*")</f>
        <v/>
      </c>
      <c r="AX37" s="304">
        <f>+COUNTIF(E37:AH37,"*"&amp;"N"&amp;"*")</f>
        <v/>
      </c>
      <c r="AY37" s="305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 thickBot="1">
      <c r="A38" s="352" t="inlineStr">
        <is>
          <t>PROGRAM</t>
        </is>
      </c>
      <c r="B38" s="353" t="inlineStr">
        <is>
          <t>11:00</t>
        </is>
      </c>
      <c r="C38" s="353" t="inlineStr">
        <is>
          <t>NPT</t>
        </is>
      </c>
      <c r="D38" s="301" t="inlineStr">
        <is>
          <t>Mon-Sun</t>
        </is>
      </c>
      <c r="E38" s="709" t="n"/>
      <c r="F38" s="709" t="n"/>
      <c r="G38" s="709" t="n"/>
      <c r="H38" s="709" t="n"/>
      <c r="I38" s="709" t="n"/>
      <c r="J38" s="710" t="n"/>
      <c r="K38" s="710" t="n"/>
      <c r="L38" s="709" t="n"/>
      <c r="M38" s="709" t="n"/>
      <c r="N38" s="709" t="n"/>
      <c r="O38" s="709" t="n"/>
      <c r="P38" s="709" t="n"/>
      <c r="Q38" s="710" t="n"/>
      <c r="R38" s="710" t="n"/>
      <c r="S38" s="709" t="n"/>
      <c r="T38" s="709" t="n"/>
      <c r="U38" s="709" t="n"/>
      <c r="V38" s="709" t="n"/>
      <c r="W38" s="709" t="n"/>
      <c r="X38" s="710" t="n"/>
      <c r="Y38" s="710" t="n"/>
      <c r="Z38" s="709" t="n"/>
      <c r="AA38" s="709" t="n"/>
      <c r="AB38" s="709" t="n"/>
      <c r="AC38" s="709" t="n"/>
      <c r="AD38" s="709" t="n"/>
      <c r="AE38" s="710" t="n"/>
      <c r="AF38" s="710" t="n"/>
      <c r="AG38" s="709" t="n"/>
      <c r="AH38" s="709" t="n"/>
      <c r="AI38" s="34">
        <f>COUNTA(E38:AH38)</f>
        <v/>
      </c>
      <c r="AK38" s="354">
        <f>+COUNTIF(E38:AH38,"*"&amp;"A"&amp;"*")</f>
        <v/>
      </c>
      <c r="AL38" s="304">
        <f>+COUNTIF(E38:AH38,"*"&amp;"B"&amp;"*")</f>
        <v/>
      </c>
      <c r="AM38" s="304">
        <f>+COUNTIF(E38:AH38,"*"&amp;"C"&amp;"*")</f>
        <v/>
      </c>
      <c r="AN38" s="304">
        <f>+COUNTIF(E38:AH38,"*"&amp;"D"&amp;"*")</f>
        <v/>
      </c>
      <c r="AO38" s="304">
        <f>+COUNTIF(E38:AH38,"*"&amp;"E"&amp;"*")</f>
        <v/>
      </c>
      <c r="AP38" s="304">
        <f>+COUNTIF(E38:AH38,"*"&amp;"F"&amp;"*")</f>
        <v/>
      </c>
      <c r="AQ38" s="304">
        <f>+COUNTIF(E38:AH38,"*"&amp;"G"&amp;"*")</f>
        <v/>
      </c>
      <c r="AR38" s="304">
        <f>+COUNTIF(E38:AH38,"*"&amp;"H"&amp;"*")</f>
        <v/>
      </c>
      <c r="AS38" s="304">
        <f>+COUNTIF(E38:AH38,"*"&amp;"I"&amp;"*")</f>
        <v/>
      </c>
      <c r="AT38" s="304">
        <f>+COUNTIF(E38:AH38,"*"&amp;"J"&amp;"*")</f>
        <v/>
      </c>
      <c r="AU38" s="304">
        <f>+COUNTIF(E38:AH38,"*"&amp;"K"&amp;"*")</f>
        <v/>
      </c>
      <c r="AV38" s="304">
        <f>+COUNTIF(E38:AH38,"*"&amp;"L"&amp;"*")</f>
        <v/>
      </c>
      <c r="AW38" s="304">
        <f>+COUNTIF(E38:AH38,"*"&amp;"M"&amp;"*")</f>
        <v/>
      </c>
      <c r="AX38" s="304">
        <f>+COUNTIF(E38:AH38,"*"&amp;"N"&amp;"*")</f>
        <v/>
      </c>
      <c r="AY38" s="305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 thickBot="1">
      <c r="A39" s="352" t="inlineStr">
        <is>
          <t>PROGRAM</t>
        </is>
      </c>
      <c r="B39" s="353" t="inlineStr">
        <is>
          <t>12:00</t>
        </is>
      </c>
      <c r="C39" s="353" t="inlineStr">
        <is>
          <t>NPT</t>
        </is>
      </c>
      <c r="D39" s="301" t="inlineStr">
        <is>
          <t>Mon-Sun</t>
        </is>
      </c>
      <c r="E39" s="709" t="n"/>
      <c r="F39" s="709" t="n"/>
      <c r="G39" s="709" t="n"/>
      <c r="H39" s="709" t="n"/>
      <c r="I39" s="709" t="n"/>
      <c r="J39" s="710" t="n"/>
      <c r="K39" s="710" t="n"/>
      <c r="L39" s="709" t="n"/>
      <c r="M39" s="709" t="n"/>
      <c r="N39" s="709" t="n"/>
      <c r="O39" s="709" t="n"/>
      <c r="P39" s="709" t="n"/>
      <c r="Q39" s="710" t="n"/>
      <c r="R39" s="710" t="n"/>
      <c r="S39" s="709" t="n"/>
      <c r="T39" s="709" t="n"/>
      <c r="U39" s="709" t="n"/>
      <c r="V39" s="709" t="n"/>
      <c r="W39" s="709" t="n"/>
      <c r="X39" s="710" t="n"/>
      <c r="Y39" s="710" t="n"/>
      <c r="Z39" s="709" t="n"/>
      <c r="AA39" s="709" t="n"/>
      <c r="AB39" s="709" t="n"/>
      <c r="AC39" s="709" t="n"/>
      <c r="AD39" s="709" t="n"/>
      <c r="AE39" s="710" t="n"/>
      <c r="AF39" s="710" t="n"/>
      <c r="AG39" s="709" t="n"/>
      <c r="AH39" s="709" t="n"/>
      <c r="AI39" s="34">
        <f>COUNTA(E39:AH39)</f>
        <v/>
      </c>
      <c r="AK39" s="354">
        <f>+COUNTIF(E39:AH39,"*"&amp;"A"&amp;"*")</f>
        <v/>
      </c>
      <c r="AL39" s="304">
        <f>+COUNTIF(E39:AH39,"*"&amp;"B"&amp;"*")</f>
        <v/>
      </c>
      <c r="AM39" s="304">
        <f>+COUNTIF(E39:AH39,"*"&amp;"C"&amp;"*")</f>
        <v/>
      </c>
      <c r="AN39" s="304">
        <f>+COUNTIF(E39:AH39,"*"&amp;"D"&amp;"*")</f>
        <v/>
      </c>
      <c r="AO39" s="304">
        <f>+COUNTIF(E39:AH39,"*"&amp;"E"&amp;"*")</f>
        <v/>
      </c>
      <c r="AP39" s="304">
        <f>+COUNTIF(E39:AH39,"*"&amp;"F"&amp;"*")</f>
        <v/>
      </c>
      <c r="AQ39" s="304">
        <f>+COUNTIF(E39:AH39,"*"&amp;"G"&amp;"*")</f>
        <v/>
      </c>
      <c r="AR39" s="304">
        <f>+COUNTIF(E39:AH39,"*"&amp;"H"&amp;"*")</f>
        <v/>
      </c>
      <c r="AS39" s="304">
        <f>+COUNTIF(E39:AH39,"*"&amp;"I"&amp;"*")</f>
        <v/>
      </c>
      <c r="AT39" s="304">
        <f>+COUNTIF(E39:AH39,"*"&amp;"J"&amp;"*")</f>
        <v/>
      </c>
      <c r="AU39" s="304">
        <f>+COUNTIF(E39:AH39,"*"&amp;"K"&amp;"*")</f>
        <v/>
      </c>
      <c r="AV39" s="304">
        <f>+COUNTIF(E39:AH39,"*"&amp;"L"&amp;"*")</f>
        <v/>
      </c>
      <c r="AW39" s="304">
        <f>+COUNTIF(E39:AH39,"*"&amp;"M"&amp;"*")</f>
        <v/>
      </c>
      <c r="AX39" s="304">
        <f>+COUNTIF(E39:AH39,"*"&amp;"N"&amp;"*")</f>
        <v/>
      </c>
      <c r="AY39" s="305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 thickBot="1">
      <c r="A40" s="352" t="inlineStr">
        <is>
          <t>PROGRAM</t>
        </is>
      </c>
      <c r="B40" s="353" t="inlineStr">
        <is>
          <t>12:45</t>
        </is>
      </c>
      <c r="C40" s="353" t="inlineStr">
        <is>
          <t>NPT</t>
        </is>
      </c>
      <c r="D40" s="301" t="inlineStr">
        <is>
          <t>Mon-Sun</t>
        </is>
      </c>
      <c r="E40" s="709" t="n"/>
      <c r="F40" s="709" t="n"/>
      <c r="G40" s="709" t="n"/>
      <c r="H40" s="709" t="n"/>
      <c r="I40" s="709" t="n"/>
      <c r="J40" s="710" t="n"/>
      <c r="K40" s="710" t="n"/>
      <c r="L40" s="709" t="n"/>
      <c r="M40" s="709" t="n"/>
      <c r="N40" s="709" t="n"/>
      <c r="O40" s="709" t="n"/>
      <c r="P40" s="709" t="n"/>
      <c r="Q40" s="710" t="n"/>
      <c r="R40" s="710" t="n"/>
      <c r="S40" s="709" t="n"/>
      <c r="T40" s="709" t="n"/>
      <c r="U40" s="709" t="n"/>
      <c r="V40" s="709" t="n"/>
      <c r="W40" s="709" t="n"/>
      <c r="X40" s="710" t="n"/>
      <c r="Y40" s="710" t="n"/>
      <c r="Z40" s="709" t="n"/>
      <c r="AA40" s="709" t="n"/>
      <c r="AB40" s="709" t="n"/>
      <c r="AC40" s="709" t="n"/>
      <c r="AD40" s="709" t="n"/>
      <c r="AE40" s="710" t="n"/>
      <c r="AF40" s="710" t="n"/>
      <c r="AG40" s="709" t="n"/>
      <c r="AH40" s="709" t="n"/>
      <c r="AI40" s="34">
        <f>COUNTA(E40:AH40)</f>
        <v/>
      </c>
      <c r="AK40" s="354">
        <f>+COUNTIF(E40:AH40,"*"&amp;"A"&amp;"*")</f>
        <v/>
      </c>
      <c r="AL40" s="304">
        <f>+COUNTIF(E40:AH40,"*"&amp;"B"&amp;"*")</f>
        <v/>
      </c>
      <c r="AM40" s="304">
        <f>+COUNTIF(E40:AH40,"*"&amp;"C"&amp;"*")</f>
        <v/>
      </c>
      <c r="AN40" s="304">
        <f>+COUNTIF(E40:AH40,"*"&amp;"D"&amp;"*")</f>
        <v/>
      </c>
      <c r="AO40" s="304">
        <f>+COUNTIF(E40:AH40,"*"&amp;"E"&amp;"*")</f>
        <v/>
      </c>
      <c r="AP40" s="304">
        <f>+COUNTIF(E40:AH40,"*"&amp;"F"&amp;"*")</f>
        <v/>
      </c>
      <c r="AQ40" s="304">
        <f>+COUNTIF(E40:AH40,"*"&amp;"G"&amp;"*")</f>
        <v/>
      </c>
      <c r="AR40" s="304">
        <f>+COUNTIF(E40:AH40,"*"&amp;"H"&amp;"*")</f>
        <v/>
      </c>
      <c r="AS40" s="304">
        <f>+COUNTIF(E40:AH40,"*"&amp;"I"&amp;"*")</f>
        <v/>
      </c>
      <c r="AT40" s="304">
        <f>+COUNTIF(E40:AH40,"*"&amp;"J"&amp;"*")</f>
        <v/>
      </c>
      <c r="AU40" s="304">
        <f>+COUNTIF(E40:AH40,"*"&amp;"K"&amp;"*")</f>
        <v/>
      </c>
      <c r="AV40" s="304">
        <f>+COUNTIF(E40:AH40,"*"&amp;"L"&amp;"*")</f>
        <v/>
      </c>
      <c r="AW40" s="304">
        <f>+COUNTIF(E40:AH40,"*"&amp;"M"&amp;"*")</f>
        <v/>
      </c>
      <c r="AX40" s="304">
        <f>+COUNTIF(E40:AH40,"*"&amp;"N"&amp;"*")</f>
        <v/>
      </c>
      <c r="AY40" s="305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 thickBot="1">
      <c r="A41" s="352" t="inlineStr">
        <is>
          <t>PROGRAM</t>
        </is>
      </c>
      <c r="B41" s="353" t="inlineStr">
        <is>
          <t>13:30</t>
        </is>
      </c>
      <c r="C41" s="353" t="inlineStr">
        <is>
          <t>NPT</t>
        </is>
      </c>
      <c r="D41" s="301" t="inlineStr">
        <is>
          <t>Mon-Sun</t>
        </is>
      </c>
      <c r="E41" s="709" t="n"/>
      <c r="F41" s="709" t="n"/>
      <c r="G41" s="709" t="n"/>
      <c r="H41" s="709" t="n"/>
      <c r="I41" s="709" t="n"/>
      <c r="J41" s="710" t="n"/>
      <c r="K41" s="710" t="n"/>
      <c r="L41" s="709" t="n"/>
      <c r="M41" s="709" t="n"/>
      <c r="N41" s="709" t="n"/>
      <c r="O41" s="709" t="n"/>
      <c r="P41" s="709" t="n"/>
      <c r="Q41" s="710" t="n"/>
      <c r="R41" s="710" t="n"/>
      <c r="S41" s="709" t="n"/>
      <c r="T41" s="709" t="n"/>
      <c r="U41" s="709" t="n"/>
      <c r="V41" s="709" t="n"/>
      <c r="W41" s="709" t="n"/>
      <c r="X41" s="710" t="n"/>
      <c r="Y41" s="710" t="n"/>
      <c r="Z41" s="709" t="n"/>
      <c r="AA41" s="709" t="n"/>
      <c r="AB41" s="709" t="n"/>
      <c r="AC41" s="709" t="n"/>
      <c r="AD41" s="709" t="n"/>
      <c r="AE41" s="710" t="n"/>
      <c r="AF41" s="710" t="n"/>
      <c r="AG41" s="709" t="n"/>
      <c r="AH41" s="709" t="n"/>
      <c r="AI41" s="34">
        <f>COUNTA(E41:AH41)</f>
        <v/>
      </c>
      <c r="AK41" s="354">
        <f>+COUNTIF(E41:AH41,"*"&amp;"A"&amp;"*")</f>
        <v/>
      </c>
      <c r="AL41" s="304">
        <f>+COUNTIF(E41:AH41,"*"&amp;"B"&amp;"*")</f>
        <v/>
      </c>
      <c r="AM41" s="304">
        <f>+COUNTIF(E41:AH41,"*"&amp;"C"&amp;"*")</f>
        <v/>
      </c>
      <c r="AN41" s="304">
        <f>+COUNTIF(E41:AH41,"*"&amp;"D"&amp;"*")</f>
        <v/>
      </c>
      <c r="AO41" s="304">
        <f>+COUNTIF(E41:AH41,"*"&amp;"E"&amp;"*")</f>
        <v/>
      </c>
      <c r="AP41" s="304">
        <f>+COUNTIF(E41:AH41,"*"&amp;"F"&amp;"*")</f>
        <v/>
      </c>
      <c r="AQ41" s="304">
        <f>+COUNTIF(E41:AH41,"*"&amp;"G"&amp;"*")</f>
        <v/>
      </c>
      <c r="AR41" s="304">
        <f>+COUNTIF(E41:AH41,"*"&amp;"H"&amp;"*")</f>
        <v/>
      </c>
      <c r="AS41" s="304">
        <f>+COUNTIF(E41:AH41,"*"&amp;"I"&amp;"*")</f>
        <v/>
      </c>
      <c r="AT41" s="304">
        <f>+COUNTIF(E41:AH41,"*"&amp;"J"&amp;"*")</f>
        <v/>
      </c>
      <c r="AU41" s="304">
        <f>+COUNTIF(E41:AH41,"*"&amp;"K"&amp;"*")</f>
        <v/>
      </c>
      <c r="AV41" s="304">
        <f>+COUNTIF(E41:AH41,"*"&amp;"L"&amp;"*")</f>
        <v/>
      </c>
      <c r="AW41" s="304">
        <f>+COUNTIF(E41:AH41,"*"&amp;"M"&amp;"*")</f>
        <v/>
      </c>
      <c r="AX41" s="304">
        <f>+COUNTIF(E41:AH41,"*"&amp;"N"&amp;"*")</f>
        <v/>
      </c>
      <c r="AY41" s="305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 thickBot="1">
      <c r="A42" s="352" t="inlineStr">
        <is>
          <t>PROGRAM</t>
        </is>
      </c>
      <c r="B42" s="353" t="inlineStr">
        <is>
          <t>14:30</t>
        </is>
      </c>
      <c r="C42" s="353" t="inlineStr">
        <is>
          <t>NPT</t>
        </is>
      </c>
      <c r="D42" s="301" t="inlineStr">
        <is>
          <t>Mon-Sun</t>
        </is>
      </c>
      <c r="E42" s="709" t="n"/>
      <c r="F42" s="709" t="n"/>
      <c r="G42" s="709" t="n"/>
      <c r="H42" s="709" t="n"/>
      <c r="I42" s="709" t="n"/>
      <c r="J42" s="710" t="n"/>
      <c r="K42" s="710" t="n"/>
      <c r="L42" s="709" t="n"/>
      <c r="M42" s="709" t="n"/>
      <c r="N42" s="709" t="n"/>
      <c r="O42" s="709" t="n"/>
      <c r="P42" s="709" t="n"/>
      <c r="Q42" s="710" t="n"/>
      <c r="R42" s="710" t="n"/>
      <c r="S42" s="709" t="n"/>
      <c r="T42" s="709" t="n"/>
      <c r="U42" s="709" t="n"/>
      <c r="V42" s="709" t="n"/>
      <c r="W42" s="709" t="n"/>
      <c r="X42" s="710" t="n"/>
      <c r="Y42" s="710" t="n"/>
      <c r="Z42" s="709" t="n"/>
      <c r="AA42" s="709" t="n"/>
      <c r="AB42" s="709" t="n"/>
      <c r="AC42" s="709" t="n"/>
      <c r="AD42" s="709" t="n"/>
      <c r="AE42" s="710" t="n"/>
      <c r="AF42" s="710" t="n"/>
      <c r="AG42" s="709" t="n"/>
      <c r="AH42" s="709" t="n"/>
      <c r="AI42" s="34">
        <f>COUNTA(E42:AH42)</f>
        <v/>
      </c>
      <c r="AK42" s="354">
        <f>+COUNTIF(E42:AH42,"*"&amp;"A"&amp;"*")</f>
        <v/>
      </c>
      <c r="AL42" s="304">
        <f>+COUNTIF(E42:AH42,"*"&amp;"B"&amp;"*")</f>
        <v/>
      </c>
      <c r="AM42" s="304">
        <f>+COUNTIF(E42:AH42,"*"&amp;"C"&amp;"*")</f>
        <v/>
      </c>
      <c r="AN42" s="304">
        <f>+COUNTIF(E42:AH42,"*"&amp;"D"&amp;"*")</f>
        <v/>
      </c>
      <c r="AO42" s="304">
        <f>+COUNTIF(E42:AH42,"*"&amp;"E"&amp;"*")</f>
        <v/>
      </c>
      <c r="AP42" s="304">
        <f>+COUNTIF(E42:AH42,"*"&amp;"F"&amp;"*")</f>
        <v/>
      </c>
      <c r="AQ42" s="304">
        <f>+COUNTIF(E42:AH42,"*"&amp;"G"&amp;"*")</f>
        <v/>
      </c>
      <c r="AR42" s="304">
        <f>+COUNTIF(E42:AH42,"*"&amp;"H"&amp;"*")</f>
        <v/>
      </c>
      <c r="AS42" s="304">
        <f>+COUNTIF(E42:AH42,"*"&amp;"I"&amp;"*")</f>
        <v/>
      </c>
      <c r="AT42" s="304">
        <f>+COUNTIF(E42:AH42,"*"&amp;"J"&amp;"*")</f>
        <v/>
      </c>
      <c r="AU42" s="304">
        <f>+COUNTIF(E42:AH42,"*"&amp;"K"&amp;"*")</f>
        <v/>
      </c>
      <c r="AV42" s="304">
        <f>+COUNTIF(E42:AH42,"*"&amp;"L"&amp;"*")</f>
        <v/>
      </c>
      <c r="AW42" s="304">
        <f>+COUNTIF(E42:AH42,"*"&amp;"M"&amp;"*")</f>
        <v/>
      </c>
      <c r="AX42" s="304">
        <f>+COUNTIF(E42:AH42,"*"&amp;"N"&amp;"*")</f>
        <v/>
      </c>
      <c r="AY42" s="305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 thickBot="1">
      <c r="A43" s="352" t="inlineStr">
        <is>
          <t>PROGRAM</t>
        </is>
      </c>
      <c r="B43" s="353" t="inlineStr">
        <is>
          <t>15:15</t>
        </is>
      </c>
      <c r="C43" s="353" t="inlineStr">
        <is>
          <t>NPT</t>
        </is>
      </c>
      <c r="D43" s="301" t="inlineStr">
        <is>
          <t>Mon-Sun</t>
        </is>
      </c>
      <c r="E43" s="709" t="n"/>
      <c r="F43" s="709" t="n"/>
      <c r="G43" s="709" t="n"/>
      <c r="H43" s="709" t="n"/>
      <c r="I43" s="709" t="n"/>
      <c r="J43" s="710" t="n"/>
      <c r="K43" s="710" t="n"/>
      <c r="L43" s="709" t="n"/>
      <c r="M43" s="709" t="n"/>
      <c r="N43" s="709" t="n"/>
      <c r="O43" s="709" t="n"/>
      <c r="P43" s="709" t="n"/>
      <c r="Q43" s="710" t="n"/>
      <c r="R43" s="710" t="n"/>
      <c r="S43" s="709" t="n"/>
      <c r="T43" s="709" t="n"/>
      <c r="U43" s="709" t="n"/>
      <c r="V43" s="709" t="n"/>
      <c r="W43" s="709" t="n"/>
      <c r="X43" s="710" t="n"/>
      <c r="Y43" s="710" t="n"/>
      <c r="Z43" s="709" t="n"/>
      <c r="AA43" s="709" t="n"/>
      <c r="AB43" s="709" t="n"/>
      <c r="AC43" s="709" t="n"/>
      <c r="AD43" s="709" t="n"/>
      <c r="AE43" s="710" t="n"/>
      <c r="AF43" s="710" t="n"/>
      <c r="AG43" s="709" t="n"/>
      <c r="AH43" s="709" t="n"/>
      <c r="AI43" s="34">
        <f>COUNTA(E43:AH43)</f>
        <v/>
      </c>
      <c r="AK43" s="354">
        <f>+COUNTIF(E43:AH43,"*"&amp;"A"&amp;"*")</f>
        <v/>
      </c>
      <c r="AL43" s="304">
        <f>+COUNTIF(E43:AH43,"*"&amp;"B"&amp;"*")</f>
        <v/>
      </c>
      <c r="AM43" s="304">
        <f>+COUNTIF(E43:AH43,"*"&amp;"C"&amp;"*")</f>
        <v/>
      </c>
      <c r="AN43" s="304">
        <f>+COUNTIF(E43:AH43,"*"&amp;"D"&amp;"*")</f>
        <v/>
      </c>
      <c r="AO43" s="304">
        <f>+COUNTIF(E43:AH43,"*"&amp;"E"&amp;"*")</f>
        <v/>
      </c>
      <c r="AP43" s="304">
        <f>+COUNTIF(E43:AH43,"*"&amp;"F"&amp;"*")</f>
        <v/>
      </c>
      <c r="AQ43" s="304">
        <f>+COUNTIF(E43:AH43,"*"&amp;"G"&amp;"*")</f>
        <v/>
      </c>
      <c r="AR43" s="304">
        <f>+COUNTIF(E43:AH43,"*"&amp;"H"&amp;"*")</f>
        <v/>
      </c>
      <c r="AS43" s="304">
        <f>+COUNTIF(E43:AH43,"*"&amp;"I"&amp;"*")</f>
        <v/>
      </c>
      <c r="AT43" s="304">
        <f>+COUNTIF(E43:AH43,"*"&amp;"J"&amp;"*")</f>
        <v/>
      </c>
      <c r="AU43" s="304">
        <f>+COUNTIF(E43:AH43,"*"&amp;"K"&amp;"*")</f>
        <v/>
      </c>
      <c r="AV43" s="304">
        <f>+COUNTIF(E43:AH43,"*"&amp;"L"&amp;"*")</f>
        <v/>
      </c>
      <c r="AW43" s="304">
        <f>+COUNTIF(E43:AH43,"*"&amp;"M"&amp;"*")</f>
        <v/>
      </c>
      <c r="AX43" s="304">
        <f>+COUNTIF(E43:AH43,"*"&amp;"N"&amp;"*")</f>
        <v/>
      </c>
      <c r="AY43" s="305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 thickBot="1">
      <c r="A44" s="352" t="inlineStr">
        <is>
          <t>PROGRAM</t>
        </is>
      </c>
      <c r="B44" s="353" t="inlineStr">
        <is>
          <t>16:00</t>
        </is>
      </c>
      <c r="C44" s="353" t="inlineStr">
        <is>
          <t>PT</t>
        </is>
      </c>
      <c r="D44" s="301" t="inlineStr">
        <is>
          <t>Mon-Sun</t>
        </is>
      </c>
      <c r="E44" s="709" t="n"/>
      <c r="F44" s="709" t="n"/>
      <c r="G44" s="709" t="n"/>
      <c r="H44" s="709" t="n"/>
      <c r="I44" s="709" t="n"/>
      <c r="J44" s="710" t="n"/>
      <c r="K44" s="710" t="n"/>
      <c r="L44" s="709" t="n"/>
      <c r="M44" s="709" t="n"/>
      <c r="N44" s="709" t="n"/>
      <c r="O44" s="709" t="n"/>
      <c r="P44" s="709" t="n"/>
      <c r="Q44" s="710" t="n"/>
      <c r="R44" s="710" t="n"/>
      <c r="S44" s="709" t="n"/>
      <c r="T44" s="709" t="n"/>
      <c r="U44" s="709" t="n"/>
      <c r="V44" s="709" t="n"/>
      <c r="W44" s="709" t="n"/>
      <c r="X44" s="710" t="n"/>
      <c r="Y44" s="710" t="n"/>
      <c r="Z44" s="709" t="n"/>
      <c r="AA44" s="709" t="n"/>
      <c r="AB44" s="709" t="n"/>
      <c r="AC44" s="709" t="n"/>
      <c r="AD44" s="709" t="n"/>
      <c r="AE44" s="710" t="n"/>
      <c r="AF44" s="710" t="n"/>
      <c r="AG44" s="709" t="n"/>
      <c r="AH44" s="709" t="n"/>
      <c r="AI44" s="34">
        <f>COUNTA(E44:AH44)</f>
        <v/>
      </c>
      <c r="AK44" s="354">
        <f>+COUNTIF(E44:AH44,"*"&amp;"A"&amp;"*")</f>
        <v/>
      </c>
      <c r="AL44" s="304">
        <f>+COUNTIF(E44:AH44,"*"&amp;"B"&amp;"*")</f>
        <v/>
      </c>
      <c r="AM44" s="304">
        <f>+COUNTIF(E44:AH44,"*"&amp;"C"&amp;"*")</f>
        <v/>
      </c>
      <c r="AN44" s="304">
        <f>+COUNTIF(E44:AH44,"*"&amp;"D"&amp;"*")</f>
        <v/>
      </c>
      <c r="AO44" s="304">
        <f>+COUNTIF(E44:AH44,"*"&amp;"E"&amp;"*")</f>
        <v/>
      </c>
      <c r="AP44" s="304">
        <f>+COUNTIF(E44:AH44,"*"&amp;"F"&amp;"*")</f>
        <v/>
      </c>
      <c r="AQ44" s="304">
        <f>+COUNTIF(E44:AH44,"*"&amp;"G"&amp;"*")</f>
        <v/>
      </c>
      <c r="AR44" s="304">
        <f>+COUNTIF(E44:AH44,"*"&amp;"H"&amp;"*")</f>
        <v/>
      </c>
      <c r="AS44" s="304">
        <f>+COUNTIF(E44:AH44,"*"&amp;"I"&amp;"*")</f>
        <v/>
      </c>
      <c r="AT44" s="304">
        <f>+COUNTIF(E44:AH44,"*"&amp;"J"&amp;"*")</f>
        <v/>
      </c>
      <c r="AU44" s="304">
        <f>+COUNTIF(E44:AH44,"*"&amp;"K"&amp;"*")</f>
        <v/>
      </c>
      <c r="AV44" s="304">
        <f>+COUNTIF(E44:AH44,"*"&amp;"L"&amp;"*")</f>
        <v/>
      </c>
      <c r="AW44" s="304">
        <f>+COUNTIF(E44:AH44,"*"&amp;"M"&amp;"*")</f>
        <v/>
      </c>
      <c r="AX44" s="304">
        <f>+COUNTIF(E44:AH44,"*"&amp;"N"&amp;"*")</f>
        <v/>
      </c>
      <c r="AY44" s="305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 thickBot="1">
      <c r="A45" s="352" t="inlineStr">
        <is>
          <t>PROGRAM</t>
        </is>
      </c>
      <c r="B45" s="353" t="inlineStr">
        <is>
          <t>17:00</t>
        </is>
      </c>
      <c r="C45" s="353" t="inlineStr">
        <is>
          <t>PT</t>
        </is>
      </c>
      <c r="D45" s="301" t="inlineStr">
        <is>
          <t>Mon-Sun</t>
        </is>
      </c>
      <c r="E45" s="709" t="n"/>
      <c r="F45" s="709" t="n"/>
      <c r="G45" s="709" t="n"/>
      <c r="H45" s="709" t="n"/>
      <c r="I45" s="709" t="n"/>
      <c r="J45" s="710" t="n"/>
      <c r="K45" s="710" t="n"/>
      <c r="L45" s="709" t="n"/>
      <c r="M45" s="709" t="n"/>
      <c r="N45" s="709" t="n"/>
      <c r="O45" s="709" t="n"/>
      <c r="P45" s="709" t="n"/>
      <c r="Q45" s="710" t="n"/>
      <c r="R45" s="710" t="n"/>
      <c r="S45" s="709" t="n"/>
      <c r="T45" s="709" t="n"/>
      <c r="U45" s="709" t="n"/>
      <c r="V45" s="709" t="n"/>
      <c r="W45" s="709" t="n"/>
      <c r="X45" s="710" t="n"/>
      <c r="Y45" s="710" t="n"/>
      <c r="Z45" s="709" t="n"/>
      <c r="AA45" s="709" t="n"/>
      <c r="AB45" s="709" t="n"/>
      <c r="AC45" s="709" t="n"/>
      <c r="AD45" s="709" t="n"/>
      <c r="AE45" s="710" t="n"/>
      <c r="AF45" s="710" t="n"/>
      <c r="AG45" s="709" t="n"/>
      <c r="AH45" s="709" t="n"/>
      <c r="AI45" s="34">
        <f>COUNTA(E45:AH45)</f>
        <v/>
      </c>
      <c r="AK45" s="354">
        <f>+COUNTIF(E45:AH45,"*"&amp;"A"&amp;"*")</f>
        <v/>
      </c>
      <c r="AL45" s="304">
        <f>+COUNTIF(E45:AH45,"*"&amp;"B"&amp;"*")</f>
        <v/>
      </c>
      <c r="AM45" s="304">
        <f>+COUNTIF(E45:AH45,"*"&amp;"C"&amp;"*")</f>
        <v/>
      </c>
      <c r="AN45" s="304">
        <f>+COUNTIF(E45:AH45,"*"&amp;"D"&amp;"*")</f>
        <v/>
      </c>
      <c r="AO45" s="304">
        <f>+COUNTIF(E45:AH45,"*"&amp;"E"&amp;"*")</f>
        <v/>
      </c>
      <c r="AP45" s="304">
        <f>+COUNTIF(E45:AH45,"*"&amp;"F"&amp;"*")</f>
        <v/>
      </c>
      <c r="AQ45" s="304">
        <f>+COUNTIF(E45:AH45,"*"&amp;"G"&amp;"*")</f>
        <v/>
      </c>
      <c r="AR45" s="304">
        <f>+COUNTIF(E45:AH45,"*"&amp;"H"&amp;"*")</f>
        <v/>
      </c>
      <c r="AS45" s="304">
        <f>+COUNTIF(E45:AH45,"*"&amp;"I"&amp;"*")</f>
        <v/>
      </c>
      <c r="AT45" s="304">
        <f>+COUNTIF(E45:AH45,"*"&amp;"J"&amp;"*")</f>
        <v/>
      </c>
      <c r="AU45" s="304">
        <f>+COUNTIF(E45:AH45,"*"&amp;"K"&amp;"*")</f>
        <v/>
      </c>
      <c r="AV45" s="304">
        <f>+COUNTIF(E45:AH45,"*"&amp;"L"&amp;"*")</f>
        <v/>
      </c>
      <c r="AW45" s="304">
        <f>+COUNTIF(E45:AH45,"*"&amp;"M"&amp;"*")</f>
        <v/>
      </c>
      <c r="AX45" s="304">
        <f>+COUNTIF(E45:AH45,"*"&amp;"N"&amp;"*")</f>
        <v/>
      </c>
      <c r="AY45" s="305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 thickBot="1">
      <c r="A46" s="352" t="inlineStr">
        <is>
          <t>PROGRAM</t>
        </is>
      </c>
      <c r="B46" s="353" t="inlineStr">
        <is>
          <t>17:45</t>
        </is>
      </c>
      <c r="C46" s="353" t="inlineStr">
        <is>
          <t>PT</t>
        </is>
      </c>
      <c r="D46" s="301" t="inlineStr">
        <is>
          <t>Mon-Sun</t>
        </is>
      </c>
      <c r="E46" s="709" t="n"/>
      <c r="F46" s="709" t="n"/>
      <c r="G46" s="709" t="n"/>
      <c r="H46" s="709" t="n"/>
      <c r="I46" s="709" t="n"/>
      <c r="J46" s="710" t="n"/>
      <c r="K46" s="710" t="n"/>
      <c r="L46" s="709" t="n"/>
      <c r="M46" s="709" t="n"/>
      <c r="N46" s="709" t="n"/>
      <c r="O46" s="709" t="n"/>
      <c r="P46" s="709" t="n"/>
      <c r="Q46" s="710" t="n"/>
      <c r="R46" s="710" t="n"/>
      <c r="S46" s="709" t="n"/>
      <c r="T46" s="709" t="n"/>
      <c r="U46" s="709" t="n"/>
      <c r="V46" s="709" t="n"/>
      <c r="W46" s="709" t="n"/>
      <c r="X46" s="710" t="n"/>
      <c r="Y46" s="710" t="n"/>
      <c r="Z46" s="709" t="n"/>
      <c r="AA46" s="709" t="n"/>
      <c r="AB46" s="709" t="n"/>
      <c r="AC46" s="709" t="n"/>
      <c r="AD46" s="709" t="n"/>
      <c r="AE46" s="710" t="n"/>
      <c r="AF46" s="710" t="n"/>
      <c r="AG46" s="709" t="n"/>
      <c r="AH46" s="709" t="n"/>
      <c r="AI46" s="34">
        <f>COUNTA(E46:AH46)</f>
        <v/>
      </c>
      <c r="AK46" s="354">
        <f>+COUNTIF(E46:AH46,"*"&amp;"A"&amp;"*")</f>
        <v/>
      </c>
      <c r="AL46" s="304">
        <f>+COUNTIF(E46:AH46,"*"&amp;"B"&amp;"*")</f>
        <v/>
      </c>
      <c r="AM46" s="304">
        <f>+COUNTIF(E46:AH46,"*"&amp;"C"&amp;"*")</f>
        <v/>
      </c>
      <c r="AN46" s="304">
        <f>+COUNTIF(E46:AH46,"*"&amp;"D"&amp;"*")</f>
        <v/>
      </c>
      <c r="AO46" s="304">
        <f>+COUNTIF(E46:AH46,"*"&amp;"E"&amp;"*")</f>
        <v/>
      </c>
      <c r="AP46" s="304">
        <f>+COUNTIF(E46:AH46,"*"&amp;"F"&amp;"*")</f>
        <v/>
      </c>
      <c r="AQ46" s="304">
        <f>+COUNTIF(E46:AH46,"*"&amp;"G"&amp;"*")</f>
        <v/>
      </c>
      <c r="AR46" s="304">
        <f>+COUNTIF(E46:AH46,"*"&amp;"H"&amp;"*")</f>
        <v/>
      </c>
      <c r="AS46" s="304">
        <f>+COUNTIF(E46:AH46,"*"&amp;"I"&amp;"*")</f>
        <v/>
      </c>
      <c r="AT46" s="304">
        <f>+COUNTIF(E46:AH46,"*"&amp;"J"&amp;"*")</f>
        <v/>
      </c>
      <c r="AU46" s="304">
        <f>+COUNTIF(E46:AH46,"*"&amp;"K"&amp;"*")</f>
        <v/>
      </c>
      <c r="AV46" s="304">
        <f>+COUNTIF(E46:AH46,"*"&amp;"L"&amp;"*")</f>
        <v/>
      </c>
      <c r="AW46" s="304">
        <f>+COUNTIF(E46:AH46,"*"&amp;"M"&amp;"*")</f>
        <v/>
      </c>
      <c r="AX46" s="304">
        <f>+COUNTIF(E46:AH46,"*"&amp;"N"&amp;"*")</f>
        <v/>
      </c>
      <c r="AY46" s="305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 thickBot="1">
      <c r="A47" s="352" t="inlineStr">
        <is>
          <t>PROGRAM</t>
        </is>
      </c>
      <c r="B47" s="353" t="inlineStr">
        <is>
          <t>18:30</t>
        </is>
      </c>
      <c r="C47" s="353" t="inlineStr">
        <is>
          <t>PT</t>
        </is>
      </c>
      <c r="D47" s="301" t="inlineStr">
        <is>
          <t>Mon-Sun</t>
        </is>
      </c>
      <c r="E47" s="709" t="n"/>
      <c r="F47" s="709" t="n"/>
      <c r="G47" s="709" t="n"/>
      <c r="H47" s="709" t="n"/>
      <c r="I47" s="709" t="n"/>
      <c r="J47" s="710" t="n"/>
      <c r="K47" s="710" t="n"/>
      <c r="L47" s="709" t="n"/>
      <c r="M47" s="709" t="n"/>
      <c r="N47" s="709" t="n"/>
      <c r="O47" s="709" t="n"/>
      <c r="P47" s="709" t="n"/>
      <c r="Q47" s="710" t="n"/>
      <c r="R47" s="710" t="n"/>
      <c r="S47" s="709" t="n"/>
      <c r="T47" s="709" t="n"/>
      <c r="U47" s="709" t="n"/>
      <c r="V47" s="709" t="n"/>
      <c r="W47" s="709" t="n"/>
      <c r="X47" s="710" t="n"/>
      <c r="Y47" s="710" t="n"/>
      <c r="Z47" s="709" t="n"/>
      <c r="AA47" s="709" t="n"/>
      <c r="AB47" s="709" t="n"/>
      <c r="AC47" s="709" t="n"/>
      <c r="AD47" s="709" t="n"/>
      <c r="AE47" s="710" t="n"/>
      <c r="AF47" s="710" t="n"/>
      <c r="AG47" s="709" t="n"/>
      <c r="AH47" s="709" t="n"/>
      <c r="AI47" s="34">
        <f>COUNTA(E47:AH47)</f>
        <v/>
      </c>
      <c r="AK47" s="354">
        <f>+COUNTIF(E47:AH47,"*"&amp;"A"&amp;"*")</f>
        <v/>
      </c>
      <c r="AL47" s="304">
        <f>+COUNTIF(E47:AH47,"*"&amp;"B"&amp;"*")</f>
        <v/>
      </c>
      <c r="AM47" s="304">
        <f>+COUNTIF(E47:AH47,"*"&amp;"C"&amp;"*")</f>
        <v/>
      </c>
      <c r="AN47" s="304">
        <f>+COUNTIF(E47:AH47,"*"&amp;"D"&amp;"*")</f>
        <v/>
      </c>
      <c r="AO47" s="304">
        <f>+COUNTIF(E47:AH47,"*"&amp;"E"&amp;"*")</f>
        <v/>
      </c>
      <c r="AP47" s="304">
        <f>+COUNTIF(E47:AH47,"*"&amp;"F"&amp;"*")</f>
        <v/>
      </c>
      <c r="AQ47" s="304">
        <f>+COUNTIF(E47:AH47,"*"&amp;"G"&amp;"*")</f>
        <v/>
      </c>
      <c r="AR47" s="304">
        <f>+COUNTIF(E47:AH47,"*"&amp;"H"&amp;"*")</f>
        <v/>
      </c>
      <c r="AS47" s="304">
        <f>+COUNTIF(E47:AH47,"*"&amp;"I"&amp;"*")</f>
        <v/>
      </c>
      <c r="AT47" s="304">
        <f>+COUNTIF(E47:AH47,"*"&amp;"J"&amp;"*")</f>
        <v/>
      </c>
      <c r="AU47" s="304">
        <f>+COUNTIF(E47:AH47,"*"&amp;"K"&amp;"*")</f>
        <v/>
      </c>
      <c r="AV47" s="304">
        <f>+COUNTIF(E47:AH47,"*"&amp;"L"&amp;"*")</f>
        <v/>
      </c>
      <c r="AW47" s="304">
        <f>+COUNTIF(E47:AH47,"*"&amp;"M"&amp;"*")</f>
        <v/>
      </c>
      <c r="AX47" s="304">
        <f>+COUNTIF(E47:AH47,"*"&amp;"N"&amp;"*")</f>
        <v/>
      </c>
      <c r="AY47" s="305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 thickBot="1">
      <c r="A48" s="352" t="inlineStr">
        <is>
          <t>PROGRAM</t>
        </is>
      </c>
      <c r="B48" s="353" t="inlineStr">
        <is>
          <t>19:30</t>
        </is>
      </c>
      <c r="C48" s="353" t="inlineStr">
        <is>
          <t>PT</t>
        </is>
      </c>
      <c r="D48" s="301" t="inlineStr">
        <is>
          <t>Mon-Sun</t>
        </is>
      </c>
      <c r="E48" s="709" t="n"/>
      <c r="F48" s="709" t="n"/>
      <c r="G48" s="709" t="n"/>
      <c r="H48" s="709" t="n"/>
      <c r="I48" s="709" t="n"/>
      <c r="J48" s="710" t="n"/>
      <c r="K48" s="710" t="n"/>
      <c r="L48" s="709" t="n"/>
      <c r="M48" s="709" t="n"/>
      <c r="N48" s="709" t="n"/>
      <c r="O48" s="709" t="n"/>
      <c r="P48" s="709" t="n"/>
      <c r="Q48" s="710" t="n"/>
      <c r="R48" s="710" t="n"/>
      <c r="S48" s="709" t="n"/>
      <c r="T48" s="709" t="n"/>
      <c r="U48" s="709" t="n"/>
      <c r="V48" s="709" t="n"/>
      <c r="W48" s="709" t="n"/>
      <c r="X48" s="710" t="n"/>
      <c r="Y48" s="710" t="n"/>
      <c r="Z48" s="709" t="n"/>
      <c r="AA48" s="709" t="n"/>
      <c r="AB48" s="709" t="n"/>
      <c r="AC48" s="709" t="n"/>
      <c r="AD48" s="709" t="n"/>
      <c r="AE48" s="710" t="n"/>
      <c r="AF48" s="710" t="n"/>
      <c r="AG48" s="709" t="n"/>
      <c r="AH48" s="709" t="n"/>
      <c r="AI48" s="34">
        <f>COUNTA(E48:AH48)</f>
        <v/>
      </c>
      <c r="AK48" s="354">
        <f>+COUNTIF(E48:AH48,"*"&amp;"A"&amp;"*")</f>
        <v/>
      </c>
      <c r="AL48" s="304">
        <f>+COUNTIF(E48:AH48,"*"&amp;"B"&amp;"*")</f>
        <v/>
      </c>
      <c r="AM48" s="304">
        <f>+COUNTIF(E48:AH48,"*"&amp;"C"&amp;"*")</f>
        <v/>
      </c>
      <c r="AN48" s="304">
        <f>+COUNTIF(E48:AH48,"*"&amp;"D"&amp;"*")</f>
        <v/>
      </c>
      <c r="AO48" s="304">
        <f>+COUNTIF(E48:AH48,"*"&amp;"E"&amp;"*")</f>
        <v/>
      </c>
      <c r="AP48" s="304">
        <f>+COUNTIF(E48:AH48,"*"&amp;"F"&amp;"*")</f>
        <v/>
      </c>
      <c r="AQ48" s="304">
        <f>+COUNTIF(E48:AH48,"*"&amp;"G"&amp;"*")</f>
        <v/>
      </c>
      <c r="AR48" s="304">
        <f>+COUNTIF(E48:AH48,"*"&amp;"H"&amp;"*")</f>
        <v/>
      </c>
      <c r="AS48" s="304">
        <f>+COUNTIF(E48:AH48,"*"&amp;"I"&amp;"*")</f>
        <v/>
      </c>
      <c r="AT48" s="304">
        <f>+COUNTIF(E48:AH48,"*"&amp;"J"&amp;"*")</f>
        <v/>
      </c>
      <c r="AU48" s="304">
        <f>+COUNTIF(E48:AH48,"*"&amp;"K"&amp;"*")</f>
        <v/>
      </c>
      <c r="AV48" s="304">
        <f>+COUNTIF(E48:AH48,"*"&amp;"L"&amp;"*")</f>
        <v/>
      </c>
      <c r="AW48" s="304">
        <f>+COUNTIF(E48:AH48,"*"&amp;"M"&amp;"*")</f>
        <v/>
      </c>
      <c r="AX48" s="304">
        <f>+COUNTIF(E48:AH48,"*"&amp;"N"&amp;"*")</f>
        <v/>
      </c>
      <c r="AY48" s="305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 thickBot="1">
      <c r="A49" s="352" t="inlineStr">
        <is>
          <t>PROGRAM</t>
        </is>
      </c>
      <c r="B49" s="353" t="inlineStr">
        <is>
          <t>20:15</t>
        </is>
      </c>
      <c r="C49" s="353" t="inlineStr">
        <is>
          <t>PT</t>
        </is>
      </c>
      <c r="D49" s="301" t="inlineStr">
        <is>
          <t>Mon-Sun</t>
        </is>
      </c>
      <c r="E49" s="709" t="n"/>
      <c r="F49" s="709" t="n"/>
      <c r="G49" s="709" t="n"/>
      <c r="H49" s="709" t="n"/>
      <c r="I49" s="709" t="n"/>
      <c r="J49" s="710" t="n"/>
      <c r="K49" s="710" t="n"/>
      <c r="L49" s="709" t="n"/>
      <c r="M49" s="709" t="n"/>
      <c r="N49" s="709" t="n"/>
      <c r="O49" s="709" t="n"/>
      <c r="P49" s="709" t="n"/>
      <c r="Q49" s="710" t="n"/>
      <c r="R49" s="710" t="n"/>
      <c r="S49" s="709" t="n"/>
      <c r="T49" s="709" t="n"/>
      <c r="U49" s="709" t="n"/>
      <c r="V49" s="709" t="n"/>
      <c r="W49" s="709" t="n"/>
      <c r="X49" s="710" t="n"/>
      <c r="Y49" s="710" t="n"/>
      <c r="Z49" s="709" t="n"/>
      <c r="AA49" s="709" t="n"/>
      <c r="AB49" s="709" t="n"/>
      <c r="AC49" s="709" t="n"/>
      <c r="AD49" s="709" t="n"/>
      <c r="AE49" s="710" t="n"/>
      <c r="AF49" s="710" t="n"/>
      <c r="AG49" s="709" t="n"/>
      <c r="AH49" s="709" t="n"/>
      <c r="AI49" s="34">
        <f>COUNTA(E49:AH49)</f>
        <v/>
      </c>
      <c r="AK49" s="354">
        <f>+COUNTIF(E49:AH49,"*"&amp;"A"&amp;"*")</f>
        <v/>
      </c>
      <c r="AL49" s="304">
        <f>+COUNTIF(E49:AH49,"*"&amp;"B"&amp;"*")</f>
        <v/>
      </c>
      <c r="AM49" s="304">
        <f>+COUNTIF(E49:AH49,"*"&amp;"C"&amp;"*")</f>
        <v/>
      </c>
      <c r="AN49" s="304">
        <f>+COUNTIF(E49:AH49,"*"&amp;"D"&amp;"*")</f>
        <v/>
      </c>
      <c r="AO49" s="304">
        <f>+COUNTIF(E49:AH49,"*"&amp;"E"&amp;"*")</f>
        <v/>
      </c>
      <c r="AP49" s="304">
        <f>+COUNTIF(E49:AH49,"*"&amp;"F"&amp;"*")</f>
        <v/>
      </c>
      <c r="AQ49" s="304">
        <f>+COUNTIF(E49:AH49,"*"&amp;"G"&amp;"*")</f>
        <v/>
      </c>
      <c r="AR49" s="304">
        <f>+COUNTIF(E49:AH49,"*"&amp;"H"&amp;"*")</f>
        <v/>
      </c>
      <c r="AS49" s="304">
        <f>+COUNTIF(E49:AH49,"*"&amp;"I"&amp;"*")</f>
        <v/>
      </c>
      <c r="AT49" s="304">
        <f>+COUNTIF(E49:AH49,"*"&amp;"J"&amp;"*")</f>
        <v/>
      </c>
      <c r="AU49" s="304">
        <f>+COUNTIF(E49:AH49,"*"&amp;"K"&amp;"*")</f>
        <v/>
      </c>
      <c r="AV49" s="304">
        <f>+COUNTIF(E49:AH49,"*"&amp;"L"&amp;"*")</f>
        <v/>
      </c>
      <c r="AW49" s="304">
        <f>+COUNTIF(E49:AH49,"*"&amp;"M"&amp;"*")</f>
        <v/>
      </c>
      <c r="AX49" s="304">
        <f>+COUNTIF(E49:AH49,"*"&amp;"N"&amp;"*")</f>
        <v/>
      </c>
      <c r="AY49" s="305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 thickBot="1">
      <c r="A50" s="352" t="inlineStr">
        <is>
          <t>PROGRAM</t>
        </is>
      </c>
      <c r="B50" s="353" t="inlineStr">
        <is>
          <t>21:00</t>
        </is>
      </c>
      <c r="C50" s="353" t="inlineStr">
        <is>
          <t>PT</t>
        </is>
      </c>
      <c r="D50" s="301" t="inlineStr">
        <is>
          <t>Mon-Sun</t>
        </is>
      </c>
      <c r="E50" s="709" t="n"/>
      <c r="F50" s="709" t="n"/>
      <c r="G50" s="709" t="n"/>
      <c r="H50" s="709" t="n"/>
      <c r="I50" s="709" t="n"/>
      <c r="J50" s="710" t="n"/>
      <c r="K50" s="710" t="n"/>
      <c r="L50" s="709" t="n"/>
      <c r="M50" s="709" t="n"/>
      <c r="N50" s="709" t="n"/>
      <c r="O50" s="709" t="n"/>
      <c r="P50" s="709" t="n"/>
      <c r="Q50" s="710" t="n"/>
      <c r="R50" s="710" t="n"/>
      <c r="S50" s="709" t="n"/>
      <c r="T50" s="709" t="n"/>
      <c r="U50" s="709" t="n"/>
      <c r="V50" s="709" t="n"/>
      <c r="W50" s="709" t="n"/>
      <c r="X50" s="710" t="n"/>
      <c r="Y50" s="710" t="n"/>
      <c r="Z50" s="709" t="n"/>
      <c r="AA50" s="709" t="n"/>
      <c r="AB50" s="709" t="n"/>
      <c r="AC50" s="709" t="n"/>
      <c r="AD50" s="709" t="n"/>
      <c r="AE50" s="710" t="n"/>
      <c r="AF50" s="710" t="n"/>
      <c r="AG50" s="709" t="n"/>
      <c r="AH50" s="709" t="n"/>
      <c r="AI50" s="34">
        <f>COUNTA(E50:AH50)</f>
        <v/>
      </c>
      <c r="AK50" s="354">
        <f>+COUNTIF(E50:AH50,"*"&amp;"A"&amp;"*")</f>
        <v/>
      </c>
      <c r="AL50" s="304">
        <f>+COUNTIF(E50:AH50,"*"&amp;"B"&amp;"*")</f>
        <v/>
      </c>
      <c r="AM50" s="304">
        <f>+COUNTIF(E50:AH50,"*"&amp;"C"&amp;"*")</f>
        <v/>
      </c>
      <c r="AN50" s="304">
        <f>+COUNTIF(E50:AH50,"*"&amp;"D"&amp;"*")</f>
        <v/>
      </c>
      <c r="AO50" s="304">
        <f>+COUNTIF(E50:AH50,"*"&amp;"E"&amp;"*")</f>
        <v/>
      </c>
      <c r="AP50" s="304">
        <f>+COUNTIF(E50:AH50,"*"&amp;"F"&amp;"*")</f>
        <v/>
      </c>
      <c r="AQ50" s="304">
        <f>+COUNTIF(E50:AH50,"*"&amp;"G"&amp;"*")</f>
        <v/>
      </c>
      <c r="AR50" s="304">
        <f>+COUNTIF(E50:AH50,"*"&amp;"H"&amp;"*")</f>
        <v/>
      </c>
      <c r="AS50" s="304">
        <f>+COUNTIF(E50:AH50,"*"&amp;"I"&amp;"*")</f>
        <v/>
      </c>
      <c r="AT50" s="304">
        <f>+COUNTIF(E50:AH50,"*"&amp;"J"&amp;"*")</f>
        <v/>
      </c>
      <c r="AU50" s="304">
        <f>+COUNTIF(E50:AH50,"*"&amp;"K"&amp;"*")</f>
        <v/>
      </c>
      <c r="AV50" s="304">
        <f>+COUNTIF(E50:AH50,"*"&amp;"L"&amp;"*")</f>
        <v/>
      </c>
      <c r="AW50" s="304">
        <f>+COUNTIF(E50:AH50,"*"&amp;"M"&amp;"*")</f>
        <v/>
      </c>
      <c r="AX50" s="304">
        <f>+COUNTIF(E50:AH50,"*"&amp;"N"&amp;"*")</f>
        <v/>
      </c>
      <c r="AY50" s="305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 thickBot="1">
      <c r="A51" s="352" t="inlineStr">
        <is>
          <t>PROGRAM</t>
        </is>
      </c>
      <c r="B51" s="353" t="inlineStr">
        <is>
          <t>22:00</t>
        </is>
      </c>
      <c r="C51" s="353" t="inlineStr">
        <is>
          <t>PT</t>
        </is>
      </c>
      <c r="D51" s="301" t="inlineStr">
        <is>
          <t>Mon-Sun</t>
        </is>
      </c>
      <c r="E51" s="709" t="n"/>
      <c r="F51" s="709" t="n"/>
      <c r="G51" s="709" t="n"/>
      <c r="H51" s="709" t="n"/>
      <c r="I51" s="709" t="n"/>
      <c r="J51" s="710" t="n"/>
      <c r="K51" s="710" t="n"/>
      <c r="L51" s="709" t="n"/>
      <c r="M51" s="709" t="n"/>
      <c r="N51" s="709" t="n"/>
      <c r="O51" s="709" t="n"/>
      <c r="P51" s="709" t="n"/>
      <c r="Q51" s="710" t="n"/>
      <c r="R51" s="710" t="n"/>
      <c r="S51" s="709" t="n"/>
      <c r="T51" s="709" t="n"/>
      <c r="U51" s="709" t="n"/>
      <c r="V51" s="709" t="n"/>
      <c r="W51" s="709" t="n"/>
      <c r="X51" s="710" t="n"/>
      <c r="Y51" s="710" t="n"/>
      <c r="Z51" s="709" t="n"/>
      <c r="AA51" s="709" t="n"/>
      <c r="AB51" s="709" t="n"/>
      <c r="AC51" s="709" t="n"/>
      <c r="AD51" s="709" t="n"/>
      <c r="AE51" s="710" t="n"/>
      <c r="AF51" s="710" t="n"/>
      <c r="AG51" s="709" t="n"/>
      <c r="AH51" s="709" t="n"/>
      <c r="AI51" s="34">
        <f>COUNTA(E51:AH51)</f>
        <v/>
      </c>
      <c r="AK51" s="354">
        <f>+COUNTIF(E51:AH51,"*"&amp;"A"&amp;"*")</f>
        <v/>
      </c>
      <c r="AL51" s="304">
        <f>+COUNTIF(E51:AH51,"*"&amp;"B"&amp;"*")</f>
        <v/>
      </c>
      <c r="AM51" s="304">
        <f>+COUNTIF(E51:AH51,"*"&amp;"C"&amp;"*")</f>
        <v/>
      </c>
      <c r="AN51" s="304">
        <f>+COUNTIF(E51:AH51,"*"&amp;"D"&amp;"*")</f>
        <v/>
      </c>
      <c r="AO51" s="304">
        <f>+COUNTIF(E51:AH51,"*"&amp;"E"&amp;"*")</f>
        <v/>
      </c>
      <c r="AP51" s="304">
        <f>+COUNTIF(E51:AH51,"*"&amp;"F"&amp;"*")</f>
        <v/>
      </c>
      <c r="AQ51" s="304">
        <f>+COUNTIF(E51:AH51,"*"&amp;"G"&amp;"*")</f>
        <v/>
      </c>
      <c r="AR51" s="304">
        <f>+COUNTIF(E51:AH51,"*"&amp;"H"&amp;"*")</f>
        <v/>
      </c>
      <c r="AS51" s="304">
        <f>+COUNTIF(E51:AH51,"*"&amp;"I"&amp;"*")</f>
        <v/>
      </c>
      <c r="AT51" s="304">
        <f>+COUNTIF(E51:AH51,"*"&amp;"J"&amp;"*")</f>
        <v/>
      </c>
      <c r="AU51" s="304">
        <f>+COUNTIF(E51:AH51,"*"&amp;"K"&amp;"*")</f>
        <v/>
      </c>
      <c r="AV51" s="304">
        <f>+COUNTIF(E51:AH51,"*"&amp;"L"&amp;"*")</f>
        <v/>
      </c>
      <c r="AW51" s="304">
        <f>+COUNTIF(E51:AH51,"*"&amp;"M"&amp;"*")</f>
        <v/>
      </c>
      <c r="AX51" s="304">
        <f>+COUNTIF(E51:AH51,"*"&amp;"N"&amp;"*")</f>
        <v/>
      </c>
      <c r="AY51" s="305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 thickBot="1">
      <c r="A52" s="352" t="inlineStr">
        <is>
          <t>PROGRAM</t>
        </is>
      </c>
      <c r="B52" s="353" t="inlineStr">
        <is>
          <t>22:45</t>
        </is>
      </c>
      <c r="C52" s="353" t="inlineStr">
        <is>
          <t>PT</t>
        </is>
      </c>
      <c r="D52" s="301" t="inlineStr">
        <is>
          <t>Mon-Sun</t>
        </is>
      </c>
      <c r="E52" s="709" t="n"/>
      <c r="F52" s="709" t="n"/>
      <c r="G52" s="709" t="n"/>
      <c r="H52" s="709" t="n"/>
      <c r="I52" s="709" t="n"/>
      <c r="J52" s="710" t="n"/>
      <c r="K52" s="710" t="n"/>
      <c r="L52" s="709" t="n"/>
      <c r="M52" s="709" t="n"/>
      <c r="N52" s="709" t="n"/>
      <c r="O52" s="709" t="n"/>
      <c r="P52" s="709" t="n"/>
      <c r="Q52" s="710" t="n"/>
      <c r="R52" s="710" t="n"/>
      <c r="S52" s="709" t="n"/>
      <c r="T52" s="709" t="n"/>
      <c r="U52" s="709" t="n"/>
      <c r="V52" s="709" t="n"/>
      <c r="W52" s="709" t="n"/>
      <c r="X52" s="710" t="n"/>
      <c r="Y52" s="710" t="n"/>
      <c r="Z52" s="709" t="n"/>
      <c r="AA52" s="709" t="n"/>
      <c r="AB52" s="709" t="n"/>
      <c r="AC52" s="709" t="n"/>
      <c r="AD52" s="709" t="n"/>
      <c r="AE52" s="710" t="n"/>
      <c r="AF52" s="710" t="n"/>
      <c r="AG52" s="709" t="n"/>
      <c r="AH52" s="709" t="n"/>
      <c r="AI52" s="34">
        <f>COUNTA(E52:AH52)</f>
        <v/>
      </c>
      <c r="AK52" s="354">
        <f>+COUNTIF(E52:AH52,"*"&amp;"A"&amp;"*")</f>
        <v/>
      </c>
      <c r="AL52" s="304">
        <f>+COUNTIF(E52:AH52,"*"&amp;"B"&amp;"*")</f>
        <v/>
      </c>
      <c r="AM52" s="304">
        <f>+COUNTIF(E52:AH52,"*"&amp;"C"&amp;"*")</f>
        <v/>
      </c>
      <c r="AN52" s="304">
        <f>+COUNTIF(E52:AH52,"*"&amp;"D"&amp;"*")</f>
        <v/>
      </c>
      <c r="AO52" s="304">
        <f>+COUNTIF(E52:AH52,"*"&amp;"E"&amp;"*")</f>
        <v/>
      </c>
      <c r="AP52" s="304">
        <f>+COUNTIF(E52:AH52,"*"&amp;"F"&amp;"*")</f>
        <v/>
      </c>
      <c r="AQ52" s="304">
        <f>+COUNTIF(E52:AH52,"*"&amp;"G"&amp;"*")</f>
        <v/>
      </c>
      <c r="AR52" s="304">
        <f>+COUNTIF(E52:AH52,"*"&amp;"H"&amp;"*")</f>
        <v/>
      </c>
      <c r="AS52" s="304">
        <f>+COUNTIF(E52:AH52,"*"&amp;"I"&amp;"*")</f>
        <v/>
      </c>
      <c r="AT52" s="304">
        <f>+COUNTIF(E52:AH52,"*"&amp;"J"&amp;"*")</f>
        <v/>
      </c>
      <c r="AU52" s="304">
        <f>+COUNTIF(E52:AH52,"*"&amp;"K"&amp;"*")</f>
        <v/>
      </c>
      <c r="AV52" s="304">
        <f>+COUNTIF(E52:AH52,"*"&amp;"L"&amp;"*")</f>
        <v/>
      </c>
      <c r="AW52" s="304">
        <f>+COUNTIF(E52:AH52,"*"&amp;"M"&amp;"*")</f>
        <v/>
      </c>
      <c r="AX52" s="304">
        <f>+COUNTIF(E52:AH52,"*"&amp;"N"&amp;"*")</f>
        <v/>
      </c>
      <c r="AY52" s="305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 thickBot="1">
      <c r="A53" s="352" t="inlineStr">
        <is>
          <t>PROGRAM</t>
        </is>
      </c>
      <c r="B53" s="353" t="inlineStr">
        <is>
          <t>23:30</t>
        </is>
      </c>
      <c r="C53" s="353" t="inlineStr">
        <is>
          <t>NPT</t>
        </is>
      </c>
      <c r="D53" s="301" t="inlineStr">
        <is>
          <t>Mon-Sun</t>
        </is>
      </c>
      <c r="E53" s="709" t="n"/>
      <c r="F53" s="709" t="n"/>
      <c r="G53" s="709" t="n"/>
      <c r="H53" s="709" t="n"/>
      <c r="I53" s="709" t="n"/>
      <c r="J53" s="710" t="n"/>
      <c r="K53" s="710" t="n"/>
      <c r="L53" s="709" t="n"/>
      <c r="M53" s="709" t="n"/>
      <c r="N53" s="709" t="n"/>
      <c r="O53" s="709" t="n"/>
      <c r="P53" s="709" t="n"/>
      <c r="Q53" s="710" t="n"/>
      <c r="R53" s="710" t="n"/>
      <c r="S53" s="709" t="n"/>
      <c r="T53" s="709" t="n"/>
      <c r="U53" s="709" t="n"/>
      <c r="V53" s="709" t="n"/>
      <c r="W53" s="709" t="n"/>
      <c r="X53" s="710" t="n"/>
      <c r="Y53" s="710" t="n"/>
      <c r="Z53" s="709" t="n"/>
      <c r="AA53" s="709" t="n"/>
      <c r="AB53" s="709" t="n"/>
      <c r="AC53" s="709" t="n"/>
      <c r="AD53" s="709" t="n"/>
      <c r="AE53" s="710" t="n"/>
      <c r="AF53" s="710" t="n"/>
      <c r="AG53" s="709" t="n"/>
      <c r="AH53" s="709" t="n"/>
      <c r="AI53" s="34">
        <f>COUNTA(E53:AH53)</f>
        <v/>
      </c>
      <c r="AK53" s="354">
        <f>+COUNTIF(E53:AH53,"*"&amp;"A"&amp;"*")</f>
        <v/>
      </c>
      <c r="AL53" s="304">
        <f>+COUNTIF(E53:AH53,"*"&amp;"B"&amp;"*")</f>
        <v/>
      </c>
      <c r="AM53" s="304">
        <f>+COUNTIF(E53:AH53,"*"&amp;"C"&amp;"*")</f>
        <v/>
      </c>
      <c r="AN53" s="304">
        <f>+COUNTIF(E53:AH53,"*"&amp;"D"&amp;"*")</f>
        <v/>
      </c>
      <c r="AO53" s="304">
        <f>+COUNTIF(E53:AH53,"*"&amp;"E"&amp;"*")</f>
        <v/>
      </c>
      <c r="AP53" s="304">
        <f>+COUNTIF(E53:AH53,"*"&amp;"F"&amp;"*")</f>
        <v/>
      </c>
      <c r="AQ53" s="304">
        <f>+COUNTIF(E53:AH53,"*"&amp;"G"&amp;"*")</f>
        <v/>
      </c>
      <c r="AR53" s="304">
        <f>+COUNTIF(E53:AH53,"*"&amp;"H"&amp;"*")</f>
        <v/>
      </c>
      <c r="AS53" s="304">
        <f>+COUNTIF(E53:AH53,"*"&amp;"I"&amp;"*")</f>
        <v/>
      </c>
      <c r="AT53" s="304">
        <f>+COUNTIF(E53:AH53,"*"&amp;"J"&amp;"*")</f>
        <v/>
      </c>
      <c r="AU53" s="304">
        <f>+COUNTIF(E53:AH53,"*"&amp;"K"&amp;"*")</f>
        <v/>
      </c>
      <c r="AV53" s="304">
        <f>+COUNTIF(E53:AH53,"*"&amp;"L"&amp;"*")</f>
        <v/>
      </c>
      <c r="AW53" s="304">
        <f>+COUNTIF(E53:AH53,"*"&amp;"M"&amp;"*")</f>
        <v/>
      </c>
      <c r="AX53" s="304">
        <f>+COUNTIF(E53:AH53,"*"&amp;"N"&amp;"*")</f>
        <v/>
      </c>
      <c r="AY53" s="305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352" t="inlineStr">
        <is>
          <t>PROGRAM</t>
        </is>
      </c>
      <c r="B54" s="353" t="inlineStr">
        <is>
          <t>24:30</t>
        </is>
      </c>
      <c r="C54" s="353" t="inlineStr">
        <is>
          <t>NPT</t>
        </is>
      </c>
      <c r="D54" s="301" t="inlineStr">
        <is>
          <t>Mon-Sun</t>
        </is>
      </c>
      <c r="E54" s="709" t="n"/>
      <c r="F54" s="709" t="n"/>
      <c r="G54" s="709" t="n"/>
      <c r="H54" s="709" t="n"/>
      <c r="I54" s="709" t="n"/>
      <c r="J54" s="710" t="n"/>
      <c r="K54" s="710" t="n"/>
      <c r="L54" s="709" t="n"/>
      <c r="M54" s="709" t="n"/>
      <c r="N54" s="709" t="n"/>
      <c r="O54" s="709" t="n"/>
      <c r="P54" s="709" t="n"/>
      <c r="Q54" s="710" t="n"/>
      <c r="R54" s="710" t="n"/>
      <c r="S54" s="709" t="n"/>
      <c r="T54" s="709" t="n"/>
      <c r="U54" s="709" t="n"/>
      <c r="V54" s="709" t="n"/>
      <c r="W54" s="709" t="n"/>
      <c r="X54" s="710" t="n"/>
      <c r="Y54" s="710" t="n"/>
      <c r="Z54" s="709" t="n"/>
      <c r="AA54" s="709" t="n"/>
      <c r="AB54" s="709" t="n"/>
      <c r="AC54" s="709" t="n"/>
      <c r="AD54" s="709" t="n"/>
      <c r="AE54" s="710" t="n"/>
      <c r="AF54" s="710" t="n"/>
      <c r="AG54" s="709" t="n"/>
      <c r="AH54" s="709" t="n"/>
      <c r="AI54" s="34">
        <f>COUNTA(E54:AH54)</f>
        <v/>
      </c>
      <c r="AK54" s="354">
        <f>+COUNTIF(E54:AH54,"*"&amp;"A"&amp;"*")</f>
        <v/>
      </c>
      <c r="AL54" s="304">
        <f>+COUNTIF(E54:AH54,"*"&amp;"B"&amp;"*")</f>
        <v/>
      </c>
      <c r="AM54" s="304">
        <f>+COUNTIF(E54:AH54,"*"&amp;"C"&amp;"*")</f>
        <v/>
      </c>
      <c r="AN54" s="304">
        <f>+COUNTIF(E54:AH54,"*"&amp;"D"&amp;"*")</f>
        <v/>
      </c>
      <c r="AO54" s="304">
        <f>+COUNTIF(E54:AH54,"*"&amp;"E"&amp;"*")</f>
        <v/>
      </c>
      <c r="AP54" s="304">
        <f>+COUNTIF(E54:AH54,"*"&amp;"F"&amp;"*")</f>
        <v/>
      </c>
      <c r="AQ54" s="304">
        <f>+COUNTIF(E54:AH54,"*"&amp;"G"&amp;"*")</f>
        <v/>
      </c>
      <c r="AR54" s="304">
        <f>+COUNTIF(E54:AH54,"*"&amp;"H"&amp;"*")</f>
        <v/>
      </c>
      <c r="AS54" s="304">
        <f>+COUNTIF(E54:AH54,"*"&amp;"I"&amp;"*")</f>
        <v/>
      </c>
      <c r="AT54" s="304">
        <f>+COUNTIF(E54:AH54,"*"&amp;"J"&amp;"*")</f>
        <v/>
      </c>
      <c r="AU54" s="304">
        <f>+COUNTIF(E54:AH54,"*"&amp;"K"&amp;"*")</f>
        <v/>
      </c>
      <c r="AV54" s="304">
        <f>+COUNTIF(E54:AH54,"*"&amp;"L"&amp;"*")</f>
        <v/>
      </c>
      <c r="AW54" s="304">
        <f>+COUNTIF(E54:AH54,"*"&amp;"M"&amp;"*")</f>
        <v/>
      </c>
      <c r="AX54" s="304">
        <f>+COUNTIF(E54:AH54,"*"&amp;"N"&amp;"*")</f>
        <v/>
      </c>
      <c r="AY54" s="305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307" t="n"/>
      <c r="B55" s="308" t="n"/>
      <c r="C55" s="308" t="n"/>
      <c r="AK55" s="38" t="n"/>
      <c r="AL55" s="38" t="n"/>
      <c r="AM55" s="38" t="n"/>
      <c r="AN55" s="38" t="n"/>
      <c r="AO55" s="38" t="n"/>
      <c r="AP55" s="38" t="n"/>
      <c r="AQ55" s="38" t="n"/>
      <c r="AR55" s="38" t="n"/>
      <c r="AS55" s="38" t="n"/>
      <c r="AT55" s="38" t="n"/>
      <c r="AU55" s="38" t="n"/>
      <c r="AV55" s="38" t="n"/>
      <c r="AW55" s="38" t="n"/>
      <c r="AX55" s="38" t="n"/>
      <c r="AY55" s="38" t="n"/>
      <c r="BQ55" s="35" t="n"/>
    </row>
    <row r="56" ht="21.75" customHeight="1" thickBot="1">
      <c r="A56" s="38" t="n"/>
      <c r="B56" s="38" t="n"/>
      <c r="C56" s="38" t="n"/>
      <c r="D56" s="38" t="n"/>
      <c r="E56" s="309">
        <f>COUNTA(E33:E54)</f>
        <v/>
      </c>
      <c r="F56" s="309">
        <f>COUNTA(F33:F54)</f>
        <v/>
      </c>
      <c r="G56" s="309">
        <f>COUNTA(G33:G54)</f>
        <v/>
      </c>
      <c r="H56" s="309">
        <f>COUNTA(H33:H54)</f>
        <v/>
      </c>
      <c r="I56" s="309">
        <f>COUNTA(I33:I54)</f>
        <v/>
      </c>
      <c r="J56" s="309">
        <f>COUNTA(J33:J54)</f>
        <v/>
      </c>
      <c r="K56" s="309">
        <f>COUNTA(K33:K54)</f>
        <v/>
      </c>
      <c r="L56" s="309">
        <f>COUNTA(L33:L54)</f>
        <v/>
      </c>
      <c r="M56" s="309">
        <f>COUNTA(M33:M54)</f>
        <v/>
      </c>
      <c r="N56" s="309">
        <f>COUNTA(N33:N54)</f>
        <v/>
      </c>
      <c r="O56" s="309">
        <f>COUNTA(O33:O54)</f>
        <v/>
      </c>
      <c r="P56" s="309">
        <f>COUNTA(P33:P54)</f>
        <v/>
      </c>
      <c r="Q56" s="309">
        <f>COUNTA(Q33:Q54)</f>
        <v/>
      </c>
      <c r="R56" s="309">
        <f>COUNTA(R33:R54)</f>
        <v/>
      </c>
      <c r="S56" s="309">
        <f>COUNTA(S33:S54)</f>
        <v/>
      </c>
      <c r="T56" s="309">
        <f>COUNTA(T33:T54)</f>
        <v/>
      </c>
      <c r="U56" s="309">
        <f>COUNTA(U33:U54)</f>
        <v/>
      </c>
      <c r="V56" s="309">
        <f>COUNTA(V33:V54)</f>
        <v/>
      </c>
      <c r="W56" s="309">
        <f>COUNTA(W33:W54)</f>
        <v/>
      </c>
      <c r="X56" s="309">
        <f>COUNTA(X33:X54)</f>
        <v/>
      </c>
      <c r="Y56" s="309">
        <f>COUNTA(Y33:Y54)</f>
        <v/>
      </c>
      <c r="Z56" s="309">
        <f>COUNTA(Z33:Z54)</f>
        <v/>
      </c>
      <c r="AA56" s="309">
        <f>COUNTA(AA33:AA54)</f>
        <v/>
      </c>
      <c r="AB56" s="309">
        <f>COUNTA(AB33:AB54)</f>
        <v/>
      </c>
      <c r="AC56" s="309">
        <f>COUNTA(AC33:AC54)</f>
        <v/>
      </c>
      <c r="AD56" s="309">
        <f>COUNTA(AD33:AD54)</f>
        <v/>
      </c>
      <c r="AE56" s="309">
        <f>COUNTA(AE33:AE54)</f>
        <v/>
      </c>
      <c r="AF56" s="309">
        <f>COUNTA(AF33:AF54)</f>
        <v/>
      </c>
      <c r="AG56" s="309">
        <f>COUNTA(AG33:AG54)</f>
        <v/>
      </c>
      <c r="AH56" s="309">
        <f>COUNTA(AH33:AH54)</f>
        <v/>
      </c>
      <c r="AI56" s="309">
        <f>SUM(AI33:AI54)</f>
        <v/>
      </c>
      <c r="AK56" s="310">
        <f>SUM(AK33:AK54)</f>
        <v/>
      </c>
      <c r="AL56" s="310">
        <f>SUM(AL33:AL54)</f>
        <v/>
      </c>
      <c r="AM56" s="310">
        <f>SUM(AM33:AM54)</f>
        <v/>
      </c>
      <c r="AN56" s="310">
        <f>SUM(AN33:AN54)</f>
        <v/>
      </c>
      <c r="AO56" s="310">
        <f>SUM(AO33:AO54)</f>
        <v/>
      </c>
      <c r="AP56" s="310">
        <f>SUM(AP33:AP54)</f>
        <v/>
      </c>
      <c r="AQ56" s="310">
        <f>SUM(AQ33:AQ54)</f>
        <v/>
      </c>
      <c r="AR56" s="310">
        <f>SUM(AR33:AR54)</f>
        <v/>
      </c>
      <c r="AS56" s="310">
        <f>SUM(AS33:AS54)</f>
        <v/>
      </c>
      <c r="AT56" s="310">
        <f>SUM(AT33:AT54)</f>
        <v/>
      </c>
      <c r="AU56" s="310">
        <f>SUM(AU33:AU54)</f>
        <v/>
      </c>
      <c r="AV56" s="310">
        <f>SUM(AV33:AV54)</f>
        <v/>
      </c>
      <c r="AW56" s="310">
        <f>SUM(AW33:AW54)</f>
        <v/>
      </c>
      <c r="AX56" s="310">
        <f>SUM(AX33:AX54)</f>
        <v/>
      </c>
      <c r="AY56" s="310">
        <f>SUM(AY33:AY54)</f>
        <v/>
      </c>
      <c r="BA56" s="311">
        <f>SUM(BA33:BA54)</f>
        <v/>
      </c>
      <c r="BB56" s="311">
        <f>SUM(BB33:BB54)</f>
        <v/>
      </c>
      <c r="BC56" s="311">
        <f>SUM(BC33:BC54)</f>
        <v/>
      </c>
      <c r="BD56" s="311">
        <f>SUM(BD33:BD54)</f>
        <v/>
      </c>
      <c r="BE56" s="311">
        <f>SUM(BE33:BE54)</f>
        <v/>
      </c>
      <c r="BF56" s="311">
        <f>SUM(BF33:BF54)</f>
        <v/>
      </c>
      <c r="BG56" s="311">
        <f>SUM(BG33:BG54)</f>
        <v/>
      </c>
      <c r="BH56" s="311">
        <f>SUM(BH33:BH54)</f>
        <v/>
      </c>
      <c r="BI56" s="311">
        <f>SUM(BI33:BI54)</f>
        <v/>
      </c>
      <c r="BJ56" s="311">
        <f>SUM(BJ33:BJ54)</f>
        <v/>
      </c>
      <c r="BK56" s="311">
        <f>SUM(BK33:BK54)</f>
        <v/>
      </c>
      <c r="BL56" s="311">
        <f>SUM(BL33:BL54)</f>
        <v/>
      </c>
      <c r="BM56" s="311">
        <f>SUM(BM33:BM54)</f>
        <v/>
      </c>
      <c r="BN56" s="311">
        <f>SUM(BN33:BN54)</f>
        <v/>
      </c>
      <c r="BO56" s="311">
        <f>SUM(BO33:BO54)</f>
        <v/>
      </c>
      <c r="BP56" s="311">
        <f>SUM(BP33:BP54)</f>
        <v/>
      </c>
      <c r="BQ56" s="311">
        <f>SUM(BQ33:BQ54)</f>
        <v/>
      </c>
    </row>
    <row r="57">
      <c r="A57" s="38" t="n"/>
      <c r="B57" s="38" t="n"/>
      <c r="C57" s="38" t="n"/>
      <c r="D57" s="38" t="n"/>
      <c r="E57" s="38" t="n"/>
      <c r="F57" s="38" t="n"/>
      <c r="G57" s="38" t="n"/>
      <c r="H57" s="38" t="n"/>
      <c r="I57" s="38" t="n"/>
      <c r="J57" s="38" t="n"/>
      <c r="K57" s="38" t="n"/>
      <c r="L57" s="38" t="n"/>
      <c r="M57" s="38" t="n"/>
      <c r="N57" s="38" t="n"/>
      <c r="O57" s="38" t="n"/>
      <c r="P57" s="38" t="n"/>
      <c r="Q57" s="38" t="n"/>
      <c r="R57" s="38" t="n"/>
      <c r="S57" s="38" t="n"/>
      <c r="T57" s="38" t="n"/>
      <c r="U57" s="38" t="n"/>
      <c r="V57" s="38" t="n"/>
      <c r="W57" s="38" t="n"/>
      <c r="X57" s="38" t="n"/>
      <c r="Y57" s="38" t="n"/>
      <c r="Z57" s="38" t="n"/>
      <c r="AA57" s="38" t="n"/>
      <c r="AB57" s="38" t="n"/>
      <c r="AC57" s="38" t="n"/>
      <c r="AD57" s="38" t="n"/>
      <c r="AE57" s="38" t="n"/>
      <c r="AF57" s="38" t="n"/>
      <c r="AG57" s="38" t="n"/>
      <c r="AH57" s="38" t="n"/>
      <c r="AI57" s="38" t="n"/>
      <c r="AJ57" s="38" t="n"/>
      <c r="AY57" s="38" t="n"/>
      <c r="BQ57" s="35" t="n"/>
    </row>
    <row r="58" customFormat="1" s="38">
      <c r="AK58" s="286" t="n"/>
      <c r="AL58" s="286" t="n"/>
      <c r="AM58" s="286" t="n"/>
      <c r="AN58" s="286" t="n"/>
      <c r="AO58" s="286" t="n"/>
      <c r="AP58" s="286" t="n"/>
      <c r="AQ58" s="286" t="n"/>
      <c r="AR58" s="286" t="n"/>
      <c r="AS58" s="286" t="n"/>
      <c r="AT58" s="286" t="n"/>
      <c r="AU58" s="286" t="n"/>
      <c r="AV58" s="286" t="n"/>
      <c r="AW58" s="286" t="n"/>
      <c r="AX58" s="286" t="n"/>
    </row>
    <row r="59" customFormat="1" s="38">
      <c r="AK59" s="286" t="n"/>
      <c r="AL59" s="286" t="n"/>
      <c r="AM59" s="286" t="n"/>
      <c r="AN59" s="286" t="n"/>
      <c r="AO59" s="286" t="n"/>
      <c r="AP59" s="286" t="n"/>
      <c r="AQ59" s="286" t="n"/>
      <c r="AR59" s="286" t="n"/>
      <c r="AS59" s="286" t="n"/>
      <c r="AT59" s="286" t="n"/>
      <c r="AU59" s="286" t="n"/>
      <c r="AV59" s="286" t="n"/>
      <c r="AW59" s="286" t="n"/>
      <c r="AX59" s="286" t="n"/>
    </row>
    <row r="60" ht="21.75" customFormat="1" customHeight="1" s="38" thickBot="1">
      <c r="AK60" s="286" t="n"/>
      <c r="AL60" s="286" t="n"/>
      <c r="AM60" s="286" t="n"/>
      <c r="AN60" s="286" t="n"/>
      <c r="AO60" s="286" t="n"/>
      <c r="AP60" s="286" t="n"/>
      <c r="AQ60" s="286" t="n"/>
      <c r="AR60" s="286" t="n"/>
      <c r="AS60" s="286" t="n"/>
      <c r="AT60" s="286" t="n"/>
      <c r="AU60" s="286" t="n"/>
      <c r="AV60" s="286" t="n"/>
      <c r="AW60" s="286" t="n"/>
      <c r="AX60" s="286" t="n"/>
    </row>
    <row r="61" ht="27.75" customFormat="1" customHeight="1" s="38" thickBot="1" thickTop="1">
      <c r="A61" s="158" t="inlineStr">
        <is>
          <t xml:space="preserve">By daypart </t>
        </is>
      </c>
      <c r="B61" s="1203" t="inlineStr">
        <is>
          <t>Ins</t>
        </is>
      </c>
      <c r="C61" s="1204" t="inlineStr">
        <is>
          <t>%</t>
        </is>
      </c>
      <c r="AK61" s="286" t="n"/>
      <c r="AL61" s="286" t="n"/>
      <c r="AM61" s="286" t="n"/>
      <c r="AN61" s="286" t="n"/>
      <c r="AO61" s="286" t="n"/>
      <c r="AP61" s="286" t="n"/>
      <c r="AQ61" s="286" t="n"/>
      <c r="AR61" s="286" t="n"/>
      <c r="AS61" s="286" t="n"/>
      <c r="AT61" s="286" t="n"/>
      <c r="AU61" s="286" t="n"/>
      <c r="AV61" s="286" t="n"/>
      <c r="AW61" s="286" t="n"/>
      <c r="AX61" s="286" t="n"/>
    </row>
    <row r="62" ht="26.25" customFormat="1" customHeight="1" s="38" thickTop="1">
      <c r="A62" s="159" t="inlineStr">
        <is>
          <t>NPT</t>
        </is>
      </c>
      <c r="B62" s="136">
        <f>BA56</f>
        <v/>
      </c>
      <c r="C62" s="137">
        <f>B62/$B$64</f>
        <v/>
      </c>
      <c r="AK62" s="286" t="n"/>
      <c r="AL62" s="286" t="n"/>
      <c r="AM62" s="286" t="n"/>
      <c r="AN62" s="286" t="n"/>
      <c r="AO62" s="286" t="n"/>
      <c r="AP62" s="286" t="n"/>
      <c r="AQ62" s="286" t="n"/>
      <c r="AR62" s="286" t="n"/>
      <c r="AS62" s="286" t="n"/>
      <c r="AT62" s="286" t="n"/>
      <c r="AU62" s="286" t="n"/>
      <c r="AV62" s="286" t="n"/>
      <c r="AW62" s="286" t="n"/>
      <c r="AX62" s="286" t="n"/>
    </row>
    <row r="63" ht="25.5" customFormat="1" customHeight="1" s="38">
      <c r="A63" s="160" t="inlineStr">
        <is>
          <t>PT</t>
        </is>
      </c>
      <c r="B63" s="138">
        <f>BB56</f>
        <v/>
      </c>
      <c r="C63" s="137">
        <f>B63/$B$64</f>
        <v/>
      </c>
      <c r="AK63" s="286" t="n"/>
      <c r="AL63" s="286" t="n"/>
      <c r="AM63" s="286" t="n"/>
      <c r="AN63" s="286" t="n"/>
      <c r="AO63" s="286" t="n"/>
      <c r="AP63" s="286" t="n"/>
      <c r="AQ63" s="286" t="n"/>
      <c r="AR63" s="286" t="n"/>
      <c r="AS63" s="286" t="n"/>
      <c r="AT63" s="286" t="n"/>
      <c r="AU63" s="286" t="n"/>
      <c r="AV63" s="286" t="n"/>
      <c r="AW63" s="286" t="n"/>
      <c r="AX63" s="286" t="n"/>
    </row>
    <row r="64" ht="27" customFormat="1" customHeight="1" s="38" thickBot="1">
      <c r="A64" s="161" t="inlineStr">
        <is>
          <t>TOTAL</t>
        </is>
      </c>
      <c r="B64" s="139">
        <f>SUM(B62:B63)</f>
        <v/>
      </c>
      <c r="C64" s="140">
        <f>SUM(C62:C63)</f>
        <v/>
      </c>
      <c r="AK64" s="286" t="n"/>
      <c r="AL64" s="286" t="n"/>
      <c r="AM64" s="286" t="n"/>
      <c r="AN64" s="286" t="n"/>
      <c r="AO64" s="286" t="n"/>
      <c r="AP64" s="286" t="n"/>
      <c r="AQ64" s="286" t="n"/>
      <c r="AR64" s="286" t="n"/>
      <c r="AS64" s="286" t="n"/>
      <c r="AT64" s="286" t="n"/>
      <c r="AU64" s="286" t="n"/>
      <c r="AV64" s="286" t="n"/>
      <c r="AW64" s="286" t="n"/>
      <c r="AX64" s="286" t="n"/>
    </row>
    <row r="65" ht="21.75" customFormat="1" customHeight="1" s="38" thickTop="1">
      <c r="AK65" s="286" t="n"/>
      <c r="AL65" s="286" t="n"/>
      <c r="AM65" s="286" t="n"/>
      <c r="AN65" s="286" t="n"/>
      <c r="AO65" s="286" t="n"/>
      <c r="AP65" s="286" t="n"/>
      <c r="AQ65" s="286" t="n"/>
      <c r="AR65" s="286" t="n"/>
      <c r="AS65" s="286" t="n"/>
      <c r="AT65" s="286" t="n"/>
      <c r="AU65" s="286" t="n"/>
      <c r="AV65" s="286" t="n"/>
      <c r="AW65" s="286" t="n"/>
      <c r="AX65" s="286" t="n"/>
    </row>
    <row r="66" customFormat="1" s="38">
      <c r="AK66" s="286" t="n"/>
      <c r="AL66" s="286" t="n"/>
      <c r="AM66" s="286" t="n"/>
      <c r="AN66" s="286" t="n"/>
      <c r="AO66" s="286" t="n"/>
      <c r="AP66" s="286" t="n"/>
      <c r="AQ66" s="286" t="n"/>
      <c r="AR66" s="286" t="n"/>
      <c r="AS66" s="286" t="n"/>
      <c r="AT66" s="286" t="n"/>
      <c r="AU66" s="286" t="n"/>
      <c r="AV66" s="286" t="n"/>
      <c r="AW66" s="286" t="n"/>
      <c r="AX66" s="286" t="n"/>
    </row>
    <row r="67" ht="21.75" customFormat="1" customHeight="1" s="38" thickBot="1">
      <c r="AK67" s="286" t="n"/>
      <c r="AL67" s="286" t="n"/>
      <c r="AM67" s="286" t="n"/>
      <c r="AN67" s="286" t="n"/>
      <c r="AO67" s="286" t="n"/>
      <c r="AP67" s="286" t="n"/>
      <c r="AQ67" s="286" t="n"/>
      <c r="AR67" s="286" t="n"/>
      <c r="AS67" s="286" t="n"/>
      <c r="AT67" s="286" t="n"/>
      <c r="AU67" s="286" t="n"/>
      <c r="AV67" s="286" t="n"/>
      <c r="AW67" s="286" t="n"/>
      <c r="AX67" s="286" t="n"/>
    </row>
    <row r="68" ht="27.75" customFormat="1" customHeight="1" s="38" thickBot="1" thickTop="1">
      <c r="A68" s="164" t="inlineStr">
        <is>
          <t>Duration</t>
        </is>
      </c>
      <c r="B68" s="312">
        <f>SUM(BC56:BQ56)</f>
        <v/>
      </c>
      <c r="AK68" s="286" t="n"/>
      <c r="AL68" s="286" t="n"/>
      <c r="AM68" s="286" t="n"/>
      <c r="AN68" s="286" t="n"/>
      <c r="AO68" s="286" t="n"/>
      <c r="AP68" s="286" t="n"/>
      <c r="AQ68" s="286" t="n"/>
      <c r="AR68" s="286" t="n"/>
      <c r="AS68" s="286" t="n"/>
      <c r="AT68" s="286" t="n"/>
      <c r="AU68" s="286" t="n"/>
      <c r="AV68" s="286" t="n"/>
      <c r="AW68" s="286" t="n"/>
      <c r="AX68" s="286" t="n"/>
    </row>
    <row r="69" ht="21.75" customFormat="1" customHeight="1" s="38" thickTop="1">
      <c r="AK69" s="286" t="n"/>
      <c r="AL69" s="286" t="n"/>
      <c r="AM69" s="286" t="n"/>
      <c r="AN69" s="286" t="n"/>
      <c r="AO69" s="286" t="n"/>
      <c r="AP69" s="286" t="n"/>
      <c r="AQ69" s="286" t="n"/>
      <c r="AR69" s="286" t="n"/>
      <c r="AS69" s="286" t="n"/>
      <c r="AT69" s="286" t="n"/>
      <c r="AU69" s="286" t="n"/>
      <c r="AV69" s="286" t="n"/>
      <c r="AW69" s="286" t="n"/>
      <c r="AX69" s="286" t="n"/>
    </row>
    <row r="70" customFormat="1" s="38">
      <c r="AK70" s="286" t="n"/>
      <c r="AL70" s="286" t="n"/>
      <c r="AM70" s="286" t="n"/>
      <c r="AN70" s="286" t="n"/>
      <c r="AO70" s="286" t="n"/>
      <c r="AP70" s="286" t="n"/>
      <c r="AQ70" s="286" t="n"/>
      <c r="AR70" s="286" t="n"/>
      <c r="AS70" s="286" t="n"/>
      <c r="AT70" s="286" t="n"/>
      <c r="AU70" s="286" t="n"/>
      <c r="AV70" s="286" t="n"/>
      <c r="AW70" s="286" t="n"/>
      <c r="AX70" s="286" t="n"/>
    </row>
    <row r="71" customFormat="1" s="38">
      <c r="AK71" s="286" t="n"/>
      <c r="AL71" s="286" t="n"/>
      <c r="AM71" s="286" t="n"/>
      <c r="AN71" s="286" t="n"/>
      <c r="AO71" s="286" t="n"/>
      <c r="AP71" s="286" t="n"/>
      <c r="AQ71" s="286" t="n"/>
      <c r="AR71" s="286" t="n"/>
      <c r="AS71" s="286" t="n"/>
      <c r="AT71" s="286" t="n"/>
      <c r="AU71" s="286" t="n"/>
      <c r="AV71" s="286" t="n"/>
      <c r="AW71" s="286" t="n"/>
      <c r="AX71" s="286" t="n"/>
    </row>
    <row r="72" customFormat="1" s="38">
      <c r="AK72" s="286" t="n"/>
      <c r="AL72" s="286" t="n"/>
      <c r="AM72" s="286" t="n"/>
      <c r="AN72" s="286" t="n"/>
      <c r="AO72" s="286" t="n"/>
      <c r="AP72" s="286" t="n"/>
      <c r="AQ72" s="286" t="n"/>
      <c r="AR72" s="286" t="n"/>
      <c r="AS72" s="286" t="n"/>
      <c r="AT72" s="286" t="n"/>
      <c r="AU72" s="286" t="n"/>
      <c r="AV72" s="286" t="n"/>
      <c r="AW72" s="286" t="n"/>
      <c r="AX72" s="286" t="n"/>
    </row>
    <row r="73" customFormat="1" s="38">
      <c r="AK73" s="286" t="n"/>
      <c r="AL73" s="286" t="n"/>
      <c r="AM73" s="286" t="n"/>
      <c r="AN73" s="286" t="n"/>
      <c r="AO73" s="286" t="n"/>
      <c r="AP73" s="286" t="n"/>
      <c r="AQ73" s="286" t="n"/>
      <c r="AR73" s="286" t="n"/>
      <c r="AS73" s="286" t="n"/>
      <c r="AT73" s="286" t="n"/>
      <c r="AU73" s="286" t="n"/>
      <c r="AV73" s="286" t="n"/>
      <c r="AW73" s="286" t="n"/>
      <c r="AX73" s="286" t="n"/>
    </row>
    <row r="74" customFormat="1" s="38">
      <c r="AK74" s="286" t="n"/>
      <c r="AL74" s="286" t="n"/>
      <c r="AM74" s="286" t="n"/>
      <c r="AN74" s="286" t="n"/>
      <c r="AO74" s="286" t="n"/>
      <c r="AP74" s="286" t="n"/>
      <c r="AQ74" s="286" t="n"/>
      <c r="AR74" s="286" t="n"/>
      <c r="AS74" s="286" t="n"/>
      <c r="AT74" s="286" t="n"/>
      <c r="AU74" s="286" t="n"/>
      <c r="AV74" s="286" t="n"/>
      <c r="AW74" s="286" t="n"/>
      <c r="AX74" s="286" t="n"/>
    </row>
    <row r="75" customFormat="1" s="38">
      <c r="AK75" s="286" t="n"/>
      <c r="AL75" s="286" t="n"/>
      <c r="AM75" s="286" t="n"/>
      <c r="AN75" s="286" t="n"/>
      <c r="AO75" s="286" t="n"/>
      <c r="AP75" s="286" t="n"/>
      <c r="AQ75" s="286" t="n"/>
      <c r="AR75" s="286" t="n"/>
      <c r="AS75" s="286" t="n"/>
      <c r="AT75" s="286" t="n"/>
      <c r="AU75" s="286" t="n"/>
      <c r="AV75" s="286" t="n"/>
      <c r="AW75" s="286" t="n"/>
      <c r="AX75" s="286" t="n"/>
    </row>
    <row r="76" customFormat="1" s="38">
      <c r="AK76" s="286" t="n"/>
      <c r="AL76" s="286" t="n"/>
      <c r="AM76" s="286" t="n"/>
      <c r="AN76" s="286" t="n"/>
      <c r="AO76" s="286" t="n"/>
      <c r="AP76" s="286" t="n"/>
      <c r="AQ76" s="286" t="n"/>
      <c r="AR76" s="286" t="n"/>
      <c r="AS76" s="286" t="n"/>
      <c r="AT76" s="286" t="n"/>
      <c r="AU76" s="286" t="n"/>
      <c r="AV76" s="286" t="n"/>
      <c r="AW76" s="286" t="n"/>
      <c r="AX76" s="286" t="n"/>
    </row>
    <row r="77" customFormat="1" s="38">
      <c r="AK77" s="286" t="n"/>
      <c r="AL77" s="286" t="n"/>
      <c r="AM77" s="286" t="n"/>
      <c r="AN77" s="286" t="n"/>
      <c r="AO77" s="286" t="n"/>
      <c r="AP77" s="286" t="n"/>
      <c r="AQ77" s="286" t="n"/>
      <c r="AR77" s="286" t="n"/>
      <c r="AS77" s="286" t="n"/>
      <c r="AT77" s="286" t="n"/>
      <c r="AU77" s="286" t="n"/>
      <c r="AV77" s="286" t="n"/>
      <c r="AW77" s="286" t="n"/>
      <c r="AX77" s="286" t="n"/>
    </row>
    <row r="78" customFormat="1" s="38">
      <c r="AK78" s="286" t="n"/>
      <c r="AL78" s="286" t="n"/>
      <c r="AM78" s="286" t="n"/>
      <c r="AN78" s="286" t="n"/>
      <c r="AO78" s="286" t="n"/>
      <c r="AP78" s="286" t="n"/>
      <c r="AQ78" s="286" t="n"/>
      <c r="AR78" s="286" t="n"/>
      <c r="AS78" s="286" t="n"/>
      <c r="AT78" s="286" t="n"/>
      <c r="AU78" s="286" t="n"/>
      <c r="AV78" s="286" t="n"/>
      <c r="AW78" s="286" t="n"/>
      <c r="AX78" s="286" t="n"/>
    </row>
    <row r="79" customFormat="1" s="38">
      <c r="AK79" s="286" t="n"/>
      <c r="AL79" s="286" t="n"/>
      <c r="AM79" s="286" t="n"/>
      <c r="AN79" s="286" t="n"/>
      <c r="AO79" s="286" t="n"/>
      <c r="AP79" s="286" t="n"/>
      <c r="AQ79" s="286" t="n"/>
      <c r="AR79" s="286" t="n"/>
      <c r="AS79" s="286" t="n"/>
      <c r="AT79" s="286" t="n"/>
      <c r="AU79" s="286" t="n"/>
      <c r="AV79" s="286" t="n"/>
      <c r="AW79" s="286" t="n"/>
      <c r="AX79" s="286" t="n"/>
    </row>
    <row r="80" customFormat="1" s="38">
      <c r="AK80" s="286" t="n"/>
      <c r="AL80" s="286" t="n"/>
      <c r="AM80" s="286" t="n"/>
      <c r="AN80" s="286" t="n"/>
      <c r="AO80" s="286" t="n"/>
      <c r="AP80" s="286" t="n"/>
      <c r="AQ80" s="286" t="n"/>
      <c r="AR80" s="286" t="n"/>
      <c r="AS80" s="286" t="n"/>
      <c r="AT80" s="286" t="n"/>
      <c r="AU80" s="286" t="n"/>
      <c r="AV80" s="286" t="n"/>
      <c r="AW80" s="286" t="n"/>
      <c r="AX80" s="286" t="n"/>
    </row>
    <row r="81" customFormat="1" s="38">
      <c r="AK81" s="286" t="n"/>
      <c r="AL81" s="286" t="n"/>
      <c r="AM81" s="286" t="n"/>
      <c r="AN81" s="286" t="n"/>
      <c r="AO81" s="286" t="n"/>
      <c r="AP81" s="286" t="n"/>
      <c r="AQ81" s="286" t="n"/>
      <c r="AR81" s="286" t="n"/>
      <c r="AS81" s="286" t="n"/>
      <c r="AT81" s="286" t="n"/>
      <c r="AU81" s="286" t="n"/>
      <c r="AV81" s="286" t="n"/>
      <c r="AW81" s="286" t="n"/>
      <c r="AX81" s="286" t="n"/>
    </row>
    <row r="82" customFormat="1" s="38">
      <c r="AK82" s="286" t="n"/>
      <c r="AL82" s="286" t="n"/>
      <c r="AM82" s="286" t="n"/>
      <c r="AN82" s="286" t="n"/>
      <c r="AO82" s="286" t="n"/>
      <c r="AP82" s="286" t="n"/>
      <c r="AQ82" s="286" t="n"/>
      <c r="AR82" s="286" t="n"/>
      <c r="AS82" s="286" t="n"/>
      <c r="AT82" s="286" t="n"/>
      <c r="AU82" s="286" t="n"/>
      <c r="AV82" s="286" t="n"/>
      <c r="AW82" s="286" t="n"/>
      <c r="AX82" s="286" t="n"/>
    </row>
    <row r="83" customFormat="1" s="38">
      <c r="AK83" s="286" t="n"/>
      <c r="AL83" s="286" t="n"/>
      <c r="AM83" s="286" t="n"/>
      <c r="AN83" s="286" t="n"/>
      <c r="AO83" s="286" t="n"/>
      <c r="AP83" s="286" t="n"/>
      <c r="AQ83" s="286" t="n"/>
      <c r="AR83" s="286" t="n"/>
      <c r="AS83" s="286" t="n"/>
      <c r="AT83" s="286" t="n"/>
      <c r="AU83" s="286" t="n"/>
      <c r="AV83" s="286" t="n"/>
      <c r="AW83" s="286" t="n"/>
      <c r="AX83" s="286" t="n"/>
    </row>
    <row r="84" customFormat="1" s="38">
      <c r="AK84" s="286" t="n"/>
      <c r="AL84" s="286" t="n"/>
      <c r="AM84" s="286" t="n"/>
      <c r="AN84" s="286" t="n"/>
      <c r="AO84" s="286" t="n"/>
      <c r="AP84" s="286" t="n"/>
      <c r="AQ84" s="286" t="n"/>
      <c r="AR84" s="286" t="n"/>
      <c r="AS84" s="286" t="n"/>
      <c r="AT84" s="286" t="n"/>
      <c r="AU84" s="286" t="n"/>
      <c r="AV84" s="286" t="n"/>
      <c r="AW84" s="286" t="n"/>
      <c r="AX84" s="286" t="n"/>
    </row>
    <row r="85" customFormat="1" s="38">
      <c r="AK85" s="286" t="n"/>
      <c r="AL85" s="286" t="n"/>
      <c r="AM85" s="286" t="n"/>
      <c r="AN85" s="286" t="n"/>
      <c r="AO85" s="286" t="n"/>
      <c r="AP85" s="286" t="n"/>
      <c r="AQ85" s="286" t="n"/>
      <c r="AR85" s="286" t="n"/>
      <c r="AS85" s="286" t="n"/>
      <c r="AT85" s="286" t="n"/>
      <c r="AU85" s="286" t="n"/>
      <c r="AV85" s="286" t="n"/>
      <c r="AW85" s="286" t="n"/>
      <c r="AX85" s="286" t="n"/>
    </row>
    <row r="86" customFormat="1" s="38">
      <c r="AK86" s="286" t="n"/>
      <c r="AL86" s="286" t="n"/>
      <c r="AM86" s="286" t="n"/>
      <c r="AN86" s="286" t="n"/>
      <c r="AO86" s="286" t="n"/>
      <c r="AP86" s="286" t="n"/>
      <c r="AQ86" s="286" t="n"/>
      <c r="AR86" s="286" t="n"/>
      <c r="AS86" s="286" t="n"/>
      <c r="AT86" s="286" t="n"/>
      <c r="AU86" s="286" t="n"/>
      <c r="AV86" s="286" t="n"/>
      <c r="AW86" s="286" t="n"/>
      <c r="AX86" s="286" t="n"/>
    </row>
    <row r="87" customFormat="1" s="38">
      <c r="AK87" s="286" t="n"/>
      <c r="AL87" s="286" t="n"/>
      <c r="AM87" s="286" t="n"/>
      <c r="AN87" s="286" t="n"/>
      <c r="AO87" s="286" t="n"/>
      <c r="AP87" s="286" t="n"/>
      <c r="AQ87" s="286" t="n"/>
      <c r="AR87" s="286" t="n"/>
      <c r="AS87" s="286" t="n"/>
      <c r="AT87" s="286" t="n"/>
      <c r="AU87" s="286" t="n"/>
      <c r="AV87" s="286" t="n"/>
      <c r="AW87" s="286" t="n"/>
      <c r="AX87" s="286" t="n"/>
    </row>
    <row r="88" customFormat="1" s="38">
      <c r="AK88" s="286" t="n"/>
      <c r="AL88" s="286" t="n"/>
      <c r="AM88" s="286" t="n"/>
      <c r="AN88" s="286" t="n"/>
      <c r="AO88" s="286" t="n"/>
      <c r="AP88" s="286" t="n"/>
      <c r="AQ88" s="286" t="n"/>
      <c r="AR88" s="286" t="n"/>
      <c r="AS88" s="286" t="n"/>
      <c r="AT88" s="286" t="n"/>
      <c r="AU88" s="286" t="n"/>
      <c r="AV88" s="286" t="n"/>
      <c r="AW88" s="286" t="n"/>
      <c r="AX88" s="286" t="n"/>
    </row>
    <row r="89" customFormat="1" s="38">
      <c r="AK89" s="286" t="n"/>
      <c r="AL89" s="286" t="n"/>
      <c r="AM89" s="286" t="n"/>
      <c r="AN89" s="286" t="n"/>
      <c r="AO89" s="286" t="n"/>
      <c r="AP89" s="286" t="n"/>
      <c r="AQ89" s="286" t="n"/>
      <c r="AR89" s="286" t="n"/>
      <c r="AS89" s="286" t="n"/>
      <c r="AT89" s="286" t="n"/>
      <c r="AU89" s="286" t="n"/>
      <c r="AV89" s="286" t="n"/>
      <c r="AW89" s="286" t="n"/>
      <c r="AX89" s="286" t="n"/>
    </row>
    <row r="90" customFormat="1" s="38">
      <c r="AK90" s="286" t="n"/>
      <c r="AL90" s="286" t="n"/>
      <c r="AM90" s="286" t="n"/>
      <c r="AN90" s="286" t="n"/>
      <c r="AO90" s="286" t="n"/>
      <c r="AP90" s="286" t="n"/>
      <c r="AQ90" s="286" t="n"/>
      <c r="AR90" s="286" t="n"/>
      <c r="AS90" s="286" t="n"/>
      <c r="AT90" s="286" t="n"/>
      <c r="AU90" s="286" t="n"/>
      <c r="AV90" s="286" t="n"/>
      <c r="AW90" s="286" t="n"/>
      <c r="AX90" s="286" t="n"/>
    </row>
    <row r="91" customFormat="1" s="38">
      <c r="AK91" s="286" t="n"/>
      <c r="AL91" s="286" t="n"/>
      <c r="AM91" s="286" t="n"/>
      <c r="AN91" s="286" t="n"/>
      <c r="AO91" s="286" t="n"/>
      <c r="AP91" s="286" t="n"/>
      <c r="AQ91" s="286" t="n"/>
      <c r="AR91" s="286" t="n"/>
      <c r="AS91" s="286" t="n"/>
      <c r="AT91" s="286" t="n"/>
      <c r="AU91" s="286" t="n"/>
      <c r="AV91" s="286" t="n"/>
      <c r="AW91" s="286" t="n"/>
      <c r="AX91" s="286" t="n"/>
    </row>
    <row r="92" customFormat="1" s="38">
      <c r="AK92" s="286" t="n"/>
      <c r="AL92" s="286" t="n"/>
      <c r="AM92" s="286" t="n"/>
      <c r="AN92" s="286" t="n"/>
      <c r="AO92" s="286" t="n"/>
      <c r="AP92" s="286" t="n"/>
      <c r="AQ92" s="286" t="n"/>
      <c r="AR92" s="286" t="n"/>
      <c r="AS92" s="286" t="n"/>
      <c r="AT92" s="286" t="n"/>
      <c r="AU92" s="286" t="n"/>
      <c r="AV92" s="286" t="n"/>
      <c r="AW92" s="286" t="n"/>
      <c r="AX92" s="286" t="n"/>
    </row>
    <row r="93" customFormat="1" s="38">
      <c r="AK93" s="286" t="n"/>
      <c r="AL93" s="286" t="n"/>
      <c r="AM93" s="286" t="n"/>
      <c r="AN93" s="286" t="n"/>
      <c r="AO93" s="286" t="n"/>
      <c r="AP93" s="286" t="n"/>
      <c r="AQ93" s="286" t="n"/>
      <c r="AR93" s="286" t="n"/>
      <c r="AS93" s="286" t="n"/>
      <c r="AT93" s="286" t="n"/>
      <c r="AU93" s="286" t="n"/>
      <c r="AV93" s="286" t="n"/>
      <c r="AW93" s="286" t="n"/>
      <c r="AX93" s="286" t="n"/>
    </row>
    <row r="94" customFormat="1" s="38">
      <c r="AK94" s="286" t="n"/>
      <c r="AL94" s="286" t="n"/>
      <c r="AM94" s="286" t="n"/>
      <c r="AN94" s="286" t="n"/>
      <c r="AO94" s="286" t="n"/>
      <c r="AP94" s="286" t="n"/>
      <c r="AQ94" s="286" t="n"/>
      <c r="AR94" s="286" t="n"/>
      <c r="AS94" s="286" t="n"/>
      <c r="AT94" s="286" t="n"/>
      <c r="AU94" s="286" t="n"/>
      <c r="AV94" s="286" t="n"/>
      <c r="AW94" s="286" t="n"/>
      <c r="AX94" s="286" t="n"/>
    </row>
    <row r="95" customFormat="1" s="38">
      <c r="AK95" s="286" t="n"/>
      <c r="AL95" s="286" t="n"/>
      <c r="AM95" s="286" t="n"/>
      <c r="AN95" s="286" t="n"/>
      <c r="AO95" s="286" t="n"/>
      <c r="AP95" s="286" t="n"/>
      <c r="AQ95" s="286" t="n"/>
      <c r="AR95" s="286" t="n"/>
      <c r="AS95" s="286" t="n"/>
      <c r="AT95" s="286" t="n"/>
      <c r="AU95" s="286" t="n"/>
      <c r="AV95" s="286" t="n"/>
      <c r="AW95" s="286" t="n"/>
      <c r="AX95" s="286" t="n"/>
    </row>
    <row r="96" customFormat="1" s="38">
      <c r="AK96" s="286" t="n"/>
      <c r="AL96" s="286" t="n"/>
      <c r="AM96" s="286" t="n"/>
      <c r="AN96" s="286" t="n"/>
      <c r="AO96" s="286" t="n"/>
      <c r="AP96" s="286" t="n"/>
      <c r="AQ96" s="286" t="n"/>
      <c r="AR96" s="286" t="n"/>
      <c r="AS96" s="286" t="n"/>
      <c r="AT96" s="286" t="n"/>
      <c r="AU96" s="286" t="n"/>
      <c r="AV96" s="286" t="n"/>
      <c r="AW96" s="286" t="n"/>
      <c r="AX96" s="286" t="n"/>
    </row>
    <row r="97" customFormat="1" s="38">
      <c r="AK97" s="286" t="n"/>
      <c r="AL97" s="286" t="n"/>
      <c r="AM97" s="286" t="n"/>
      <c r="AN97" s="286" t="n"/>
      <c r="AO97" s="286" t="n"/>
      <c r="AP97" s="286" t="n"/>
      <c r="AQ97" s="286" t="n"/>
      <c r="AR97" s="286" t="n"/>
      <c r="AS97" s="286" t="n"/>
      <c r="AT97" s="286" t="n"/>
      <c r="AU97" s="286" t="n"/>
      <c r="AV97" s="286" t="n"/>
      <c r="AW97" s="286" t="n"/>
      <c r="AX97" s="286" t="n"/>
    </row>
    <row r="98" customFormat="1" s="38">
      <c r="AK98" s="286" t="n"/>
      <c r="AL98" s="286" t="n"/>
      <c r="AM98" s="286" t="n"/>
      <c r="AN98" s="286" t="n"/>
      <c r="AO98" s="286" t="n"/>
      <c r="AP98" s="286" t="n"/>
      <c r="AQ98" s="286" t="n"/>
      <c r="AR98" s="286" t="n"/>
      <c r="AS98" s="286" t="n"/>
      <c r="AT98" s="286" t="n"/>
      <c r="AU98" s="286" t="n"/>
      <c r="AV98" s="286" t="n"/>
      <c r="AW98" s="286" t="n"/>
      <c r="AX98" s="286" t="n"/>
    </row>
    <row r="99" customFormat="1" s="38">
      <c r="AK99" s="286" t="n"/>
      <c r="AL99" s="286" t="n"/>
      <c r="AM99" s="286" t="n"/>
      <c r="AN99" s="286" t="n"/>
      <c r="AO99" s="286" t="n"/>
      <c r="AP99" s="286" t="n"/>
      <c r="AQ99" s="286" t="n"/>
      <c r="AR99" s="286" t="n"/>
      <c r="AS99" s="286" t="n"/>
      <c r="AT99" s="286" t="n"/>
      <c r="AU99" s="286" t="n"/>
      <c r="AV99" s="286" t="n"/>
      <c r="AW99" s="286" t="n"/>
      <c r="AX99" s="286" t="n"/>
    </row>
    <row r="100" customFormat="1" s="38">
      <c r="AK100" s="286" t="n"/>
      <c r="AL100" s="286" t="n"/>
      <c r="AM100" s="286" t="n"/>
      <c r="AN100" s="286" t="n"/>
      <c r="AO100" s="286" t="n"/>
      <c r="AP100" s="286" t="n"/>
      <c r="AQ100" s="286" t="n"/>
      <c r="AR100" s="286" t="n"/>
      <c r="AS100" s="286" t="n"/>
      <c r="AT100" s="286" t="n"/>
      <c r="AU100" s="286" t="n"/>
      <c r="AV100" s="286" t="n"/>
      <c r="AW100" s="286" t="n"/>
      <c r="AX100" s="286" t="n"/>
    </row>
    <row r="101" customFormat="1" s="38">
      <c r="AK101" s="286" t="n"/>
      <c r="AL101" s="286" t="n"/>
      <c r="AM101" s="286" t="n"/>
      <c r="AN101" s="286" t="n"/>
      <c r="AO101" s="286" t="n"/>
      <c r="AP101" s="286" t="n"/>
      <c r="AQ101" s="286" t="n"/>
      <c r="AR101" s="286" t="n"/>
      <c r="AS101" s="286" t="n"/>
      <c r="AT101" s="286" t="n"/>
      <c r="AU101" s="286" t="n"/>
      <c r="AV101" s="286" t="n"/>
      <c r="AW101" s="286" t="n"/>
      <c r="AX101" s="286" t="n"/>
    </row>
    <row r="102" customFormat="1" s="38">
      <c r="AK102" s="286" t="n"/>
      <c r="AL102" s="286" t="n"/>
      <c r="AM102" s="286" t="n"/>
      <c r="AN102" s="286" t="n"/>
      <c r="AO102" s="286" t="n"/>
      <c r="AP102" s="286" t="n"/>
      <c r="AQ102" s="286" t="n"/>
      <c r="AR102" s="286" t="n"/>
      <c r="AS102" s="286" t="n"/>
      <c r="AT102" s="286" t="n"/>
      <c r="AU102" s="286" t="n"/>
      <c r="AV102" s="286" t="n"/>
      <c r="AW102" s="286" t="n"/>
      <c r="AX102" s="286" t="n"/>
    </row>
    <row r="103" customFormat="1" s="38">
      <c r="AK103" s="286" t="n"/>
      <c r="AL103" s="286" t="n"/>
      <c r="AM103" s="286" t="n"/>
      <c r="AN103" s="286" t="n"/>
      <c r="AO103" s="286" t="n"/>
      <c r="AP103" s="286" t="n"/>
      <c r="AQ103" s="286" t="n"/>
      <c r="AR103" s="286" t="n"/>
      <c r="AS103" s="286" t="n"/>
      <c r="AT103" s="286" t="n"/>
      <c r="AU103" s="286" t="n"/>
      <c r="AV103" s="286" t="n"/>
      <c r="AW103" s="286" t="n"/>
      <c r="AX103" s="286" t="n"/>
    </row>
    <row r="104" customFormat="1" s="38">
      <c r="AK104" s="286" t="n"/>
      <c r="AL104" s="286" t="n"/>
      <c r="AM104" s="286" t="n"/>
      <c r="AN104" s="286" t="n"/>
      <c r="AO104" s="286" t="n"/>
      <c r="AP104" s="286" t="n"/>
      <c r="AQ104" s="286" t="n"/>
      <c r="AR104" s="286" t="n"/>
      <c r="AS104" s="286" t="n"/>
      <c r="AT104" s="286" t="n"/>
      <c r="AU104" s="286" t="n"/>
      <c r="AV104" s="286" t="n"/>
      <c r="AW104" s="286" t="n"/>
      <c r="AX104" s="286" t="n"/>
    </row>
    <row r="105" customFormat="1" s="38">
      <c r="AK105" s="286" t="n"/>
      <c r="AL105" s="286" t="n"/>
      <c r="AM105" s="286" t="n"/>
      <c r="AN105" s="286" t="n"/>
      <c r="AO105" s="286" t="n"/>
      <c r="AP105" s="286" t="n"/>
      <c r="AQ105" s="286" t="n"/>
      <c r="AR105" s="286" t="n"/>
      <c r="AS105" s="286" t="n"/>
      <c r="AT105" s="286" t="n"/>
      <c r="AU105" s="286" t="n"/>
      <c r="AV105" s="286" t="n"/>
      <c r="AW105" s="286" t="n"/>
      <c r="AX105" s="286" t="n"/>
    </row>
    <row r="106" customFormat="1" s="38">
      <c r="AK106" s="286" t="n"/>
      <c r="AL106" s="286" t="n"/>
      <c r="AM106" s="286" t="n"/>
      <c r="AN106" s="286" t="n"/>
      <c r="AO106" s="286" t="n"/>
      <c r="AP106" s="286" t="n"/>
      <c r="AQ106" s="286" t="n"/>
      <c r="AR106" s="286" t="n"/>
      <c r="AS106" s="286" t="n"/>
      <c r="AT106" s="286" t="n"/>
      <c r="AU106" s="286" t="n"/>
      <c r="AV106" s="286" t="n"/>
      <c r="AW106" s="286" t="n"/>
      <c r="AX106" s="286" t="n"/>
    </row>
    <row r="107" customFormat="1" s="38">
      <c r="AK107" s="286" t="n"/>
      <c r="AL107" s="286" t="n"/>
      <c r="AM107" s="286" t="n"/>
      <c r="AN107" s="286" t="n"/>
      <c r="AO107" s="286" t="n"/>
      <c r="AP107" s="286" t="n"/>
      <c r="AQ107" s="286" t="n"/>
      <c r="AR107" s="286" t="n"/>
      <c r="AS107" s="286" t="n"/>
      <c r="AT107" s="286" t="n"/>
      <c r="AU107" s="286" t="n"/>
      <c r="AV107" s="286" t="n"/>
      <c r="AW107" s="286" t="n"/>
      <c r="AX107" s="286" t="n"/>
    </row>
    <row r="108" customFormat="1" s="38">
      <c r="AK108" s="286" t="n"/>
      <c r="AL108" s="286" t="n"/>
      <c r="AM108" s="286" t="n"/>
      <c r="AN108" s="286" t="n"/>
      <c r="AO108" s="286" t="n"/>
      <c r="AP108" s="286" t="n"/>
      <c r="AQ108" s="286" t="n"/>
      <c r="AR108" s="286" t="n"/>
      <c r="AS108" s="286" t="n"/>
      <c r="AT108" s="286" t="n"/>
      <c r="AU108" s="286" t="n"/>
      <c r="AV108" s="286" t="n"/>
      <c r="AW108" s="286" t="n"/>
      <c r="AX108" s="286" t="n"/>
    </row>
    <row r="109" customFormat="1" s="38">
      <c r="AK109" s="286" t="n"/>
      <c r="AL109" s="286" t="n"/>
      <c r="AM109" s="286" t="n"/>
      <c r="AN109" s="286" t="n"/>
      <c r="AO109" s="286" t="n"/>
      <c r="AP109" s="286" t="n"/>
      <c r="AQ109" s="286" t="n"/>
      <c r="AR109" s="286" t="n"/>
      <c r="AS109" s="286" t="n"/>
      <c r="AT109" s="286" t="n"/>
      <c r="AU109" s="286" t="n"/>
      <c r="AV109" s="286" t="n"/>
      <c r="AW109" s="286" t="n"/>
      <c r="AX109" s="286" t="n"/>
    </row>
    <row r="110" customFormat="1" s="38">
      <c r="AK110" s="286" t="n"/>
      <c r="AL110" s="286" t="n"/>
      <c r="AM110" s="286" t="n"/>
      <c r="AN110" s="286" t="n"/>
      <c r="AO110" s="286" t="n"/>
      <c r="AP110" s="286" t="n"/>
      <c r="AQ110" s="286" t="n"/>
      <c r="AR110" s="286" t="n"/>
      <c r="AS110" s="286" t="n"/>
      <c r="AT110" s="286" t="n"/>
      <c r="AU110" s="286" t="n"/>
      <c r="AV110" s="286" t="n"/>
      <c r="AW110" s="286" t="n"/>
      <c r="AX110" s="286" t="n"/>
    </row>
    <row r="111" customFormat="1" s="38">
      <c r="AK111" s="286" t="n"/>
      <c r="AL111" s="286" t="n"/>
      <c r="AM111" s="286" t="n"/>
      <c r="AN111" s="286" t="n"/>
      <c r="AO111" s="286" t="n"/>
      <c r="AP111" s="286" t="n"/>
      <c r="AQ111" s="286" t="n"/>
      <c r="AR111" s="286" t="n"/>
      <c r="AS111" s="286" t="n"/>
      <c r="AT111" s="286" t="n"/>
      <c r="AU111" s="286" t="n"/>
      <c r="AV111" s="286" t="n"/>
      <c r="AW111" s="286" t="n"/>
      <c r="AX111" s="286" t="n"/>
    </row>
    <row r="112" customFormat="1" s="38">
      <c r="AK112" s="286" t="n"/>
      <c r="AL112" s="286" t="n"/>
      <c r="AM112" s="286" t="n"/>
      <c r="AN112" s="286" t="n"/>
      <c r="AO112" s="286" t="n"/>
      <c r="AP112" s="286" t="n"/>
      <c r="AQ112" s="286" t="n"/>
      <c r="AR112" s="286" t="n"/>
      <c r="AS112" s="286" t="n"/>
      <c r="AT112" s="286" t="n"/>
      <c r="AU112" s="286" t="n"/>
      <c r="AV112" s="286" t="n"/>
      <c r="AW112" s="286" t="n"/>
      <c r="AX112" s="286" t="n"/>
    </row>
    <row r="113" customFormat="1" s="38">
      <c r="AK113" s="286" t="n"/>
      <c r="AL113" s="286" t="n"/>
      <c r="AM113" s="286" t="n"/>
      <c r="AN113" s="286" t="n"/>
      <c r="AO113" s="286" t="n"/>
      <c r="AP113" s="286" t="n"/>
      <c r="AQ113" s="286" t="n"/>
      <c r="AR113" s="286" t="n"/>
      <c r="AS113" s="286" t="n"/>
      <c r="AT113" s="286" t="n"/>
      <c r="AU113" s="286" t="n"/>
      <c r="AV113" s="286" t="n"/>
      <c r="AW113" s="286" t="n"/>
      <c r="AX113" s="286" t="n"/>
    </row>
    <row r="114" customFormat="1" s="38">
      <c r="AK114" s="286" t="n"/>
      <c r="AL114" s="286" t="n"/>
      <c r="AM114" s="286" t="n"/>
      <c r="AN114" s="286" t="n"/>
      <c r="AO114" s="286" t="n"/>
      <c r="AP114" s="286" t="n"/>
      <c r="AQ114" s="286" t="n"/>
      <c r="AR114" s="286" t="n"/>
      <c r="AS114" s="286" t="n"/>
      <c r="AT114" s="286" t="n"/>
      <c r="AU114" s="286" t="n"/>
      <c r="AV114" s="286" t="n"/>
      <c r="AW114" s="286" t="n"/>
      <c r="AX114" s="286" t="n"/>
    </row>
    <row r="115" customFormat="1" s="38">
      <c r="AK115" s="286" t="n"/>
      <c r="AL115" s="286" t="n"/>
      <c r="AM115" s="286" t="n"/>
      <c r="AN115" s="286" t="n"/>
      <c r="AO115" s="286" t="n"/>
      <c r="AP115" s="286" t="n"/>
      <c r="AQ115" s="286" t="n"/>
      <c r="AR115" s="286" t="n"/>
      <c r="AS115" s="286" t="n"/>
      <c r="AT115" s="286" t="n"/>
      <c r="AU115" s="286" t="n"/>
      <c r="AV115" s="286" t="n"/>
      <c r="AW115" s="286" t="n"/>
      <c r="AX115" s="286" t="n"/>
    </row>
    <row r="116" customFormat="1" s="38">
      <c r="AK116" s="286" t="n"/>
      <c r="AL116" s="286" t="n"/>
      <c r="AM116" s="286" t="n"/>
      <c r="AN116" s="286" t="n"/>
      <c r="AO116" s="286" t="n"/>
      <c r="AP116" s="286" t="n"/>
      <c r="AQ116" s="286" t="n"/>
      <c r="AR116" s="286" t="n"/>
      <c r="AS116" s="286" t="n"/>
      <c r="AT116" s="286" t="n"/>
      <c r="AU116" s="286" t="n"/>
      <c r="AV116" s="286" t="n"/>
      <c r="AW116" s="286" t="n"/>
      <c r="AX116" s="286" t="n"/>
    </row>
    <row r="117" customFormat="1" s="38">
      <c r="AK117" s="286" t="n"/>
      <c r="AL117" s="286" t="n"/>
      <c r="AM117" s="286" t="n"/>
      <c r="AN117" s="286" t="n"/>
      <c r="AO117" s="286" t="n"/>
      <c r="AP117" s="286" t="n"/>
      <c r="AQ117" s="286" t="n"/>
      <c r="AR117" s="286" t="n"/>
      <c r="AS117" s="286" t="n"/>
      <c r="AT117" s="286" t="n"/>
      <c r="AU117" s="286" t="n"/>
      <c r="AV117" s="286" t="n"/>
      <c r="AW117" s="286" t="n"/>
      <c r="AX117" s="286" t="n"/>
    </row>
    <row r="118" customFormat="1" s="38">
      <c r="AK118" s="286" t="n"/>
      <c r="AL118" s="286" t="n"/>
      <c r="AM118" s="286" t="n"/>
      <c r="AN118" s="286" t="n"/>
      <c r="AO118" s="286" t="n"/>
      <c r="AP118" s="286" t="n"/>
      <c r="AQ118" s="286" t="n"/>
      <c r="AR118" s="286" t="n"/>
      <c r="AS118" s="286" t="n"/>
      <c r="AT118" s="286" t="n"/>
      <c r="AU118" s="286" t="n"/>
      <c r="AV118" s="286" t="n"/>
      <c r="AW118" s="286" t="n"/>
      <c r="AX118" s="286" t="n"/>
    </row>
    <row r="119" customFormat="1" s="38">
      <c r="AK119" s="286" t="n"/>
      <c r="AL119" s="286" t="n"/>
      <c r="AM119" s="286" t="n"/>
      <c r="AN119" s="286" t="n"/>
      <c r="AO119" s="286" t="n"/>
      <c r="AP119" s="286" t="n"/>
      <c r="AQ119" s="286" t="n"/>
      <c r="AR119" s="286" t="n"/>
      <c r="AS119" s="286" t="n"/>
      <c r="AT119" s="286" t="n"/>
      <c r="AU119" s="286" t="n"/>
      <c r="AV119" s="286" t="n"/>
      <c r="AW119" s="286" t="n"/>
      <c r="AX119" s="286" t="n"/>
    </row>
    <row r="120" customFormat="1" s="38">
      <c r="AK120" s="286" t="n"/>
      <c r="AL120" s="286" t="n"/>
      <c r="AM120" s="286" t="n"/>
      <c r="AN120" s="286" t="n"/>
      <c r="AO120" s="286" t="n"/>
      <c r="AP120" s="286" t="n"/>
      <c r="AQ120" s="286" t="n"/>
      <c r="AR120" s="286" t="n"/>
      <c r="AS120" s="286" t="n"/>
      <c r="AT120" s="286" t="n"/>
      <c r="AU120" s="286" t="n"/>
      <c r="AV120" s="286" t="n"/>
      <c r="AW120" s="286" t="n"/>
      <c r="AX120" s="286" t="n"/>
    </row>
    <row r="121" customFormat="1" s="38">
      <c r="AK121" s="286" t="n"/>
      <c r="AL121" s="286" t="n"/>
      <c r="AM121" s="286" t="n"/>
      <c r="AN121" s="286" t="n"/>
      <c r="AO121" s="286" t="n"/>
      <c r="AP121" s="286" t="n"/>
      <c r="AQ121" s="286" t="n"/>
      <c r="AR121" s="286" t="n"/>
      <c r="AS121" s="286" t="n"/>
      <c r="AT121" s="286" t="n"/>
      <c r="AU121" s="286" t="n"/>
      <c r="AV121" s="286" t="n"/>
      <c r="AW121" s="286" t="n"/>
      <c r="AX121" s="286" t="n"/>
    </row>
    <row r="122" customFormat="1" s="38">
      <c r="AK122" s="286" t="n"/>
      <c r="AL122" s="286" t="n"/>
      <c r="AM122" s="286" t="n"/>
      <c r="AN122" s="286" t="n"/>
      <c r="AO122" s="286" t="n"/>
      <c r="AP122" s="286" t="n"/>
      <c r="AQ122" s="286" t="n"/>
      <c r="AR122" s="286" t="n"/>
      <c r="AS122" s="286" t="n"/>
      <c r="AT122" s="286" t="n"/>
      <c r="AU122" s="286" t="n"/>
      <c r="AV122" s="286" t="n"/>
      <c r="AW122" s="286" t="n"/>
      <c r="AX122" s="286" t="n"/>
    </row>
    <row r="123" customFormat="1" s="38">
      <c r="AK123" s="286" t="n"/>
      <c r="AL123" s="286" t="n"/>
      <c r="AM123" s="286" t="n"/>
      <c r="AN123" s="286" t="n"/>
      <c r="AO123" s="286" t="n"/>
      <c r="AP123" s="286" t="n"/>
      <c r="AQ123" s="286" t="n"/>
      <c r="AR123" s="286" t="n"/>
      <c r="AS123" s="286" t="n"/>
      <c r="AT123" s="286" t="n"/>
      <c r="AU123" s="286" t="n"/>
      <c r="AV123" s="286" t="n"/>
      <c r="AW123" s="286" t="n"/>
      <c r="AX123" s="286" t="n"/>
    </row>
    <row r="124" customFormat="1" s="38">
      <c r="AK124" s="286" t="n"/>
      <c r="AL124" s="286" t="n"/>
      <c r="AM124" s="286" t="n"/>
      <c r="AN124" s="286" t="n"/>
      <c r="AO124" s="286" t="n"/>
      <c r="AP124" s="286" t="n"/>
      <c r="AQ124" s="286" t="n"/>
      <c r="AR124" s="286" t="n"/>
      <c r="AS124" s="286" t="n"/>
      <c r="AT124" s="286" t="n"/>
      <c r="AU124" s="286" t="n"/>
      <c r="AV124" s="286" t="n"/>
      <c r="AW124" s="286" t="n"/>
      <c r="AX124" s="286" t="n"/>
    </row>
    <row r="125" customFormat="1" s="38">
      <c r="AK125" s="286" t="n"/>
      <c r="AL125" s="286" t="n"/>
      <c r="AM125" s="286" t="n"/>
      <c r="AN125" s="286" t="n"/>
      <c r="AO125" s="286" t="n"/>
      <c r="AP125" s="286" t="n"/>
      <c r="AQ125" s="286" t="n"/>
      <c r="AR125" s="286" t="n"/>
      <c r="AS125" s="286" t="n"/>
      <c r="AT125" s="286" t="n"/>
      <c r="AU125" s="286" t="n"/>
      <c r="AV125" s="286" t="n"/>
      <c r="AW125" s="286" t="n"/>
      <c r="AX125" s="286" t="n"/>
    </row>
    <row r="126" customFormat="1" s="38">
      <c r="AK126" s="286" t="n"/>
      <c r="AL126" s="286" t="n"/>
      <c r="AM126" s="286" t="n"/>
      <c r="AN126" s="286" t="n"/>
      <c r="AO126" s="286" t="n"/>
      <c r="AP126" s="286" t="n"/>
      <c r="AQ126" s="286" t="n"/>
      <c r="AR126" s="286" t="n"/>
      <c r="AS126" s="286" t="n"/>
      <c r="AT126" s="286" t="n"/>
      <c r="AU126" s="286" t="n"/>
      <c r="AV126" s="286" t="n"/>
      <c r="AW126" s="286" t="n"/>
      <c r="AX126" s="286" t="n"/>
    </row>
    <row r="127" customFormat="1" s="38">
      <c r="AK127" s="286" t="n"/>
      <c r="AL127" s="286" t="n"/>
      <c r="AM127" s="286" t="n"/>
      <c r="AN127" s="286" t="n"/>
      <c r="AO127" s="286" t="n"/>
      <c r="AP127" s="286" t="n"/>
      <c r="AQ127" s="286" t="n"/>
      <c r="AR127" s="286" t="n"/>
      <c r="AS127" s="286" t="n"/>
      <c r="AT127" s="286" t="n"/>
      <c r="AU127" s="286" t="n"/>
      <c r="AV127" s="286" t="n"/>
      <c r="AW127" s="286" t="n"/>
      <c r="AX127" s="286" t="n"/>
    </row>
    <row r="128" customFormat="1" s="38">
      <c r="AK128" s="286" t="n"/>
      <c r="AL128" s="286" t="n"/>
      <c r="AM128" s="286" t="n"/>
      <c r="AN128" s="286" t="n"/>
      <c r="AO128" s="286" t="n"/>
      <c r="AP128" s="286" t="n"/>
      <c r="AQ128" s="286" t="n"/>
      <c r="AR128" s="286" t="n"/>
      <c r="AS128" s="286" t="n"/>
      <c r="AT128" s="286" t="n"/>
      <c r="AU128" s="286" t="n"/>
      <c r="AV128" s="286" t="n"/>
      <c r="AW128" s="286" t="n"/>
      <c r="AX128" s="286" t="n"/>
    </row>
    <row r="129" customFormat="1" s="38">
      <c r="AK129" s="286" t="n"/>
      <c r="AL129" s="286" t="n"/>
      <c r="AM129" s="286" t="n"/>
      <c r="AN129" s="286" t="n"/>
      <c r="AO129" s="286" t="n"/>
      <c r="AP129" s="286" t="n"/>
      <c r="AQ129" s="286" t="n"/>
      <c r="AR129" s="286" t="n"/>
      <c r="AS129" s="286" t="n"/>
      <c r="AT129" s="286" t="n"/>
      <c r="AU129" s="286" t="n"/>
      <c r="AV129" s="286" t="n"/>
      <c r="AW129" s="286" t="n"/>
      <c r="AX129" s="286" t="n"/>
      <c r="AY129" s="286" t="n"/>
    </row>
    <row r="130" customFormat="1" s="38">
      <c r="AK130" s="286" t="n"/>
      <c r="AL130" s="286" t="n"/>
      <c r="AM130" s="286" t="n"/>
      <c r="AN130" s="286" t="n"/>
      <c r="AO130" s="286" t="n"/>
      <c r="AP130" s="286" t="n"/>
      <c r="AQ130" s="286" t="n"/>
      <c r="AR130" s="286" t="n"/>
      <c r="AS130" s="286" t="n"/>
      <c r="AT130" s="286" t="n"/>
      <c r="AU130" s="286" t="n"/>
      <c r="AV130" s="286" t="n"/>
      <c r="AW130" s="286" t="n"/>
      <c r="AX130" s="286" t="n"/>
      <c r="AY130" s="286" t="n"/>
    </row>
    <row r="131" customFormat="1" s="38">
      <c r="AK131" s="286" t="n"/>
      <c r="AL131" s="286" t="n"/>
      <c r="AM131" s="286" t="n"/>
      <c r="AN131" s="286" t="n"/>
      <c r="AO131" s="286" t="n"/>
      <c r="AP131" s="286" t="n"/>
      <c r="AQ131" s="286" t="n"/>
      <c r="AR131" s="286" t="n"/>
      <c r="AS131" s="286" t="n"/>
      <c r="AT131" s="286" t="n"/>
      <c r="AU131" s="286" t="n"/>
      <c r="AV131" s="286" t="n"/>
      <c r="AW131" s="286" t="n"/>
      <c r="AX131" s="286" t="n"/>
      <c r="AY131" s="286" t="n"/>
    </row>
    <row r="132" customFormat="1" s="38">
      <c r="AK132" s="286" t="n"/>
      <c r="AL132" s="286" t="n"/>
      <c r="AM132" s="286" t="n"/>
      <c r="AN132" s="286" t="n"/>
      <c r="AO132" s="286" t="n"/>
      <c r="AP132" s="286" t="n"/>
      <c r="AQ132" s="286" t="n"/>
      <c r="AR132" s="286" t="n"/>
      <c r="AS132" s="286" t="n"/>
      <c r="AT132" s="286" t="n"/>
      <c r="AU132" s="286" t="n"/>
      <c r="AV132" s="286" t="n"/>
      <c r="AW132" s="286" t="n"/>
      <c r="AX132" s="286" t="n"/>
      <c r="AY132" s="286" t="n"/>
    </row>
    <row r="133" customFormat="1" s="38">
      <c r="AK133" s="286" t="n"/>
      <c r="AL133" s="286" t="n"/>
      <c r="AM133" s="286" t="n"/>
      <c r="AN133" s="286" t="n"/>
      <c r="AO133" s="286" t="n"/>
      <c r="AP133" s="286" t="n"/>
      <c r="AQ133" s="286" t="n"/>
      <c r="AR133" s="286" t="n"/>
      <c r="AS133" s="286" t="n"/>
      <c r="AT133" s="286" t="n"/>
      <c r="AU133" s="286" t="n"/>
      <c r="AV133" s="286" t="n"/>
      <c r="AW133" s="286" t="n"/>
      <c r="AX133" s="286" t="n"/>
      <c r="AY133" s="286" t="n"/>
    </row>
    <row r="134" customFormat="1" s="38">
      <c r="AK134" s="286" t="n"/>
      <c r="AL134" s="286" t="n"/>
      <c r="AM134" s="286" t="n"/>
      <c r="AN134" s="286" t="n"/>
      <c r="AO134" s="286" t="n"/>
      <c r="AP134" s="286" t="n"/>
      <c r="AQ134" s="286" t="n"/>
      <c r="AR134" s="286" t="n"/>
      <c r="AS134" s="286" t="n"/>
      <c r="AT134" s="286" t="n"/>
      <c r="AU134" s="286" t="n"/>
      <c r="AV134" s="286" t="n"/>
      <c r="AW134" s="286" t="n"/>
      <c r="AX134" s="286" t="n"/>
      <c r="AY134" s="286" t="n"/>
    </row>
    <row r="135" customFormat="1" s="38">
      <c r="AK135" s="286" t="n"/>
      <c r="AL135" s="286" t="n"/>
      <c r="AM135" s="286" t="n"/>
      <c r="AN135" s="286" t="n"/>
      <c r="AO135" s="286" t="n"/>
      <c r="AP135" s="286" t="n"/>
      <c r="AQ135" s="286" t="n"/>
      <c r="AR135" s="286" t="n"/>
      <c r="AS135" s="286" t="n"/>
      <c r="AT135" s="286" t="n"/>
      <c r="AU135" s="286" t="n"/>
      <c r="AV135" s="286" t="n"/>
      <c r="AW135" s="286" t="n"/>
      <c r="AX135" s="286" t="n"/>
      <c r="AY135" s="286" t="n"/>
    </row>
    <row r="136" customFormat="1" s="38">
      <c r="AK136" s="286" t="n"/>
      <c r="AL136" s="286" t="n"/>
      <c r="AM136" s="286" t="n"/>
      <c r="AN136" s="286" t="n"/>
      <c r="AO136" s="286" t="n"/>
      <c r="AP136" s="286" t="n"/>
      <c r="AQ136" s="286" t="n"/>
      <c r="AR136" s="286" t="n"/>
      <c r="AS136" s="286" t="n"/>
      <c r="AT136" s="286" t="n"/>
      <c r="AU136" s="286" t="n"/>
      <c r="AV136" s="286" t="n"/>
      <c r="AW136" s="286" t="n"/>
      <c r="AX136" s="286" t="n"/>
      <c r="AY136" s="286" t="n"/>
    </row>
    <row r="137" customFormat="1" s="38">
      <c r="AK137" s="286" t="n"/>
      <c r="AL137" s="286" t="n"/>
      <c r="AM137" s="286" t="n"/>
      <c r="AN137" s="286" t="n"/>
      <c r="AO137" s="286" t="n"/>
      <c r="AP137" s="286" t="n"/>
      <c r="AQ137" s="286" t="n"/>
      <c r="AR137" s="286" t="n"/>
      <c r="AS137" s="286" t="n"/>
      <c r="AT137" s="286" t="n"/>
      <c r="AU137" s="286" t="n"/>
      <c r="AV137" s="286" t="n"/>
      <c r="AW137" s="286" t="n"/>
      <c r="AX137" s="286" t="n"/>
      <c r="AY137" s="286" t="n"/>
    </row>
    <row r="138" customFormat="1" s="38">
      <c r="AK138" s="286" t="n"/>
      <c r="AL138" s="286" t="n"/>
      <c r="AM138" s="286" t="n"/>
      <c r="AN138" s="286" t="n"/>
      <c r="AO138" s="286" t="n"/>
      <c r="AP138" s="286" t="n"/>
      <c r="AQ138" s="286" t="n"/>
      <c r="AR138" s="286" t="n"/>
      <c r="AS138" s="286" t="n"/>
      <c r="AT138" s="286" t="n"/>
      <c r="AU138" s="286" t="n"/>
      <c r="AV138" s="286" t="n"/>
      <c r="AW138" s="286" t="n"/>
      <c r="AX138" s="286" t="n"/>
      <c r="AY138" s="286" t="n"/>
    </row>
    <row r="139" customFormat="1" s="38">
      <c r="AK139" s="286" t="n"/>
      <c r="AL139" s="286" t="n"/>
      <c r="AM139" s="286" t="n"/>
      <c r="AN139" s="286" t="n"/>
      <c r="AO139" s="286" t="n"/>
      <c r="AP139" s="286" t="n"/>
      <c r="AQ139" s="286" t="n"/>
      <c r="AR139" s="286" t="n"/>
      <c r="AS139" s="286" t="n"/>
      <c r="AT139" s="286" t="n"/>
      <c r="AU139" s="286" t="n"/>
      <c r="AV139" s="286" t="n"/>
      <c r="AW139" s="286" t="n"/>
      <c r="AX139" s="286" t="n"/>
      <c r="AY139" s="286" t="n"/>
    </row>
    <row r="140" customFormat="1" s="38">
      <c r="AK140" s="286" t="n"/>
      <c r="AL140" s="286" t="n"/>
      <c r="AM140" s="286" t="n"/>
      <c r="AN140" s="286" t="n"/>
      <c r="AO140" s="286" t="n"/>
      <c r="AP140" s="286" t="n"/>
      <c r="AQ140" s="286" t="n"/>
      <c r="AR140" s="286" t="n"/>
      <c r="AS140" s="286" t="n"/>
      <c r="AT140" s="286" t="n"/>
      <c r="AU140" s="286" t="n"/>
      <c r="AV140" s="286" t="n"/>
      <c r="AW140" s="286" t="n"/>
      <c r="AX140" s="286" t="n"/>
      <c r="AY140" s="286" t="n"/>
    </row>
    <row r="141" customFormat="1" s="38">
      <c r="AK141" s="286" t="n"/>
      <c r="AL141" s="286" t="n"/>
      <c r="AM141" s="286" t="n"/>
      <c r="AN141" s="286" t="n"/>
      <c r="AO141" s="286" t="n"/>
      <c r="AP141" s="286" t="n"/>
      <c r="AQ141" s="286" t="n"/>
      <c r="AR141" s="286" t="n"/>
      <c r="AS141" s="286" t="n"/>
      <c r="AT141" s="286" t="n"/>
      <c r="AU141" s="286" t="n"/>
      <c r="AV141" s="286" t="n"/>
      <c r="AW141" s="286" t="n"/>
      <c r="AX141" s="286" t="n"/>
      <c r="AY141" s="286" t="n"/>
    </row>
    <row r="142" customFormat="1" s="38">
      <c r="AK142" s="286" t="n"/>
      <c r="AL142" s="286" t="n"/>
      <c r="AM142" s="286" t="n"/>
      <c r="AN142" s="286" t="n"/>
      <c r="AO142" s="286" t="n"/>
      <c r="AP142" s="286" t="n"/>
      <c r="AQ142" s="286" t="n"/>
      <c r="AR142" s="286" t="n"/>
      <c r="AS142" s="286" t="n"/>
      <c r="AT142" s="286" t="n"/>
      <c r="AU142" s="286" t="n"/>
      <c r="AV142" s="286" t="n"/>
      <c r="AW142" s="286" t="n"/>
      <c r="AX142" s="286" t="n"/>
      <c r="AY142" s="286" t="n"/>
    </row>
    <row r="143" customFormat="1" s="38">
      <c r="AK143" s="286" t="n"/>
      <c r="AL143" s="286" t="n"/>
      <c r="AM143" s="286" t="n"/>
      <c r="AN143" s="286" t="n"/>
      <c r="AO143" s="286" t="n"/>
      <c r="AP143" s="286" t="n"/>
      <c r="AQ143" s="286" t="n"/>
      <c r="AR143" s="286" t="n"/>
      <c r="AS143" s="286" t="n"/>
      <c r="AT143" s="286" t="n"/>
      <c r="AU143" s="286" t="n"/>
      <c r="AV143" s="286" t="n"/>
      <c r="AW143" s="286" t="n"/>
      <c r="AX143" s="286" t="n"/>
      <c r="AY143" s="286" t="n"/>
    </row>
    <row r="144" customFormat="1" s="38">
      <c r="AK144" s="286" t="n"/>
      <c r="AL144" s="286" t="n"/>
      <c r="AM144" s="286" t="n"/>
      <c r="AN144" s="286" t="n"/>
      <c r="AO144" s="286" t="n"/>
      <c r="AP144" s="286" t="n"/>
      <c r="AQ144" s="286" t="n"/>
      <c r="AR144" s="286" t="n"/>
      <c r="AS144" s="286" t="n"/>
      <c r="AT144" s="286" t="n"/>
      <c r="AU144" s="286" t="n"/>
      <c r="AV144" s="286" t="n"/>
      <c r="AW144" s="286" t="n"/>
      <c r="AX144" s="286" t="n"/>
      <c r="AY144" s="286" t="n"/>
    </row>
    <row r="145" customFormat="1" s="38">
      <c r="AK145" s="286" t="n"/>
      <c r="AL145" s="286" t="n"/>
      <c r="AM145" s="286" t="n"/>
      <c r="AN145" s="286" t="n"/>
      <c r="AO145" s="286" t="n"/>
      <c r="AP145" s="286" t="n"/>
      <c r="AQ145" s="286" t="n"/>
      <c r="AR145" s="286" t="n"/>
      <c r="AS145" s="286" t="n"/>
      <c r="AT145" s="286" t="n"/>
      <c r="AU145" s="286" t="n"/>
      <c r="AV145" s="286" t="n"/>
      <c r="AW145" s="286" t="n"/>
      <c r="AX145" s="286" t="n"/>
      <c r="AY145" s="286" t="n"/>
    </row>
    <row r="146" customFormat="1" s="38">
      <c r="AK146" s="286" t="n"/>
      <c r="AL146" s="286" t="n"/>
      <c r="AM146" s="286" t="n"/>
      <c r="AN146" s="286" t="n"/>
      <c r="AO146" s="286" t="n"/>
      <c r="AP146" s="286" t="n"/>
      <c r="AQ146" s="286" t="n"/>
      <c r="AR146" s="286" t="n"/>
      <c r="AS146" s="286" t="n"/>
      <c r="AT146" s="286" t="n"/>
      <c r="AU146" s="286" t="n"/>
      <c r="AV146" s="286" t="n"/>
      <c r="AW146" s="286" t="n"/>
      <c r="AX146" s="286" t="n"/>
      <c r="AY146" s="286" t="n"/>
    </row>
    <row r="147" customFormat="1" s="38">
      <c r="AK147" s="286" t="n"/>
      <c r="AL147" s="286" t="n"/>
      <c r="AM147" s="286" t="n"/>
      <c r="AN147" s="286" t="n"/>
      <c r="AO147" s="286" t="n"/>
      <c r="AP147" s="286" t="n"/>
      <c r="AQ147" s="286" t="n"/>
      <c r="AR147" s="286" t="n"/>
      <c r="AS147" s="286" t="n"/>
      <c r="AT147" s="286" t="n"/>
      <c r="AU147" s="286" t="n"/>
      <c r="AV147" s="286" t="n"/>
      <c r="AW147" s="286" t="n"/>
      <c r="AX147" s="286" t="n"/>
      <c r="AY147" s="286" t="n"/>
    </row>
    <row r="148" customFormat="1" s="38">
      <c r="AK148" s="286" t="n"/>
      <c r="AL148" s="286" t="n"/>
      <c r="AM148" s="286" t="n"/>
      <c r="AN148" s="286" t="n"/>
      <c r="AO148" s="286" t="n"/>
      <c r="AP148" s="286" t="n"/>
      <c r="AQ148" s="286" t="n"/>
      <c r="AR148" s="286" t="n"/>
      <c r="AS148" s="286" t="n"/>
      <c r="AT148" s="286" t="n"/>
      <c r="AU148" s="286" t="n"/>
      <c r="AV148" s="286" t="n"/>
      <c r="AW148" s="286" t="n"/>
      <c r="AX148" s="286" t="n"/>
      <c r="AY148" s="286" t="n"/>
    </row>
    <row r="149" customFormat="1" s="38">
      <c r="AK149" s="286" t="n"/>
      <c r="AL149" s="286" t="n"/>
      <c r="AM149" s="286" t="n"/>
      <c r="AN149" s="286" t="n"/>
      <c r="AO149" s="286" t="n"/>
      <c r="AP149" s="286" t="n"/>
      <c r="AQ149" s="286" t="n"/>
      <c r="AR149" s="286" t="n"/>
      <c r="AS149" s="286" t="n"/>
      <c r="AT149" s="286" t="n"/>
      <c r="AU149" s="286" t="n"/>
      <c r="AV149" s="286" t="n"/>
      <c r="AW149" s="286" t="n"/>
      <c r="AX149" s="286" t="n"/>
      <c r="AY149" s="286" t="n"/>
    </row>
    <row r="150" customFormat="1" s="38">
      <c r="AK150" s="286" t="n"/>
      <c r="AL150" s="286" t="n"/>
      <c r="AM150" s="286" t="n"/>
      <c r="AN150" s="286" t="n"/>
      <c r="AO150" s="286" t="n"/>
      <c r="AP150" s="286" t="n"/>
      <c r="AQ150" s="286" t="n"/>
      <c r="AR150" s="286" t="n"/>
      <c r="AS150" s="286" t="n"/>
      <c r="AT150" s="286" t="n"/>
      <c r="AU150" s="286" t="n"/>
      <c r="AV150" s="286" t="n"/>
      <c r="AW150" s="286" t="n"/>
      <c r="AX150" s="286" t="n"/>
      <c r="AY150" s="286" t="n"/>
    </row>
    <row r="151" customFormat="1" s="38">
      <c r="AK151" s="286" t="n"/>
      <c r="AL151" s="286" t="n"/>
      <c r="AM151" s="286" t="n"/>
      <c r="AN151" s="286" t="n"/>
      <c r="AO151" s="286" t="n"/>
      <c r="AP151" s="286" t="n"/>
      <c r="AQ151" s="286" t="n"/>
      <c r="AR151" s="286" t="n"/>
      <c r="AS151" s="286" t="n"/>
      <c r="AT151" s="286" t="n"/>
      <c r="AU151" s="286" t="n"/>
      <c r="AV151" s="286" t="n"/>
      <c r="AW151" s="286" t="n"/>
      <c r="AX151" s="286" t="n"/>
      <c r="AY151" s="286" t="n"/>
    </row>
    <row r="152" customFormat="1" s="38">
      <c r="AK152" s="286" t="n"/>
      <c r="AL152" s="286" t="n"/>
      <c r="AM152" s="286" t="n"/>
      <c r="AN152" s="286" t="n"/>
      <c r="AO152" s="286" t="n"/>
      <c r="AP152" s="286" t="n"/>
      <c r="AQ152" s="286" t="n"/>
      <c r="AR152" s="286" t="n"/>
      <c r="AS152" s="286" t="n"/>
      <c r="AT152" s="286" t="n"/>
      <c r="AU152" s="286" t="n"/>
      <c r="AV152" s="286" t="n"/>
      <c r="AW152" s="286" t="n"/>
      <c r="AX152" s="286" t="n"/>
      <c r="AY152" s="286" t="n"/>
    </row>
    <row r="153" customFormat="1" s="38">
      <c r="AK153" s="286" t="n"/>
      <c r="AL153" s="286" t="n"/>
      <c r="AM153" s="286" t="n"/>
      <c r="AN153" s="286" t="n"/>
      <c r="AO153" s="286" t="n"/>
      <c r="AP153" s="286" t="n"/>
      <c r="AQ153" s="286" t="n"/>
      <c r="AR153" s="286" t="n"/>
      <c r="AS153" s="286" t="n"/>
      <c r="AT153" s="286" t="n"/>
      <c r="AU153" s="286" t="n"/>
      <c r="AV153" s="286" t="n"/>
      <c r="AW153" s="286" t="n"/>
      <c r="AX153" s="286" t="n"/>
      <c r="AY153" s="286" t="n"/>
    </row>
    <row r="154" customFormat="1" s="38">
      <c r="AK154" s="286" t="n"/>
      <c r="AL154" s="286" t="n"/>
      <c r="AM154" s="286" t="n"/>
      <c r="AN154" s="286" t="n"/>
      <c r="AO154" s="286" t="n"/>
      <c r="AP154" s="286" t="n"/>
      <c r="AQ154" s="286" t="n"/>
      <c r="AR154" s="286" t="n"/>
      <c r="AS154" s="286" t="n"/>
      <c r="AT154" s="286" t="n"/>
      <c r="AU154" s="286" t="n"/>
      <c r="AV154" s="286" t="n"/>
      <c r="AW154" s="286" t="n"/>
      <c r="AX154" s="286" t="n"/>
      <c r="AY154" s="286" t="n"/>
    </row>
    <row r="155" customFormat="1" s="38">
      <c r="AK155" s="286" t="n"/>
      <c r="AL155" s="286" t="n"/>
      <c r="AM155" s="286" t="n"/>
      <c r="AN155" s="286" t="n"/>
      <c r="AO155" s="286" t="n"/>
      <c r="AP155" s="286" t="n"/>
      <c r="AQ155" s="286" t="n"/>
      <c r="AR155" s="286" t="n"/>
      <c r="AS155" s="286" t="n"/>
      <c r="AT155" s="286" t="n"/>
      <c r="AU155" s="286" t="n"/>
      <c r="AV155" s="286" t="n"/>
      <c r="AW155" s="286" t="n"/>
      <c r="AX155" s="286" t="n"/>
      <c r="AY155" s="286" t="n"/>
    </row>
    <row r="156" customFormat="1" s="38">
      <c r="AK156" s="286" t="n"/>
      <c r="AL156" s="286" t="n"/>
      <c r="AM156" s="286" t="n"/>
      <c r="AN156" s="286" t="n"/>
      <c r="AO156" s="286" t="n"/>
      <c r="AP156" s="286" t="n"/>
      <c r="AQ156" s="286" t="n"/>
      <c r="AR156" s="286" t="n"/>
      <c r="AS156" s="286" t="n"/>
      <c r="AT156" s="286" t="n"/>
      <c r="AU156" s="286" t="n"/>
      <c r="AV156" s="286" t="n"/>
      <c r="AW156" s="286" t="n"/>
      <c r="AX156" s="286" t="n"/>
      <c r="AY156" s="286" t="n"/>
    </row>
    <row r="157" customFormat="1" s="38">
      <c r="AK157" s="286" t="n"/>
      <c r="AL157" s="286" t="n"/>
      <c r="AM157" s="286" t="n"/>
      <c r="AN157" s="286" t="n"/>
      <c r="AO157" s="286" t="n"/>
      <c r="AP157" s="286" t="n"/>
      <c r="AQ157" s="286" t="n"/>
      <c r="AR157" s="286" t="n"/>
      <c r="AS157" s="286" t="n"/>
      <c r="AT157" s="286" t="n"/>
      <c r="AU157" s="286" t="n"/>
      <c r="AV157" s="286" t="n"/>
      <c r="AW157" s="286" t="n"/>
      <c r="AX157" s="286" t="n"/>
      <c r="AY157" s="286" t="n"/>
    </row>
    <row r="158" customFormat="1" s="38">
      <c r="AK158" s="286" t="n"/>
      <c r="AL158" s="286" t="n"/>
      <c r="AM158" s="286" t="n"/>
      <c r="AN158" s="286" t="n"/>
      <c r="AO158" s="286" t="n"/>
      <c r="AP158" s="286" t="n"/>
      <c r="AQ158" s="286" t="n"/>
      <c r="AR158" s="286" t="n"/>
      <c r="AS158" s="286" t="n"/>
      <c r="AT158" s="286" t="n"/>
      <c r="AU158" s="286" t="n"/>
      <c r="AV158" s="286" t="n"/>
      <c r="AW158" s="286" t="n"/>
      <c r="AX158" s="286" t="n"/>
      <c r="AY158" s="286" t="n"/>
    </row>
    <row r="159" customFormat="1" s="38">
      <c r="AK159" s="286" t="n"/>
      <c r="AL159" s="286" t="n"/>
      <c r="AM159" s="286" t="n"/>
      <c r="AN159" s="286" t="n"/>
      <c r="AO159" s="286" t="n"/>
      <c r="AP159" s="286" t="n"/>
      <c r="AQ159" s="286" t="n"/>
      <c r="AR159" s="286" t="n"/>
      <c r="AS159" s="286" t="n"/>
      <c r="AT159" s="286" t="n"/>
      <c r="AU159" s="286" t="n"/>
      <c r="AV159" s="286" t="n"/>
      <c r="AW159" s="286" t="n"/>
      <c r="AX159" s="286" t="n"/>
      <c r="AY159" s="286" t="n"/>
    </row>
    <row r="160" customFormat="1" s="38">
      <c r="AK160" s="286" t="n"/>
      <c r="AL160" s="286" t="n"/>
      <c r="AM160" s="286" t="n"/>
      <c r="AN160" s="286" t="n"/>
      <c r="AO160" s="286" t="n"/>
      <c r="AP160" s="286" t="n"/>
      <c r="AQ160" s="286" t="n"/>
      <c r="AR160" s="286" t="n"/>
      <c r="AS160" s="286" t="n"/>
      <c r="AT160" s="286" t="n"/>
      <c r="AU160" s="286" t="n"/>
      <c r="AV160" s="286" t="n"/>
      <c r="AW160" s="286" t="n"/>
      <c r="AX160" s="286" t="n"/>
      <c r="AY160" s="286" t="n"/>
    </row>
    <row r="161" customFormat="1" s="38">
      <c r="AK161" s="286" t="n"/>
      <c r="AL161" s="286" t="n"/>
      <c r="AM161" s="286" t="n"/>
      <c r="AN161" s="286" t="n"/>
      <c r="AO161" s="286" t="n"/>
      <c r="AP161" s="286" t="n"/>
      <c r="AQ161" s="286" t="n"/>
      <c r="AR161" s="286" t="n"/>
      <c r="AS161" s="286" t="n"/>
      <c r="AT161" s="286" t="n"/>
      <c r="AU161" s="286" t="n"/>
      <c r="AV161" s="286" t="n"/>
      <c r="AW161" s="286" t="n"/>
      <c r="AX161" s="286" t="n"/>
      <c r="AY161" s="286" t="n"/>
    </row>
    <row r="162" customFormat="1" s="38">
      <c r="AK162" s="286" t="n"/>
      <c r="AL162" s="286" t="n"/>
      <c r="AM162" s="286" t="n"/>
      <c r="AN162" s="286" t="n"/>
      <c r="AO162" s="286" t="n"/>
      <c r="AP162" s="286" t="n"/>
      <c r="AQ162" s="286" t="n"/>
      <c r="AR162" s="286" t="n"/>
      <c r="AS162" s="286" t="n"/>
      <c r="AT162" s="286" t="n"/>
      <c r="AU162" s="286" t="n"/>
      <c r="AV162" s="286" t="n"/>
      <c r="AW162" s="286" t="n"/>
      <c r="AX162" s="286" t="n"/>
      <c r="AY162" s="286" t="n"/>
    </row>
    <row r="163" customFormat="1" s="38">
      <c r="AK163" s="286" t="n"/>
      <c r="AL163" s="286" t="n"/>
      <c r="AM163" s="286" t="n"/>
      <c r="AN163" s="286" t="n"/>
      <c r="AO163" s="286" t="n"/>
      <c r="AP163" s="286" t="n"/>
      <c r="AQ163" s="286" t="n"/>
      <c r="AR163" s="286" t="n"/>
      <c r="AS163" s="286" t="n"/>
      <c r="AT163" s="286" t="n"/>
      <c r="AU163" s="286" t="n"/>
      <c r="AV163" s="286" t="n"/>
      <c r="AW163" s="286" t="n"/>
      <c r="AX163" s="286" t="n"/>
      <c r="AY163" s="286" t="n"/>
    </row>
    <row r="164" customFormat="1" s="38">
      <c r="AK164" s="286" t="n"/>
      <c r="AL164" s="286" t="n"/>
      <c r="AM164" s="286" t="n"/>
      <c r="AN164" s="286" t="n"/>
      <c r="AO164" s="286" t="n"/>
      <c r="AP164" s="286" t="n"/>
      <c r="AQ164" s="286" t="n"/>
      <c r="AR164" s="286" t="n"/>
      <c r="AS164" s="286" t="n"/>
      <c r="AT164" s="286" t="n"/>
      <c r="AU164" s="286" t="n"/>
      <c r="AV164" s="286" t="n"/>
      <c r="AW164" s="286" t="n"/>
      <c r="AX164" s="286" t="n"/>
      <c r="AY164" s="286" t="n"/>
    </row>
    <row r="165" customFormat="1" s="38">
      <c r="AK165" s="286" t="n"/>
      <c r="AL165" s="286" t="n"/>
      <c r="AM165" s="286" t="n"/>
      <c r="AN165" s="286" t="n"/>
      <c r="AO165" s="286" t="n"/>
      <c r="AP165" s="286" t="n"/>
      <c r="AQ165" s="286" t="n"/>
      <c r="AR165" s="286" t="n"/>
      <c r="AS165" s="286" t="n"/>
      <c r="AT165" s="286" t="n"/>
      <c r="AU165" s="286" t="n"/>
      <c r="AV165" s="286" t="n"/>
      <c r="AW165" s="286" t="n"/>
      <c r="AX165" s="286" t="n"/>
      <c r="AY165" s="286" t="n"/>
    </row>
    <row r="166" customFormat="1" s="38">
      <c r="AK166" s="286" t="n"/>
      <c r="AL166" s="286" t="n"/>
      <c r="AM166" s="286" t="n"/>
      <c r="AN166" s="286" t="n"/>
      <c r="AO166" s="286" t="n"/>
      <c r="AP166" s="286" t="n"/>
      <c r="AQ166" s="286" t="n"/>
      <c r="AR166" s="286" t="n"/>
      <c r="AS166" s="286" t="n"/>
      <c r="AT166" s="286" t="n"/>
      <c r="AU166" s="286" t="n"/>
      <c r="AV166" s="286" t="n"/>
      <c r="AW166" s="286" t="n"/>
      <c r="AX166" s="286" t="n"/>
      <c r="AY166" s="286" t="n"/>
    </row>
    <row r="167" customFormat="1" s="38">
      <c r="AK167" s="286" t="n"/>
      <c r="AL167" s="286" t="n"/>
      <c r="AM167" s="286" t="n"/>
      <c r="AN167" s="286" t="n"/>
      <c r="AO167" s="286" t="n"/>
      <c r="AP167" s="286" t="n"/>
      <c r="AQ167" s="286" t="n"/>
      <c r="AR167" s="286" t="n"/>
      <c r="AS167" s="286" t="n"/>
      <c r="AT167" s="286" t="n"/>
      <c r="AU167" s="286" t="n"/>
      <c r="AV167" s="286" t="n"/>
      <c r="AW167" s="286" t="n"/>
      <c r="AX167" s="286" t="n"/>
      <c r="AY167" s="286" t="n"/>
    </row>
    <row r="168" customFormat="1" s="38">
      <c r="AK168" s="286" t="n"/>
      <c r="AL168" s="286" t="n"/>
      <c r="AM168" s="286" t="n"/>
      <c r="AN168" s="286" t="n"/>
      <c r="AO168" s="286" t="n"/>
      <c r="AP168" s="286" t="n"/>
      <c r="AQ168" s="286" t="n"/>
      <c r="AR168" s="286" t="n"/>
      <c r="AS168" s="286" t="n"/>
      <c r="AT168" s="286" t="n"/>
      <c r="AU168" s="286" t="n"/>
      <c r="AV168" s="286" t="n"/>
      <c r="AW168" s="286" t="n"/>
      <c r="AX168" s="286" t="n"/>
      <c r="AY168" s="286" t="n"/>
    </row>
    <row r="169" customFormat="1" s="38">
      <c r="AK169" s="286" t="n"/>
      <c r="AL169" s="286" t="n"/>
      <c r="AM169" s="286" t="n"/>
      <c r="AN169" s="286" t="n"/>
      <c r="AO169" s="286" t="n"/>
      <c r="AP169" s="286" t="n"/>
      <c r="AQ169" s="286" t="n"/>
      <c r="AR169" s="286" t="n"/>
      <c r="AS169" s="286" t="n"/>
      <c r="AT169" s="286" t="n"/>
      <c r="AU169" s="286" t="n"/>
      <c r="AV169" s="286" t="n"/>
      <c r="AW169" s="286" t="n"/>
      <c r="AX169" s="286" t="n"/>
      <c r="AY169" s="286" t="n"/>
    </row>
    <row r="170" customFormat="1" s="38">
      <c r="AK170" s="286" t="n"/>
      <c r="AL170" s="286" t="n"/>
      <c r="AM170" s="286" t="n"/>
      <c r="AN170" s="286" t="n"/>
      <c r="AO170" s="286" t="n"/>
      <c r="AP170" s="286" t="n"/>
      <c r="AQ170" s="286" t="n"/>
      <c r="AR170" s="286" t="n"/>
      <c r="AS170" s="286" t="n"/>
      <c r="AT170" s="286" t="n"/>
      <c r="AU170" s="286" t="n"/>
      <c r="AV170" s="286" t="n"/>
      <c r="AW170" s="286" t="n"/>
      <c r="AX170" s="286" t="n"/>
      <c r="AY170" s="286" t="n"/>
    </row>
    <row r="171" customFormat="1" s="38">
      <c r="AK171" s="286" t="n"/>
      <c r="AL171" s="286" t="n"/>
      <c r="AM171" s="286" t="n"/>
      <c r="AN171" s="286" t="n"/>
      <c r="AO171" s="286" t="n"/>
      <c r="AP171" s="286" t="n"/>
      <c r="AQ171" s="286" t="n"/>
      <c r="AR171" s="286" t="n"/>
      <c r="AS171" s="286" t="n"/>
      <c r="AT171" s="286" t="n"/>
      <c r="AU171" s="286" t="n"/>
      <c r="AV171" s="286" t="n"/>
      <c r="AW171" s="286" t="n"/>
      <c r="AX171" s="286" t="n"/>
      <c r="AY171" s="286" t="n"/>
    </row>
    <row r="172" customFormat="1" s="38">
      <c r="AK172" s="286" t="n"/>
      <c r="AL172" s="286" t="n"/>
      <c r="AM172" s="286" t="n"/>
      <c r="AN172" s="286" t="n"/>
      <c r="AO172" s="286" t="n"/>
      <c r="AP172" s="286" t="n"/>
      <c r="AQ172" s="286" t="n"/>
      <c r="AR172" s="286" t="n"/>
      <c r="AS172" s="286" t="n"/>
      <c r="AT172" s="286" t="n"/>
      <c r="AU172" s="286" t="n"/>
      <c r="AV172" s="286" t="n"/>
      <c r="AW172" s="286" t="n"/>
      <c r="AX172" s="286" t="n"/>
      <c r="AY172" s="286" t="n"/>
    </row>
    <row r="173" customFormat="1" s="38">
      <c r="AK173" s="286" t="n"/>
      <c r="AL173" s="286" t="n"/>
      <c r="AM173" s="286" t="n"/>
      <c r="AN173" s="286" t="n"/>
      <c r="AO173" s="286" t="n"/>
      <c r="AP173" s="286" t="n"/>
      <c r="AQ173" s="286" t="n"/>
      <c r="AR173" s="286" t="n"/>
      <c r="AS173" s="286" t="n"/>
      <c r="AT173" s="286" t="n"/>
      <c r="AU173" s="286" t="n"/>
      <c r="AV173" s="286" t="n"/>
      <c r="AW173" s="286" t="n"/>
      <c r="AX173" s="286" t="n"/>
      <c r="AY173" s="286" t="n"/>
    </row>
    <row r="174" customFormat="1" s="38">
      <c r="AK174" s="286" t="n"/>
      <c r="AL174" s="286" t="n"/>
      <c r="AM174" s="286" t="n"/>
      <c r="AN174" s="286" t="n"/>
      <c r="AO174" s="286" t="n"/>
      <c r="AP174" s="286" t="n"/>
      <c r="AQ174" s="286" t="n"/>
      <c r="AR174" s="286" t="n"/>
      <c r="AS174" s="286" t="n"/>
      <c r="AT174" s="286" t="n"/>
      <c r="AU174" s="286" t="n"/>
      <c r="AV174" s="286" t="n"/>
      <c r="AW174" s="286" t="n"/>
      <c r="AX174" s="286" t="n"/>
      <c r="AY174" s="286" t="n"/>
    </row>
    <row r="175" customFormat="1" s="38">
      <c r="AK175" s="286" t="n"/>
      <c r="AL175" s="286" t="n"/>
      <c r="AM175" s="286" t="n"/>
      <c r="AN175" s="286" t="n"/>
      <c r="AO175" s="286" t="n"/>
      <c r="AP175" s="286" t="n"/>
      <c r="AQ175" s="286" t="n"/>
      <c r="AR175" s="286" t="n"/>
      <c r="AS175" s="286" t="n"/>
      <c r="AT175" s="286" t="n"/>
      <c r="AU175" s="286" t="n"/>
      <c r="AV175" s="286" t="n"/>
      <c r="AW175" s="286" t="n"/>
      <c r="AX175" s="286" t="n"/>
      <c r="AY175" s="286" t="n"/>
    </row>
    <row r="176" customFormat="1" s="38">
      <c r="AK176" s="286" t="n"/>
      <c r="AL176" s="286" t="n"/>
      <c r="AM176" s="286" t="n"/>
      <c r="AN176" s="286" t="n"/>
      <c r="AO176" s="286" t="n"/>
      <c r="AP176" s="286" t="n"/>
      <c r="AQ176" s="286" t="n"/>
      <c r="AR176" s="286" t="n"/>
      <c r="AS176" s="286" t="n"/>
      <c r="AT176" s="286" t="n"/>
      <c r="AU176" s="286" t="n"/>
      <c r="AV176" s="286" t="n"/>
      <c r="AW176" s="286" t="n"/>
      <c r="AX176" s="286" t="n"/>
      <c r="AY176" s="286" t="n"/>
    </row>
    <row r="177" customFormat="1" s="38">
      <c r="AK177" s="286" t="n"/>
      <c r="AL177" s="286" t="n"/>
      <c r="AM177" s="286" t="n"/>
      <c r="AN177" s="286" t="n"/>
      <c r="AO177" s="286" t="n"/>
      <c r="AP177" s="286" t="n"/>
      <c r="AQ177" s="286" t="n"/>
      <c r="AR177" s="286" t="n"/>
      <c r="AS177" s="286" t="n"/>
      <c r="AT177" s="286" t="n"/>
      <c r="AU177" s="286" t="n"/>
      <c r="AV177" s="286" t="n"/>
      <c r="AW177" s="286" t="n"/>
      <c r="AX177" s="286" t="n"/>
      <c r="AY177" s="286" t="n"/>
    </row>
    <row r="178" customFormat="1" s="38">
      <c r="AK178" s="286" t="n"/>
      <c r="AL178" s="286" t="n"/>
      <c r="AM178" s="286" t="n"/>
      <c r="AN178" s="286" t="n"/>
      <c r="AO178" s="286" t="n"/>
      <c r="AP178" s="286" t="n"/>
      <c r="AQ178" s="286" t="n"/>
      <c r="AR178" s="286" t="n"/>
      <c r="AS178" s="286" t="n"/>
      <c r="AT178" s="286" t="n"/>
      <c r="AU178" s="286" t="n"/>
      <c r="AV178" s="286" t="n"/>
      <c r="AW178" s="286" t="n"/>
      <c r="AX178" s="286" t="n"/>
      <c r="AY178" s="286" t="n"/>
    </row>
    <row r="179" customFormat="1" s="38">
      <c r="AK179" s="286" t="n"/>
      <c r="AL179" s="286" t="n"/>
      <c r="AM179" s="286" t="n"/>
      <c r="AN179" s="286" t="n"/>
      <c r="AO179" s="286" t="n"/>
      <c r="AP179" s="286" t="n"/>
      <c r="AQ179" s="286" t="n"/>
      <c r="AR179" s="286" t="n"/>
      <c r="AS179" s="286" t="n"/>
      <c r="AT179" s="286" t="n"/>
      <c r="AU179" s="286" t="n"/>
      <c r="AV179" s="286" t="n"/>
      <c r="AW179" s="286" t="n"/>
      <c r="AX179" s="286" t="n"/>
      <c r="AY179" s="286" t="n"/>
    </row>
    <row r="180" customFormat="1" s="38">
      <c r="AK180" s="286" t="n"/>
      <c r="AL180" s="286" t="n"/>
      <c r="AM180" s="286" t="n"/>
      <c r="AN180" s="286" t="n"/>
      <c r="AO180" s="286" t="n"/>
      <c r="AP180" s="286" t="n"/>
      <c r="AQ180" s="286" t="n"/>
      <c r="AR180" s="286" t="n"/>
      <c r="AS180" s="286" t="n"/>
      <c r="AT180" s="286" t="n"/>
      <c r="AU180" s="286" t="n"/>
      <c r="AV180" s="286" t="n"/>
      <c r="AW180" s="286" t="n"/>
      <c r="AX180" s="286" t="n"/>
      <c r="AY180" s="286" t="n"/>
    </row>
    <row r="181" customFormat="1" s="38">
      <c r="AK181" s="286" t="n"/>
      <c r="AL181" s="286" t="n"/>
      <c r="AM181" s="286" t="n"/>
      <c r="AN181" s="286" t="n"/>
      <c r="AO181" s="286" t="n"/>
      <c r="AP181" s="286" t="n"/>
      <c r="AQ181" s="286" t="n"/>
      <c r="AR181" s="286" t="n"/>
      <c r="AS181" s="286" t="n"/>
      <c r="AT181" s="286" t="n"/>
      <c r="AU181" s="286" t="n"/>
      <c r="AV181" s="286" t="n"/>
      <c r="AW181" s="286" t="n"/>
      <c r="AX181" s="286" t="n"/>
      <c r="AY181" s="286" t="n"/>
    </row>
    <row r="182" customFormat="1" s="38">
      <c r="AK182" s="286" t="n"/>
      <c r="AL182" s="286" t="n"/>
      <c r="AM182" s="286" t="n"/>
      <c r="AN182" s="286" t="n"/>
      <c r="AO182" s="286" t="n"/>
      <c r="AP182" s="286" t="n"/>
      <c r="AQ182" s="286" t="n"/>
      <c r="AR182" s="286" t="n"/>
      <c r="AS182" s="286" t="n"/>
      <c r="AT182" s="286" t="n"/>
      <c r="AU182" s="286" t="n"/>
      <c r="AV182" s="286" t="n"/>
      <c r="AW182" s="286" t="n"/>
      <c r="AX182" s="286" t="n"/>
      <c r="AY182" s="286" t="n"/>
    </row>
    <row r="183" customFormat="1" s="38">
      <c r="AK183" s="286" t="n"/>
      <c r="AL183" s="286" t="n"/>
      <c r="AM183" s="286" t="n"/>
      <c r="AN183" s="286" t="n"/>
      <c r="AO183" s="286" t="n"/>
      <c r="AP183" s="286" t="n"/>
      <c r="AQ183" s="286" t="n"/>
      <c r="AR183" s="286" t="n"/>
      <c r="AS183" s="286" t="n"/>
      <c r="AT183" s="286" t="n"/>
      <c r="AU183" s="286" t="n"/>
      <c r="AV183" s="286" t="n"/>
      <c r="AW183" s="286" t="n"/>
      <c r="AX183" s="286" t="n"/>
      <c r="AY183" s="286" t="n"/>
    </row>
    <row r="184" customFormat="1" s="38">
      <c r="AK184" s="286" t="n"/>
      <c r="AL184" s="286" t="n"/>
      <c r="AM184" s="286" t="n"/>
      <c r="AN184" s="286" t="n"/>
      <c r="AO184" s="286" t="n"/>
      <c r="AP184" s="286" t="n"/>
      <c r="AQ184" s="286" t="n"/>
      <c r="AR184" s="286" t="n"/>
      <c r="AS184" s="286" t="n"/>
      <c r="AT184" s="286" t="n"/>
      <c r="AU184" s="286" t="n"/>
      <c r="AV184" s="286" t="n"/>
      <c r="AW184" s="286" t="n"/>
      <c r="AX184" s="286" t="n"/>
      <c r="AY184" s="286" t="n"/>
    </row>
    <row r="185" customFormat="1" s="38">
      <c r="AK185" s="286" t="n"/>
      <c r="AL185" s="286" t="n"/>
      <c r="AM185" s="286" t="n"/>
      <c r="AN185" s="286" t="n"/>
      <c r="AO185" s="286" t="n"/>
      <c r="AP185" s="286" t="n"/>
      <c r="AQ185" s="286" t="n"/>
      <c r="AR185" s="286" t="n"/>
      <c r="AS185" s="286" t="n"/>
      <c r="AT185" s="286" t="n"/>
      <c r="AU185" s="286" t="n"/>
      <c r="AV185" s="286" t="n"/>
      <c r="AW185" s="286" t="n"/>
      <c r="AX185" s="286" t="n"/>
      <c r="AY185" s="286" t="n"/>
    </row>
    <row r="186" customFormat="1" s="38">
      <c r="AK186" s="286" t="n"/>
      <c r="AL186" s="286" t="n"/>
      <c r="AM186" s="286" t="n"/>
      <c r="AN186" s="286" t="n"/>
      <c r="AO186" s="286" t="n"/>
      <c r="AP186" s="286" t="n"/>
      <c r="AQ186" s="286" t="n"/>
      <c r="AR186" s="286" t="n"/>
      <c r="AS186" s="286" t="n"/>
      <c r="AT186" s="286" t="n"/>
      <c r="AU186" s="286" t="n"/>
      <c r="AV186" s="286" t="n"/>
      <c r="AW186" s="286" t="n"/>
      <c r="AX186" s="286" t="n"/>
      <c r="AY186" s="286" t="n"/>
    </row>
    <row r="187" customFormat="1" s="38">
      <c r="AK187" s="286" t="n"/>
      <c r="AL187" s="286" t="n"/>
      <c r="AM187" s="286" t="n"/>
      <c r="AN187" s="286" t="n"/>
      <c r="AO187" s="286" t="n"/>
      <c r="AP187" s="286" t="n"/>
      <c r="AQ187" s="286" t="n"/>
      <c r="AR187" s="286" t="n"/>
      <c r="AS187" s="286" t="n"/>
      <c r="AT187" s="286" t="n"/>
      <c r="AU187" s="286" t="n"/>
      <c r="AV187" s="286" t="n"/>
      <c r="AW187" s="286" t="n"/>
      <c r="AX187" s="286" t="n"/>
      <c r="AY187" s="286" t="n"/>
    </row>
    <row r="188" customFormat="1" s="38">
      <c r="AK188" s="286" t="n"/>
      <c r="AL188" s="286" t="n"/>
      <c r="AM188" s="286" t="n"/>
      <c r="AN188" s="286" t="n"/>
      <c r="AO188" s="286" t="n"/>
      <c r="AP188" s="286" t="n"/>
      <c r="AQ188" s="286" t="n"/>
      <c r="AR188" s="286" t="n"/>
      <c r="AS188" s="286" t="n"/>
      <c r="AT188" s="286" t="n"/>
      <c r="AU188" s="286" t="n"/>
      <c r="AV188" s="286" t="n"/>
      <c r="AW188" s="286" t="n"/>
      <c r="AX188" s="286" t="n"/>
      <c r="AY188" s="286" t="n"/>
    </row>
    <row r="189" customFormat="1" s="38">
      <c r="AK189" s="286" t="n"/>
      <c r="AL189" s="286" t="n"/>
      <c r="AM189" s="286" t="n"/>
      <c r="AN189" s="286" t="n"/>
      <c r="AO189" s="286" t="n"/>
      <c r="AP189" s="286" t="n"/>
      <c r="AQ189" s="286" t="n"/>
      <c r="AR189" s="286" t="n"/>
      <c r="AS189" s="286" t="n"/>
      <c r="AT189" s="286" t="n"/>
      <c r="AU189" s="286" t="n"/>
      <c r="AV189" s="286" t="n"/>
      <c r="AW189" s="286" t="n"/>
      <c r="AX189" s="286" t="n"/>
      <c r="AY189" s="286" t="n"/>
    </row>
    <row r="190" customFormat="1" s="38">
      <c r="AK190" s="286" t="n"/>
      <c r="AL190" s="286" t="n"/>
      <c r="AM190" s="286" t="n"/>
      <c r="AN190" s="286" t="n"/>
      <c r="AO190" s="286" t="n"/>
      <c r="AP190" s="286" t="n"/>
      <c r="AQ190" s="286" t="n"/>
      <c r="AR190" s="286" t="n"/>
      <c r="AS190" s="286" t="n"/>
      <c r="AT190" s="286" t="n"/>
      <c r="AU190" s="286" t="n"/>
      <c r="AV190" s="286" t="n"/>
      <c r="AW190" s="286" t="n"/>
      <c r="AX190" s="286" t="n"/>
      <c r="AY190" s="286" t="n"/>
    </row>
    <row r="191" customFormat="1" s="38">
      <c r="AK191" s="286" t="n"/>
      <c r="AL191" s="286" t="n"/>
      <c r="AM191" s="286" t="n"/>
      <c r="AN191" s="286" t="n"/>
      <c r="AO191" s="286" t="n"/>
      <c r="AP191" s="286" t="n"/>
      <c r="AQ191" s="286" t="n"/>
      <c r="AR191" s="286" t="n"/>
      <c r="AS191" s="286" t="n"/>
      <c r="AT191" s="286" t="n"/>
      <c r="AU191" s="286" t="n"/>
      <c r="AV191" s="286" t="n"/>
      <c r="AW191" s="286" t="n"/>
      <c r="AX191" s="286" t="n"/>
      <c r="AY191" s="286" t="n"/>
    </row>
    <row r="192" customFormat="1" s="38">
      <c r="AK192" s="286" t="n"/>
      <c r="AL192" s="286" t="n"/>
      <c r="AM192" s="286" t="n"/>
      <c r="AN192" s="286" t="n"/>
      <c r="AO192" s="286" t="n"/>
      <c r="AP192" s="286" t="n"/>
      <c r="AQ192" s="286" t="n"/>
      <c r="AR192" s="286" t="n"/>
      <c r="AS192" s="286" t="n"/>
      <c r="AT192" s="286" t="n"/>
      <c r="AU192" s="286" t="n"/>
      <c r="AV192" s="286" t="n"/>
      <c r="AW192" s="286" t="n"/>
      <c r="AX192" s="286" t="n"/>
      <c r="AY192" s="286" t="n"/>
    </row>
    <row r="193" customFormat="1" s="38">
      <c r="AK193" s="286" t="n"/>
      <c r="AL193" s="286" t="n"/>
      <c r="AM193" s="286" t="n"/>
      <c r="AN193" s="286" t="n"/>
      <c r="AO193" s="286" t="n"/>
      <c r="AP193" s="286" t="n"/>
      <c r="AQ193" s="286" t="n"/>
      <c r="AR193" s="286" t="n"/>
      <c r="AS193" s="286" t="n"/>
      <c r="AT193" s="286" t="n"/>
      <c r="AU193" s="286" t="n"/>
      <c r="AV193" s="286" t="n"/>
      <c r="AW193" s="286" t="n"/>
      <c r="AX193" s="286" t="n"/>
      <c r="AY193" s="286" t="n"/>
    </row>
    <row r="194" customFormat="1" s="38">
      <c r="AK194" s="286" t="n"/>
      <c r="AL194" s="286" t="n"/>
      <c r="AM194" s="286" t="n"/>
      <c r="AN194" s="286" t="n"/>
      <c r="AO194" s="286" t="n"/>
      <c r="AP194" s="286" t="n"/>
      <c r="AQ194" s="286" t="n"/>
      <c r="AR194" s="286" t="n"/>
      <c r="AS194" s="286" t="n"/>
      <c r="AT194" s="286" t="n"/>
      <c r="AU194" s="286" t="n"/>
      <c r="AV194" s="286" t="n"/>
      <c r="AW194" s="286" t="n"/>
      <c r="AX194" s="286" t="n"/>
      <c r="AY194" s="286" t="n"/>
    </row>
    <row r="195" customFormat="1" s="38">
      <c r="AK195" s="286" t="n"/>
      <c r="AL195" s="286" t="n"/>
      <c r="AM195" s="286" t="n"/>
      <c r="AN195" s="286" t="n"/>
      <c r="AO195" s="286" t="n"/>
      <c r="AP195" s="286" t="n"/>
      <c r="AQ195" s="286" t="n"/>
      <c r="AR195" s="286" t="n"/>
      <c r="AS195" s="286" t="n"/>
      <c r="AT195" s="286" t="n"/>
      <c r="AU195" s="286" t="n"/>
      <c r="AV195" s="286" t="n"/>
      <c r="AW195" s="286" t="n"/>
      <c r="AX195" s="286" t="n"/>
      <c r="AY195" s="286" t="n"/>
    </row>
    <row r="196" customFormat="1" s="38">
      <c r="AK196" s="286" t="n"/>
      <c r="AL196" s="286" t="n"/>
      <c r="AM196" s="286" t="n"/>
      <c r="AN196" s="286" t="n"/>
      <c r="AO196" s="286" t="n"/>
      <c r="AP196" s="286" t="n"/>
      <c r="AQ196" s="286" t="n"/>
      <c r="AR196" s="286" t="n"/>
      <c r="AS196" s="286" t="n"/>
      <c r="AT196" s="286" t="n"/>
      <c r="AU196" s="286" t="n"/>
      <c r="AV196" s="286" t="n"/>
      <c r="AW196" s="286" t="n"/>
      <c r="AX196" s="286" t="n"/>
      <c r="AY196" s="286" t="n"/>
    </row>
    <row r="197" customFormat="1" s="38">
      <c r="AK197" s="286" t="n"/>
      <c r="AL197" s="286" t="n"/>
      <c r="AM197" s="286" t="n"/>
      <c r="AN197" s="286" t="n"/>
      <c r="AO197" s="286" t="n"/>
      <c r="AP197" s="286" t="n"/>
      <c r="AQ197" s="286" t="n"/>
      <c r="AR197" s="286" t="n"/>
      <c r="AS197" s="286" t="n"/>
      <c r="AT197" s="286" t="n"/>
      <c r="AU197" s="286" t="n"/>
      <c r="AV197" s="286" t="n"/>
      <c r="AW197" s="286" t="n"/>
      <c r="AX197" s="286" t="n"/>
      <c r="AY197" s="286" t="n"/>
    </row>
    <row r="198" customFormat="1" s="38">
      <c r="AK198" s="286" t="n"/>
      <c r="AL198" s="286" t="n"/>
      <c r="AM198" s="286" t="n"/>
      <c r="AN198" s="286" t="n"/>
      <c r="AO198" s="286" t="n"/>
      <c r="AP198" s="286" t="n"/>
      <c r="AQ198" s="286" t="n"/>
      <c r="AR198" s="286" t="n"/>
      <c r="AS198" s="286" t="n"/>
      <c r="AT198" s="286" t="n"/>
      <c r="AU198" s="286" t="n"/>
      <c r="AV198" s="286" t="n"/>
      <c r="AW198" s="286" t="n"/>
      <c r="AX198" s="286" t="n"/>
      <c r="AY198" s="286" t="n"/>
    </row>
    <row r="199" customFormat="1" s="38">
      <c r="AK199" s="286" t="n"/>
      <c r="AL199" s="286" t="n"/>
      <c r="AM199" s="286" t="n"/>
      <c r="AN199" s="286" t="n"/>
      <c r="AO199" s="286" t="n"/>
      <c r="AP199" s="286" t="n"/>
      <c r="AQ199" s="286" t="n"/>
      <c r="AR199" s="286" t="n"/>
      <c r="AS199" s="286" t="n"/>
      <c r="AT199" s="286" t="n"/>
      <c r="AU199" s="286" t="n"/>
      <c r="AV199" s="286" t="n"/>
      <c r="AW199" s="286" t="n"/>
      <c r="AX199" s="286" t="n"/>
      <c r="AY199" s="286" t="n"/>
    </row>
    <row r="200" customFormat="1" s="38">
      <c r="AK200" s="286" t="n"/>
      <c r="AL200" s="286" t="n"/>
      <c r="AM200" s="286" t="n"/>
      <c r="AN200" s="286" t="n"/>
      <c r="AO200" s="286" t="n"/>
      <c r="AP200" s="286" t="n"/>
      <c r="AQ200" s="286" t="n"/>
      <c r="AR200" s="286" t="n"/>
      <c r="AS200" s="286" t="n"/>
      <c r="AT200" s="286" t="n"/>
      <c r="AU200" s="286" t="n"/>
      <c r="AV200" s="286" t="n"/>
      <c r="AW200" s="286" t="n"/>
      <c r="AX200" s="286" t="n"/>
      <c r="AY200" s="286" t="n"/>
    </row>
    <row r="201" customFormat="1" s="38">
      <c r="AK201" s="286" t="n"/>
      <c r="AL201" s="286" t="n"/>
      <c r="AM201" s="286" t="n"/>
      <c r="AN201" s="286" t="n"/>
      <c r="AO201" s="286" t="n"/>
      <c r="AP201" s="286" t="n"/>
      <c r="AQ201" s="286" t="n"/>
      <c r="AR201" s="286" t="n"/>
      <c r="AS201" s="286" t="n"/>
      <c r="AT201" s="286" t="n"/>
      <c r="AU201" s="286" t="n"/>
      <c r="AV201" s="286" t="n"/>
      <c r="AW201" s="286" t="n"/>
      <c r="AX201" s="286" t="n"/>
      <c r="AY201" s="286" t="n"/>
    </row>
    <row r="202" customFormat="1" s="38">
      <c r="AK202" s="286" t="n"/>
      <c r="AL202" s="286" t="n"/>
      <c r="AM202" s="286" t="n"/>
      <c r="AN202" s="286" t="n"/>
      <c r="AO202" s="286" t="n"/>
      <c r="AP202" s="286" t="n"/>
      <c r="AQ202" s="286" t="n"/>
      <c r="AR202" s="286" t="n"/>
      <c r="AS202" s="286" t="n"/>
      <c r="AT202" s="286" t="n"/>
      <c r="AU202" s="286" t="n"/>
      <c r="AV202" s="286" t="n"/>
      <c r="AW202" s="286" t="n"/>
      <c r="AX202" s="286" t="n"/>
      <c r="AY202" s="286" t="n"/>
    </row>
    <row r="203" customFormat="1" s="38">
      <c r="AK203" s="286" t="n"/>
      <c r="AL203" s="286" t="n"/>
      <c r="AM203" s="286" t="n"/>
      <c r="AN203" s="286" t="n"/>
      <c r="AO203" s="286" t="n"/>
      <c r="AP203" s="286" t="n"/>
      <c r="AQ203" s="286" t="n"/>
      <c r="AR203" s="286" t="n"/>
      <c r="AS203" s="286" t="n"/>
      <c r="AT203" s="286" t="n"/>
      <c r="AU203" s="286" t="n"/>
      <c r="AV203" s="286" t="n"/>
      <c r="AW203" s="286" t="n"/>
      <c r="AX203" s="286" t="n"/>
      <c r="AY203" s="286" t="n"/>
    </row>
    <row r="204" customFormat="1" s="38">
      <c r="AK204" s="286" t="n"/>
      <c r="AL204" s="286" t="n"/>
      <c r="AM204" s="286" t="n"/>
      <c r="AN204" s="286" t="n"/>
      <c r="AO204" s="286" t="n"/>
      <c r="AP204" s="286" t="n"/>
      <c r="AQ204" s="286" t="n"/>
      <c r="AR204" s="286" t="n"/>
      <c r="AS204" s="286" t="n"/>
      <c r="AT204" s="286" t="n"/>
      <c r="AU204" s="286" t="n"/>
      <c r="AV204" s="286" t="n"/>
      <c r="AW204" s="286" t="n"/>
      <c r="AX204" s="286" t="n"/>
      <c r="AY204" s="286" t="n"/>
    </row>
    <row r="205" customFormat="1" s="38">
      <c r="AK205" s="286" t="n"/>
      <c r="AL205" s="286" t="n"/>
      <c r="AM205" s="286" t="n"/>
      <c r="AN205" s="286" t="n"/>
      <c r="AO205" s="286" t="n"/>
      <c r="AP205" s="286" t="n"/>
      <c r="AQ205" s="286" t="n"/>
      <c r="AR205" s="286" t="n"/>
      <c r="AS205" s="286" t="n"/>
      <c r="AT205" s="286" t="n"/>
      <c r="AU205" s="286" t="n"/>
      <c r="AV205" s="286" t="n"/>
      <c r="AW205" s="286" t="n"/>
      <c r="AX205" s="286" t="n"/>
      <c r="AY205" s="286" t="n"/>
    </row>
    <row r="206" customFormat="1" s="38">
      <c r="AK206" s="286" t="n"/>
      <c r="AL206" s="286" t="n"/>
      <c r="AM206" s="286" t="n"/>
      <c r="AN206" s="286" t="n"/>
      <c r="AO206" s="286" t="n"/>
      <c r="AP206" s="286" t="n"/>
      <c r="AQ206" s="286" t="n"/>
      <c r="AR206" s="286" t="n"/>
      <c r="AS206" s="286" t="n"/>
      <c r="AT206" s="286" t="n"/>
      <c r="AU206" s="286" t="n"/>
      <c r="AV206" s="286" t="n"/>
      <c r="AW206" s="286" t="n"/>
      <c r="AX206" s="286" t="n"/>
      <c r="AY206" s="286" t="n"/>
    </row>
    <row r="207" customFormat="1" s="38">
      <c r="AK207" s="286" t="n"/>
      <c r="AL207" s="286" t="n"/>
      <c r="AM207" s="286" t="n"/>
      <c r="AN207" s="286" t="n"/>
      <c r="AO207" s="286" t="n"/>
      <c r="AP207" s="286" t="n"/>
      <c r="AQ207" s="286" t="n"/>
      <c r="AR207" s="286" t="n"/>
      <c r="AS207" s="286" t="n"/>
      <c r="AT207" s="286" t="n"/>
      <c r="AU207" s="286" t="n"/>
      <c r="AV207" s="286" t="n"/>
      <c r="AW207" s="286" t="n"/>
      <c r="AX207" s="286" t="n"/>
      <c r="AY207" s="286" t="n"/>
    </row>
    <row r="208" customFormat="1" s="38">
      <c r="AK208" s="286" t="n"/>
      <c r="AL208" s="286" t="n"/>
      <c r="AM208" s="286" t="n"/>
      <c r="AN208" s="286" t="n"/>
      <c r="AO208" s="286" t="n"/>
      <c r="AP208" s="286" t="n"/>
      <c r="AQ208" s="286" t="n"/>
      <c r="AR208" s="286" t="n"/>
      <c r="AS208" s="286" t="n"/>
      <c r="AT208" s="286" t="n"/>
      <c r="AU208" s="286" t="n"/>
      <c r="AV208" s="286" t="n"/>
      <c r="AW208" s="286" t="n"/>
      <c r="AX208" s="286" t="n"/>
      <c r="AY208" s="286" t="n"/>
    </row>
    <row r="209" customFormat="1" s="38">
      <c r="AK209" s="286" t="n"/>
      <c r="AL209" s="286" t="n"/>
      <c r="AM209" s="286" t="n"/>
      <c r="AN209" s="286" t="n"/>
      <c r="AO209" s="286" t="n"/>
      <c r="AP209" s="286" t="n"/>
      <c r="AQ209" s="286" t="n"/>
      <c r="AR209" s="286" t="n"/>
      <c r="AS209" s="286" t="n"/>
      <c r="AT209" s="286" t="n"/>
      <c r="AU209" s="286" t="n"/>
      <c r="AV209" s="286" t="n"/>
      <c r="AW209" s="286" t="n"/>
      <c r="AX209" s="286" t="n"/>
      <c r="AY209" s="286" t="n"/>
    </row>
    <row r="210" customFormat="1" s="38">
      <c r="AK210" s="286" t="n"/>
      <c r="AL210" s="286" t="n"/>
      <c r="AM210" s="286" t="n"/>
      <c r="AN210" s="286" t="n"/>
      <c r="AO210" s="286" t="n"/>
      <c r="AP210" s="286" t="n"/>
      <c r="AQ210" s="286" t="n"/>
      <c r="AR210" s="286" t="n"/>
      <c r="AS210" s="286" t="n"/>
      <c r="AT210" s="286" t="n"/>
      <c r="AU210" s="286" t="n"/>
      <c r="AV210" s="286" t="n"/>
      <c r="AW210" s="286" t="n"/>
      <c r="AX210" s="286" t="n"/>
      <c r="AY210" s="286" t="n"/>
    </row>
    <row r="211" customFormat="1" s="38">
      <c r="AK211" s="286" t="n"/>
      <c r="AL211" s="286" t="n"/>
      <c r="AM211" s="286" t="n"/>
      <c r="AN211" s="286" t="n"/>
      <c r="AO211" s="286" t="n"/>
      <c r="AP211" s="286" t="n"/>
      <c r="AQ211" s="286" t="n"/>
      <c r="AR211" s="286" t="n"/>
      <c r="AS211" s="286" t="n"/>
      <c r="AT211" s="286" t="n"/>
      <c r="AU211" s="286" t="n"/>
      <c r="AV211" s="286" t="n"/>
      <c r="AW211" s="286" t="n"/>
      <c r="AX211" s="286" t="n"/>
      <c r="AY211" s="286" t="n"/>
    </row>
    <row r="212" customFormat="1" s="38">
      <c r="AK212" s="286" t="n"/>
      <c r="AL212" s="286" t="n"/>
      <c r="AM212" s="286" t="n"/>
      <c r="AN212" s="286" t="n"/>
      <c r="AO212" s="286" t="n"/>
      <c r="AP212" s="286" t="n"/>
      <c r="AQ212" s="286" t="n"/>
      <c r="AR212" s="286" t="n"/>
      <c r="AS212" s="286" t="n"/>
      <c r="AT212" s="286" t="n"/>
      <c r="AU212" s="286" t="n"/>
      <c r="AV212" s="286" t="n"/>
      <c r="AW212" s="286" t="n"/>
      <c r="AX212" s="286" t="n"/>
      <c r="AY212" s="286" t="n"/>
    </row>
    <row r="213" customFormat="1" s="38">
      <c r="AK213" s="286" t="n"/>
      <c r="AL213" s="286" t="n"/>
      <c r="AM213" s="286" t="n"/>
      <c r="AN213" s="286" t="n"/>
      <c r="AO213" s="286" t="n"/>
      <c r="AP213" s="286" t="n"/>
      <c r="AQ213" s="286" t="n"/>
      <c r="AR213" s="286" t="n"/>
      <c r="AS213" s="286" t="n"/>
      <c r="AT213" s="286" t="n"/>
      <c r="AU213" s="286" t="n"/>
      <c r="AV213" s="286" t="n"/>
      <c r="AW213" s="286" t="n"/>
      <c r="AX213" s="286" t="n"/>
      <c r="AY213" s="286" t="n"/>
    </row>
    <row r="214" customFormat="1" s="38">
      <c r="AK214" s="286" t="n"/>
      <c r="AL214" s="286" t="n"/>
      <c r="AM214" s="286" t="n"/>
      <c r="AN214" s="286" t="n"/>
      <c r="AO214" s="286" t="n"/>
      <c r="AP214" s="286" t="n"/>
      <c r="AQ214" s="286" t="n"/>
      <c r="AR214" s="286" t="n"/>
      <c r="AS214" s="286" t="n"/>
      <c r="AT214" s="286" t="n"/>
      <c r="AU214" s="286" t="n"/>
      <c r="AV214" s="286" t="n"/>
      <c r="AW214" s="286" t="n"/>
      <c r="AX214" s="286" t="n"/>
      <c r="AY214" s="286" t="n"/>
    </row>
    <row r="215" customFormat="1" s="38">
      <c r="AK215" s="286" t="n"/>
      <c r="AL215" s="286" t="n"/>
      <c r="AM215" s="286" t="n"/>
      <c r="AN215" s="286" t="n"/>
      <c r="AO215" s="286" t="n"/>
      <c r="AP215" s="286" t="n"/>
      <c r="AQ215" s="286" t="n"/>
      <c r="AR215" s="286" t="n"/>
      <c r="AS215" s="286" t="n"/>
      <c r="AT215" s="286" t="n"/>
      <c r="AU215" s="286" t="n"/>
      <c r="AV215" s="286" t="n"/>
      <c r="AW215" s="286" t="n"/>
      <c r="AX215" s="286" t="n"/>
      <c r="AY215" s="286" t="n"/>
    </row>
    <row r="216" customFormat="1" s="38">
      <c r="AK216" s="286" t="n"/>
      <c r="AL216" s="286" t="n"/>
      <c r="AM216" s="286" t="n"/>
      <c r="AN216" s="286" t="n"/>
      <c r="AO216" s="286" t="n"/>
      <c r="AP216" s="286" t="n"/>
      <c r="AQ216" s="286" t="n"/>
      <c r="AR216" s="286" t="n"/>
      <c r="AS216" s="286" t="n"/>
      <c r="AT216" s="286" t="n"/>
      <c r="AU216" s="286" t="n"/>
      <c r="AV216" s="286" t="n"/>
      <c r="AW216" s="286" t="n"/>
      <c r="AX216" s="286" t="n"/>
      <c r="AY216" s="286" t="n"/>
    </row>
    <row r="217" customFormat="1" s="38">
      <c r="AK217" s="286" t="n"/>
      <c r="AL217" s="286" t="n"/>
      <c r="AM217" s="286" t="n"/>
      <c r="AN217" s="286" t="n"/>
      <c r="AO217" s="286" t="n"/>
      <c r="AP217" s="286" t="n"/>
      <c r="AQ217" s="286" t="n"/>
      <c r="AR217" s="286" t="n"/>
      <c r="AS217" s="286" t="n"/>
      <c r="AT217" s="286" t="n"/>
      <c r="AU217" s="286" t="n"/>
      <c r="AV217" s="286" t="n"/>
      <c r="AW217" s="286" t="n"/>
      <c r="AX217" s="286" t="n"/>
      <c r="AY217" s="286" t="n"/>
    </row>
    <row r="218" customFormat="1" s="38">
      <c r="AK218" s="286" t="n"/>
      <c r="AL218" s="286" t="n"/>
      <c r="AM218" s="286" t="n"/>
      <c r="AN218" s="286" t="n"/>
      <c r="AO218" s="286" t="n"/>
      <c r="AP218" s="286" t="n"/>
      <c r="AQ218" s="286" t="n"/>
      <c r="AR218" s="286" t="n"/>
      <c r="AS218" s="286" t="n"/>
      <c r="AT218" s="286" t="n"/>
      <c r="AU218" s="286" t="n"/>
      <c r="AV218" s="286" t="n"/>
      <c r="AW218" s="286" t="n"/>
      <c r="AX218" s="286" t="n"/>
      <c r="AY218" s="286" t="n"/>
    </row>
    <row r="219" customFormat="1" s="38">
      <c r="AK219" s="286" t="n"/>
      <c r="AL219" s="286" t="n"/>
      <c r="AM219" s="286" t="n"/>
      <c r="AN219" s="286" t="n"/>
      <c r="AO219" s="286" t="n"/>
      <c r="AP219" s="286" t="n"/>
      <c r="AQ219" s="286" t="n"/>
      <c r="AR219" s="286" t="n"/>
      <c r="AS219" s="286" t="n"/>
      <c r="AT219" s="286" t="n"/>
      <c r="AU219" s="286" t="n"/>
      <c r="AV219" s="286" t="n"/>
      <c r="AW219" s="286" t="n"/>
      <c r="AX219" s="286" t="n"/>
      <c r="AY219" s="286" t="n"/>
    </row>
    <row r="220" customFormat="1" s="38">
      <c r="AK220" s="286" t="n"/>
      <c r="AL220" s="286" t="n"/>
      <c r="AM220" s="286" t="n"/>
      <c r="AN220" s="286" t="n"/>
      <c r="AO220" s="286" t="n"/>
      <c r="AP220" s="286" t="n"/>
      <c r="AQ220" s="286" t="n"/>
      <c r="AR220" s="286" t="n"/>
      <c r="AS220" s="286" t="n"/>
      <c r="AT220" s="286" t="n"/>
      <c r="AU220" s="286" t="n"/>
      <c r="AV220" s="286" t="n"/>
      <c r="AW220" s="286" t="n"/>
      <c r="AX220" s="286" t="n"/>
      <c r="AY220" s="286" t="n"/>
    </row>
    <row r="221" customFormat="1" s="38">
      <c r="AK221" s="286" t="n"/>
      <c r="AL221" s="286" t="n"/>
      <c r="AM221" s="286" t="n"/>
      <c r="AN221" s="286" t="n"/>
      <c r="AO221" s="286" t="n"/>
      <c r="AP221" s="286" t="n"/>
      <c r="AQ221" s="286" t="n"/>
      <c r="AR221" s="286" t="n"/>
      <c r="AS221" s="286" t="n"/>
      <c r="AT221" s="286" t="n"/>
      <c r="AU221" s="286" t="n"/>
      <c r="AV221" s="286" t="n"/>
      <c r="AW221" s="286" t="n"/>
      <c r="AX221" s="286" t="n"/>
      <c r="AY221" s="286" t="n"/>
    </row>
    <row r="222" customFormat="1" s="38">
      <c r="AK222" s="286" t="n"/>
      <c r="AL222" s="286" t="n"/>
      <c r="AM222" s="286" t="n"/>
      <c r="AN222" s="286" t="n"/>
      <c r="AO222" s="286" t="n"/>
      <c r="AP222" s="286" t="n"/>
      <c r="AQ222" s="286" t="n"/>
      <c r="AR222" s="286" t="n"/>
      <c r="AS222" s="286" t="n"/>
      <c r="AT222" s="286" t="n"/>
      <c r="AU222" s="286" t="n"/>
      <c r="AV222" s="286" t="n"/>
      <c r="AW222" s="286" t="n"/>
      <c r="AX222" s="286" t="n"/>
      <c r="AY222" s="286" t="n"/>
    </row>
    <row r="223" customFormat="1" s="38">
      <c r="AK223" s="286" t="n"/>
      <c r="AL223" s="286" t="n"/>
      <c r="AM223" s="286" t="n"/>
      <c r="AN223" s="286" t="n"/>
      <c r="AO223" s="286" t="n"/>
      <c r="AP223" s="286" t="n"/>
      <c r="AQ223" s="286" t="n"/>
      <c r="AR223" s="286" t="n"/>
      <c r="AS223" s="286" t="n"/>
      <c r="AT223" s="286" t="n"/>
      <c r="AU223" s="286" t="n"/>
      <c r="AV223" s="286" t="n"/>
      <c r="AW223" s="286" t="n"/>
      <c r="AX223" s="286" t="n"/>
      <c r="AY223" s="286" t="n"/>
    </row>
    <row r="224" customFormat="1" s="38">
      <c r="AK224" s="286" t="n"/>
      <c r="AL224" s="286" t="n"/>
      <c r="AM224" s="286" t="n"/>
      <c r="AN224" s="286" t="n"/>
      <c r="AO224" s="286" t="n"/>
      <c r="AP224" s="286" t="n"/>
      <c r="AQ224" s="286" t="n"/>
      <c r="AR224" s="286" t="n"/>
      <c r="AS224" s="286" t="n"/>
      <c r="AT224" s="286" t="n"/>
      <c r="AU224" s="286" t="n"/>
      <c r="AV224" s="286" t="n"/>
      <c r="AW224" s="286" t="n"/>
      <c r="AX224" s="286" t="n"/>
      <c r="AY224" s="286" t="n"/>
    </row>
    <row r="225" customFormat="1" s="38">
      <c r="AK225" s="286" t="n"/>
      <c r="AL225" s="286" t="n"/>
      <c r="AM225" s="286" t="n"/>
      <c r="AN225" s="286" t="n"/>
      <c r="AO225" s="286" t="n"/>
      <c r="AP225" s="286" t="n"/>
      <c r="AQ225" s="286" t="n"/>
      <c r="AR225" s="286" t="n"/>
      <c r="AS225" s="286" t="n"/>
      <c r="AT225" s="286" t="n"/>
      <c r="AU225" s="286" t="n"/>
      <c r="AV225" s="286" t="n"/>
      <c r="AW225" s="286" t="n"/>
      <c r="AX225" s="286" t="n"/>
      <c r="AY225" s="286" t="n"/>
    </row>
    <row r="226" customFormat="1" s="38">
      <c r="AK226" s="286" t="n"/>
      <c r="AL226" s="286" t="n"/>
      <c r="AM226" s="286" t="n"/>
      <c r="AN226" s="286" t="n"/>
      <c r="AO226" s="286" t="n"/>
      <c r="AP226" s="286" t="n"/>
      <c r="AQ226" s="286" t="n"/>
      <c r="AR226" s="286" t="n"/>
      <c r="AS226" s="286" t="n"/>
      <c r="AT226" s="286" t="n"/>
      <c r="AU226" s="286" t="n"/>
      <c r="AV226" s="286" t="n"/>
      <c r="AW226" s="286" t="n"/>
      <c r="AX226" s="286" t="n"/>
      <c r="AY226" s="286" t="n"/>
    </row>
    <row r="227" customFormat="1" s="38">
      <c r="AK227" s="286" t="n"/>
      <c r="AL227" s="286" t="n"/>
      <c r="AM227" s="286" t="n"/>
      <c r="AN227" s="286" t="n"/>
      <c r="AO227" s="286" t="n"/>
      <c r="AP227" s="286" t="n"/>
      <c r="AQ227" s="286" t="n"/>
      <c r="AR227" s="286" t="n"/>
      <c r="AS227" s="286" t="n"/>
      <c r="AT227" s="286" t="n"/>
      <c r="AU227" s="286" t="n"/>
      <c r="AV227" s="286" t="n"/>
      <c r="AW227" s="286" t="n"/>
      <c r="AX227" s="286" t="n"/>
      <c r="AY227" s="286" t="n"/>
    </row>
    <row r="228" customFormat="1" s="38">
      <c r="AK228" s="286" t="n"/>
      <c r="AL228" s="286" t="n"/>
      <c r="AM228" s="286" t="n"/>
      <c r="AN228" s="286" t="n"/>
      <c r="AO228" s="286" t="n"/>
      <c r="AP228" s="286" t="n"/>
      <c r="AQ228" s="286" t="n"/>
      <c r="AR228" s="286" t="n"/>
      <c r="AS228" s="286" t="n"/>
      <c r="AT228" s="286" t="n"/>
      <c r="AU228" s="286" t="n"/>
      <c r="AV228" s="286" t="n"/>
      <c r="AW228" s="286" t="n"/>
      <c r="AX228" s="286" t="n"/>
      <c r="AY228" s="286" t="n"/>
    </row>
    <row r="229" customFormat="1" s="38">
      <c r="AK229" s="286" t="n"/>
      <c r="AL229" s="286" t="n"/>
      <c r="AM229" s="286" t="n"/>
      <c r="AN229" s="286" t="n"/>
      <c r="AO229" s="286" t="n"/>
      <c r="AP229" s="286" t="n"/>
      <c r="AQ229" s="286" t="n"/>
      <c r="AR229" s="286" t="n"/>
      <c r="AS229" s="286" t="n"/>
      <c r="AT229" s="286" t="n"/>
      <c r="AU229" s="286" t="n"/>
      <c r="AV229" s="286" t="n"/>
      <c r="AW229" s="286" t="n"/>
      <c r="AX229" s="286" t="n"/>
      <c r="AY229" s="286" t="n"/>
    </row>
    <row r="230" customFormat="1" s="38">
      <c r="AK230" s="286" t="n"/>
      <c r="AL230" s="286" t="n"/>
      <c r="AM230" s="286" t="n"/>
      <c r="AN230" s="286" t="n"/>
      <c r="AO230" s="286" t="n"/>
      <c r="AP230" s="286" t="n"/>
      <c r="AQ230" s="286" t="n"/>
      <c r="AR230" s="286" t="n"/>
      <c r="AS230" s="286" t="n"/>
      <c r="AT230" s="286" t="n"/>
      <c r="AU230" s="286" t="n"/>
      <c r="AV230" s="286" t="n"/>
      <c r="AW230" s="286" t="n"/>
      <c r="AX230" s="286" t="n"/>
      <c r="AY230" s="286" t="n"/>
    </row>
    <row r="231" customFormat="1" s="38">
      <c r="AK231" s="286" t="n"/>
      <c r="AL231" s="286" t="n"/>
      <c r="AM231" s="286" t="n"/>
      <c r="AN231" s="286" t="n"/>
      <c r="AO231" s="286" t="n"/>
      <c r="AP231" s="286" t="n"/>
      <c r="AQ231" s="286" t="n"/>
      <c r="AR231" s="286" t="n"/>
      <c r="AS231" s="286" t="n"/>
      <c r="AT231" s="286" t="n"/>
      <c r="AU231" s="286" t="n"/>
      <c r="AV231" s="286" t="n"/>
      <c r="AW231" s="286" t="n"/>
      <c r="AX231" s="286" t="n"/>
      <c r="AY231" s="286" t="n"/>
    </row>
    <row r="232" customFormat="1" s="38">
      <c r="AK232" s="286" t="n"/>
      <c r="AL232" s="286" t="n"/>
      <c r="AM232" s="286" t="n"/>
      <c r="AN232" s="286" t="n"/>
      <c r="AO232" s="286" t="n"/>
      <c r="AP232" s="286" t="n"/>
      <c r="AQ232" s="286" t="n"/>
      <c r="AR232" s="286" t="n"/>
      <c r="AS232" s="286" t="n"/>
      <c r="AT232" s="286" t="n"/>
      <c r="AU232" s="286" t="n"/>
      <c r="AV232" s="286" t="n"/>
      <c r="AW232" s="286" t="n"/>
      <c r="AX232" s="286" t="n"/>
      <c r="AY232" s="286" t="n"/>
    </row>
    <row r="233" customFormat="1" s="38">
      <c r="AK233" s="286" t="n"/>
      <c r="AL233" s="286" t="n"/>
      <c r="AM233" s="286" t="n"/>
      <c r="AN233" s="286" t="n"/>
      <c r="AO233" s="286" t="n"/>
      <c r="AP233" s="286" t="n"/>
      <c r="AQ233" s="286" t="n"/>
      <c r="AR233" s="286" t="n"/>
      <c r="AS233" s="286" t="n"/>
      <c r="AT233" s="286" t="n"/>
      <c r="AU233" s="286" t="n"/>
      <c r="AV233" s="286" t="n"/>
      <c r="AW233" s="286" t="n"/>
      <c r="AX233" s="286" t="n"/>
      <c r="AY233" s="286" t="n"/>
    </row>
    <row r="234" customFormat="1" s="38">
      <c r="AK234" s="286" t="n"/>
      <c r="AL234" s="286" t="n"/>
      <c r="AM234" s="286" t="n"/>
      <c r="AN234" s="286" t="n"/>
      <c r="AO234" s="286" t="n"/>
      <c r="AP234" s="286" t="n"/>
      <c r="AQ234" s="286" t="n"/>
      <c r="AR234" s="286" t="n"/>
      <c r="AS234" s="286" t="n"/>
      <c r="AT234" s="286" t="n"/>
      <c r="AU234" s="286" t="n"/>
      <c r="AV234" s="286" t="n"/>
      <c r="AW234" s="286" t="n"/>
      <c r="AX234" s="286" t="n"/>
      <c r="AY234" s="286" t="n"/>
    </row>
    <row r="235" customFormat="1" s="38">
      <c r="AK235" s="286" t="n"/>
      <c r="AL235" s="286" t="n"/>
      <c r="AM235" s="286" t="n"/>
      <c r="AN235" s="286" t="n"/>
      <c r="AO235" s="286" t="n"/>
      <c r="AP235" s="286" t="n"/>
      <c r="AQ235" s="286" t="n"/>
      <c r="AR235" s="286" t="n"/>
      <c r="AS235" s="286" t="n"/>
      <c r="AT235" s="286" t="n"/>
      <c r="AU235" s="286" t="n"/>
      <c r="AV235" s="286" t="n"/>
      <c r="AW235" s="286" t="n"/>
      <c r="AX235" s="286" t="n"/>
      <c r="AY235" s="286" t="n"/>
    </row>
    <row r="236" customFormat="1" s="38">
      <c r="AK236" s="286" t="n"/>
      <c r="AL236" s="286" t="n"/>
      <c r="AM236" s="286" t="n"/>
      <c r="AN236" s="286" t="n"/>
      <c r="AO236" s="286" t="n"/>
      <c r="AP236" s="286" t="n"/>
      <c r="AQ236" s="286" t="n"/>
      <c r="AR236" s="286" t="n"/>
      <c r="AS236" s="286" t="n"/>
      <c r="AT236" s="286" t="n"/>
      <c r="AU236" s="286" t="n"/>
      <c r="AV236" s="286" t="n"/>
      <c r="AW236" s="286" t="n"/>
      <c r="AX236" s="286" t="n"/>
      <c r="AY236" s="286" t="n"/>
    </row>
    <row r="237" customFormat="1" s="38">
      <c r="AK237" s="286" t="n"/>
      <c r="AL237" s="286" t="n"/>
      <c r="AM237" s="286" t="n"/>
      <c r="AN237" s="286" t="n"/>
      <c r="AO237" s="286" t="n"/>
      <c r="AP237" s="286" t="n"/>
      <c r="AQ237" s="286" t="n"/>
      <c r="AR237" s="286" t="n"/>
      <c r="AS237" s="286" t="n"/>
      <c r="AT237" s="286" t="n"/>
      <c r="AU237" s="286" t="n"/>
      <c r="AV237" s="286" t="n"/>
      <c r="AW237" s="286" t="n"/>
      <c r="AX237" s="286" t="n"/>
      <c r="AY237" s="286" t="n"/>
    </row>
    <row r="238" customFormat="1" s="38">
      <c r="AK238" s="286" t="n"/>
      <c r="AL238" s="286" t="n"/>
      <c r="AM238" s="286" t="n"/>
      <c r="AN238" s="286" t="n"/>
      <c r="AO238" s="286" t="n"/>
      <c r="AP238" s="286" t="n"/>
      <c r="AQ238" s="286" t="n"/>
      <c r="AR238" s="286" t="n"/>
      <c r="AS238" s="286" t="n"/>
      <c r="AT238" s="286" t="n"/>
      <c r="AU238" s="286" t="n"/>
      <c r="AV238" s="286" t="n"/>
      <c r="AW238" s="286" t="n"/>
      <c r="AX238" s="286" t="n"/>
      <c r="AY238" s="286" t="n"/>
    </row>
    <row r="239" customFormat="1" s="38">
      <c r="AK239" s="286" t="n"/>
      <c r="AL239" s="286" t="n"/>
      <c r="AM239" s="286" t="n"/>
      <c r="AN239" s="286" t="n"/>
      <c r="AO239" s="286" t="n"/>
      <c r="AP239" s="286" t="n"/>
      <c r="AQ239" s="286" t="n"/>
      <c r="AR239" s="286" t="n"/>
      <c r="AS239" s="286" t="n"/>
      <c r="AT239" s="286" t="n"/>
      <c r="AU239" s="286" t="n"/>
      <c r="AV239" s="286" t="n"/>
      <c r="AW239" s="286" t="n"/>
      <c r="AX239" s="286" t="n"/>
      <c r="AY239" s="286" t="n"/>
    </row>
    <row r="240" customFormat="1" s="38">
      <c r="AK240" s="286" t="n"/>
      <c r="AL240" s="286" t="n"/>
      <c r="AM240" s="286" t="n"/>
      <c r="AN240" s="286" t="n"/>
      <c r="AO240" s="286" t="n"/>
      <c r="AP240" s="286" t="n"/>
      <c r="AQ240" s="286" t="n"/>
      <c r="AR240" s="286" t="n"/>
      <c r="AS240" s="286" t="n"/>
      <c r="AT240" s="286" t="n"/>
      <c r="AU240" s="286" t="n"/>
      <c r="AV240" s="286" t="n"/>
      <c r="AW240" s="286" t="n"/>
      <c r="AX240" s="286" t="n"/>
      <c r="AY240" s="286" t="n"/>
    </row>
    <row r="241" customFormat="1" s="38">
      <c r="AK241" s="286" t="n"/>
      <c r="AL241" s="286" t="n"/>
      <c r="AM241" s="286" t="n"/>
      <c r="AN241" s="286" t="n"/>
      <c r="AO241" s="286" t="n"/>
      <c r="AP241" s="286" t="n"/>
      <c r="AQ241" s="286" t="n"/>
      <c r="AR241" s="286" t="n"/>
      <c r="AS241" s="286" t="n"/>
      <c r="AT241" s="286" t="n"/>
      <c r="AU241" s="286" t="n"/>
      <c r="AV241" s="286" t="n"/>
      <c r="AW241" s="286" t="n"/>
      <c r="AX241" s="286" t="n"/>
      <c r="AY241" s="286" t="n"/>
    </row>
    <row r="242" customFormat="1" s="38">
      <c r="AK242" s="286" t="n"/>
      <c r="AL242" s="286" t="n"/>
      <c r="AM242" s="286" t="n"/>
      <c r="AN242" s="286" t="n"/>
      <c r="AO242" s="286" t="n"/>
      <c r="AP242" s="286" t="n"/>
      <c r="AQ242" s="286" t="n"/>
      <c r="AR242" s="286" t="n"/>
      <c r="AS242" s="286" t="n"/>
      <c r="AT242" s="286" t="n"/>
      <c r="AU242" s="286" t="n"/>
      <c r="AV242" s="286" t="n"/>
      <c r="AW242" s="286" t="n"/>
      <c r="AX242" s="286" t="n"/>
      <c r="AY242" s="286" t="n"/>
    </row>
    <row r="243" customFormat="1" s="38">
      <c r="AK243" s="286" t="n"/>
      <c r="AL243" s="286" t="n"/>
      <c r="AM243" s="286" t="n"/>
      <c r="AN243" s="286" t="n"/>
      <c r="AO243" s="286" t="n"/>
      <c r="AP243" s="286" t="n"/>
      <c r="AQ243" s="286" t="n"/>
      <c r="AR243" s="286" t="n"/>
      <c r="AS243" s="286" t="n"/>
      <c r="AT243" s="286" t="n"/>
      <c r="AU243" s="286" t="n"/>
      <c r="AV243" s="286" t="n"/>
      <c r="AW243" s="286" t="n"/>
      <c r="AX243" s="286" t="n"/>
      <c r="AY243" s="286" t="n"/>
    </row>
    <row r="244" customFormat="1" s="38">
      <c r="AK244" s="286" t="n"/>
      <c r="AL244" s="286" t="n"/>
      <c r="AM244" s="286" t="n"/>
      <c r="AN244" s="286" t="n"/>
      <c r="AO244" s="286" t="n"/>
      <c r="AP244" s="286" t="n"/>
      <c r="AQ244" s="286" t="n"/>
      <c r="AR244" s="286" t="n"/>
      <c r="AS244" s="286" t="n"/>
      <c r="AT244" s="286" t="n"/>
      <c r="AU244" s="286" t="n"/>
      <c r="AV244" s="286" t="n"/>
      <c r="AW244" s="286" t="n"/>
      <c r="AX244" s="286" t="n"/>
      <c r="AY244" s="286" t="n"/>
    </row>
    <row r="245" customFormat="1" s="38">
      <c r="AK245" s="286" t="n"/>
      <c r="AL245" s="286" t="n"/>
      <c r="AM245" s="286" t="n"/>
      <c r="AN245" s="286" t="n"/>
      <c r="AO245" s="286" t="n"/>
      <c r="AP245" s="286" t="n"/>
      <c r="AQ245" s="286" t="n"/>
      <c r="AR245" s="286" t="n"/>
      <c r="AS245" s="286" t="n"/>
      <c r="AT245" s="286" t="n"/>
      <c r="AU245" s="286" t="n"/>
      <c r="AV245" s="286" t="n"/>
      <c r="AW245" s="286" t="n"/>
      <c r="AX245" s="286" t="n"/>
      <c r="AY245" s="286" t="n"/>
    </row>
    <row r="246" customFormat="1" s="38">
      <c r="AK246" s="286" t="n"/>
      <c r="AL246" s="286" t="n"/>
      <c r="AM246" s="286" t="n"/>
      <c r="AN246" s="286" t="n"/>
      <c r="AO246" s="286" t="n"/>
      <c r="AP246" s="286" t="n"/>
      <c r="AQ246" s="286" t="n"/>
      <c r="AR246" s="286" t="n"/>
      <c r="AS246" s="286" t="n"/>
      <c r="AT246" s="286" t="n"/>
      <c r="AU246" s="286" t="n"/>
      <c r="AV246" s="286" t="n"/>
      <c r="AW246" s="286" t="n"/>
      <c r="AX246" s="286" t="n"/>
      <c r="AY246" s="286" t="n"/>
    </row>
    <row r="247" customFormat="1" s="38">
      <c r="AK247" s="286" t="n"/>
      <c r="AL247" s="286" t="n"/>
      <c r="AM247" s="286" t="n"/>
      <c r="AN247" s="286" t="n"/>
      <c r="AO247" s="286" t="n"/>
      <c r="AP247" s="286" t="n"/>
      <c r="AQ247" s="286" t="n"/>
      <c r="AR247" s="286" t="n"/>
      <c r="AS247" s="286" t="n"/>
      <c r="AT247" s="286" t="n"/>
      <c r="AU247" s="286" t="n"/>
      <c r="AV247" s="286" t="n"/>
      <c r="AW247" s="286" t="n"/>
      <c r="AX247" s="286" t="n"/>
      <c r="AY247" s="286" t="n"/>
    </row>
    <row r="248" customFormat="1" s="38">
      <c r="AK248" s="286" t="n"/>
      <c r="AL248" s="286" t="n"/>
      <c r="AM248" s="286" t="n"/>
      <c r="AN248" s="286" t="n"/>
      <c r="AO248" s="286" t="n"/>
      <c r="AP248" s="286" t="n"/>
      <c r="AQ248" s="286" t="n"/>
      <c r="AR248" s="286" t="n"/>
      <c r="AS248" s="286" t="n"/>
      <c r="AT248" s="286" t="n"/>
      <c r="AU248" s="286" t="n"/>
      <c r="AV248" s="286" t="n"/>
      <c r="AW248" s="286" t="n"/>
      <c r="AX248" s="286" t="n"/>
      <c r="AY248" s="286" t="n"/>
    </row>
    <row r="249" customFormat="1" s="38">
      <c r="AK249" s="286" t="n"/>
      <c r="AL249" s="286" t="n"/>
      <c r="AM249" s="286" t="n"/>
      <c r="AN249" s="286" t="n"/>
      <c r="AO249" s="286" t="n"/>
      <c r="AP249" s="286" t="n"/>
      <c r="AQ249" s="286" t="n"/>
      <c r="AR249" s="286" t="n"/>
      <c r="AS249" s="286" t="n"/>
      <c r="AT249" s="286" t="n"/>
      <c r="AU249" s="286" t="n"/>
      <c r="AV249" s="286" t="n"/>
      <c r="AW249" s="286" t="n"/>
      <c r="AX249" s="286" t="n"/>
      <c r="AY249" s="286" t="n"/>
    </row>
    <row r="250" customFormat="1" s="38">
      <c r="AK250" s="286" t="n"/>
      <c r="AL250" s="286" t="n"/>
      <c r="AM250" s="286" t="n"/>
      <c r="AN250" s="286" t="n"/>
      <c r="AO250" s="286" t="n"/>
      <c r="AP250" s="286" t="n"/>
      <c r="AQ250" s="286" t="n"/>
      <c r="AR250" s="286" t="n"/>
      <c r="AS250" s="286" t="n"/>
      <c r="AT250" s="286" t="n"/>
      <c r="AU250" s="286" t="n"/>
      <c r="AV250" s="286" t="n"/>
      <c r="AW250" s="286" t="n"/>
      <c r="AX250" s="286" t="n"/>
      <c r="AY250" s="286" t="n"/>
    </row>
    <row r="251" customFormat="1" s="38">
      <c r="AK251" s="286" t="n"/>
      <c r="AL251" s="286" t="n"/>
      <c r="AM251" s="286" t="n"/>
      <c r="AN251" s="286" t="n"/>
      <c r="AO251" s="286" t="n"/>
      <c r="AP251" s="286" t="n"/>
      <c r="AQ251" s="286" t="n"/>
      <c r="AR251" s="286" t="n"/>
      <c r="AS251" s="286" t="n"/>
      <c r="AT251" s="286" t="n"/>
      <c r="AU251" s="286" t="n"/>
      <c r="AV251" s="286" t="n"/>
      <c r="AW251" s="286" t="n"/>
      <c r="AX251" s="286" t="n"/>
      <c r="AY251" s="286" t="n"/>
    </row>
    <row r="252" customFormat="1" s="38">
      <c r="AK252" s="286" t="n"/>
      <c r="AL252" s="286" t="n"/>
      <c r="AM252" s="286" t="n"/>
      <c r="AN252" s="286" t="n"/>
      <c r="AO252" s="286" t="n"/>
      <c r="AP252" s="286" t="n"/>
      <c r="AQ252" s="286" t="n"/>
      <c r="AR252" s="286" t="n"/>
      <c r="AS252" s="286" t="n"/>
      <c r="AT252" s="286" t="n"/>
      <c r="AU252" s="286" t="n"/>
      <c r="AV252" s="286" t="n"/>
      <c r="AW252" s="286" t="n"/>
      <c r="AX252" s="286" t="n"/>
      <c r="AY252" s="286" t="n"/>
    </row>
    <row r="253" customFormat="1" s="38">
      <c r="AK253" s="286" t="n"/>
      <c r="AL253" s="286" t="n"/>
      <c r="AM253" s="286" t="n"/>
      <c r="AN253" s="286" t="n"/>
      <c r="AO253" s="286" t="n"/>
      <c r="AP253" s="286" t="n"/>
      <c r="AQ253" s="286" t="n"/>
      <c r="AR253" s="286" t="n"/>
      <c r="AS253" s="286" t="n"/>
      <c r="AT253" s="286" t="n"/>
      <c r="AU253" s="286" t="n"/>
      <c r="AV253" s="286" t="n"/>
      <c r="AW253" s="286" t="n"/>
      <c r="AX253" s="286" t="n"/>
      <c r="AY253" s="286" t="n"/>
    </row>
    <row r="254" customFormat="1" s="38">
      <c r="AK254" s="286" t="n"/>
      <c r="AL254" s="286" t="n"/>
      <c r="AM254" s="286" t="n"/>
      <c r="AN254" s="286" t="n"/>
      <c r="AO254" s="286" t="n"/>
      <c r="AP254" s="286" t="n"/>
      <c r="AQ254" s="286" t="n"/>
      <c r="AR254" s="286" t="n"/>
      <c r="AS254" s="286" t="n"/>
      <c r="AT254" s="286" t="n"/>
      <c r="AU254" s="286" t="n"/>
      <c r="AV254" s="286" t="n"/>
      <c r="AW254" s="286" t="n"/>
      <c r="AX254" s="286" t="n"/>
      <c r="AY254" s="286" t="n"/>
    </row>
    <row r="255" customFormat="1" s="38">
      <c r="AK255" s="286" t="n"/>
      <c r="AL255" s="286" t="n"/>
      <c r="AM255" s="286" t="n"/>
      <c r="AN255" s="286" t="n"/>
      <c r="AO255" s="286" t="n"/>
      <c r="AP255" s="286" t="n"/>
      <c r="AQ255" s="286" t="n"/>
      <c r="AR255" s="286" t="n"/>
      <c r="AS255" s="286" t="n"/>
      <c r="AT255" s="286" t="n"/>
      <c r="AU255" s="286" t="n"/>
      <c r="AV255" s="286" t="n"/>
      <c r="AW255" s="286" t="n"/>
      <c r="AX255" s="286" t="n"/>
      <c r="AY255" s="286" t="n"/>
    </row>
    <row r="256" customFormat="1" s="38">
      <c r="AK256" s="286" t="n"/>
      <c r="AL256" s="286" t="n"/>
      <c r="AM256" s="286" t="n"/>
      <c r="AN256" s="286" t="n"/>
      <c r="AO256" s="286" t="n"/>
      <c r="AP256" s="286" t="n"/>
      <c r="AQ256" s="286" t="n"/>
      <c r="AR256" s="286" t="n"/>
      <c r="AS256" s="286" t="n"/>
      <c r="AT256" s="286" t="n"/>
      <c r="AU256" s="286" t="n"/>
      <c r="AV256" s="286" t="n"/>
      <c r="AW256" s="286" t="n"/>
      <c r="AX256" s="286" t="n"/>
      <c r="AY256" s="286" t="n"/>
    </row>
    <row r="257" customFormat="1" s="38">
      <c r="AK257" s="286" t="n"/>
      <c r="AL257" s="286" t="n"/>
      <c r="AM257" s="286" t="n"/>
      <c r="AN257" s="286" t="n"/>
      <c r="AO257" s="286" t="n"/>
      <c r="AP257" s="286" t="n"/>
      <c r="AQ257" s="286" t="n"/>
      <c r="AR257" s="286" t="n"/>
      <c r="AS257" s="286" t="n"/>
      <c r="AT257" s="286" t="n"/>
      <c r="AU257" s="286" t="n"/>
      <c r="AV257" s="286" t="n"/>
      <c r="AW257" s="286" t="n"/>
      <c r="AX257" s="286" t="n"/>
      <c r="AY257" s="286" t="n"/>
    </row>
    <row r="258" customFormat="1" s="38">
      <c r="AK258" s="286" t="n"/>
      <c r="AL258" s="286" t="n"/>
      <c r="AM258" s="286" t="n"/>
      <c r="AN258" s="286" t="n"/>
      <c r="AO258" s="286" t="n"/>
      <c r="AP258" s="286" t="n"/>
      <c r="AQ258" s="286" t="n"/>
      <c r="AR258" s="286" t="n"/>
      <c r="AS258" s="286" t="n"/>
      <c r="AT258" s="286" t="n"/>
      <c r="AU258" s="286" t="n"/>
      <c r="AV258" s="286" t="n"/>
      <c r="AW258" s="286" t="n"/>
      <c r="AX258" s="286" t="n"/>
      <c r="AY258" s="286" t="n"/>
    </row>
    <row r="259" customFormat="1" s="38">
      <c r="AK259" s="286" t="n"/>
      <c r="AL259" s="286" t="n"/>
      <c r="AM259" s="286" t="n"/>
      <c r="AN259" s="286" t="n"/>
      <c r="AO259" s="286" t="n"/>
      <c r="AP259" s="286" t="n"/>
      <c r="AQ259" s="286" t="n"/>
      <c r="AR259" s="286" t="n"/>
      <c r="AS259" s="286" t="n"/>
      <c r="AT259" s="286" t="n"/>
      <c r="AU259" s="286" t="n"/>
      <c r="AV259" s="286" t="n"/>
      <c r="AW259" s="286" t="n"/>
      <c r="AX259" s="286" t="n"/>
      <c r="AY259" s="286" t="n"/>
    </row>
    <row r="260" customFormat="1" s="38">
      <c r="AK260" s="286" t="n"/>
      <c r="AL260" s="286" t="n"/>
      <c r="AM260" s="286" t="n"/>
      <c r="AN260" s="286" t="n"/>
      <c r="AO260" s="286" t="n"/>
      <c r="AP260" s="286" t="n"/>
      <c r="AQ260" s="286" t="n"/>
      <c r="AR260" s="286" t="n"/>
      <c r="AS260" s="286" t="n"/>
      <c r="AT260" s="286" t="n"/>
      <c r="AU260" s="286" t="n"/>
      <c r="AV260" s="286" t="n"/>
      <c r="AW260" s="286" t="n"/>
      <c r="AX260" s="286" t="n"/>
      <c r="AY260" s="286" t="n"/>
    </row>
    <row r="261" customFormat="1" s="38">
      <c r="AK261" s="286" t="n"/>
      <c r="AL261" s="286" t="n"/>
      <c r="AM261" s="286" t="n"/>
      <c r="AN261" s="286" t="n"/>
      <c r="AO261" s="286" t="n"/>
      <c r="AP261" s="286" t="n"/>
      <c r="AQ261" s="286" t="n"/>
      <c r="AR261" s="286" t="n"/>
      <c r="AS261" s="286" t="n"/>
      <c r="AT261" s="286" t="n"/>
      <c r="AU261" s="286" t="n"/>
      <c r="AV261" s="286" t="n"/>
      <c r="AW261" s="286" t="n"/>
      <c r="AX261" s="286" t="n"/>
      <c r="AY261" s="286" t="n"/>
    </row>
    <row r="262" customFormat="1" s="38">
      <c r="AK262" s="286" t="n"/>
      <c r="AL262" s="286" t="n"/>
      <c r="AM262" s="286" t="n"/>
      <c r="AN262" s="286" t="n"/>
      <c r="AO262" s="286" t="n"/>
      <c r="AP262" s="286" t="n"/>
      <c r="AQ262" s="286" t="n"/>
      <c r="AR262" s="286" t="n"/>
      <c r="AS262" s="286" t="n"/>
      <c r="AT262" s="286" t="n"/>
      <c r="AU262" s="286" t="n"/>
      <c r="AV262" s="286" t="n"/>
      <c r="AW262" s="286" t="n"/>
      <c r="AX262" s="286" t="n"/>
      <c r="AY262" s="286" t="n"/>
    </row>
    <row r="263" customFormat="1" s="38">
      <c r="AK263" s="286" t="n"/>
      <c r="AL263" s="286" t="n"/>
      <c r="AM263" s="286" t="n"/>
      <c r="AN263" s="286" t="n"/>
      <c r="AO263" s="286" t="n"/>
      <c r="AP263" s="286" t="n"/>
      <c r="AQ263" s="286" t="n"/>
      <c r="AR263" s="286" t="n"/>
      <c r="AS263" s="286" t="n"/>
      <c r="AT263" s="286" t="n"/>
      <c r="AU263" s="286" t="n"/>
      <c r="AV263" s="286" t="n"/>
      <c r="AW263" s="286" t="n"/>
      <c r="AX263" s="286" t="n"/>
      <c r="AY263" s="286" t="n"/>
    </row>
    <row r="264" customFormat="1" s="38">
      <c r="AK264" s="286" t="n"/>
      <c r="AL264" s="286" t="n"/>
      <c r="AM264" s="286" t="n"/>
      <c r="AN264" s="286" t="n"/>
      <c r="AO264" s="286" t="n"/>
      <c r="AP264" s="286" t="n"/>
      <c r="AQ264" s="286" t="n"/>
      <c r="AR264" s="286" t="n"/>
      <c r="AS264" s="286" t="n"/>
      <c r="AT264" s="286" t="n"/>
      <c r="AU264" s="286" t="n"/>
      <c r="AV264" s="286" t="n"/>
      <c r="AW264" s="286" t="n"/>
      <c r="AX264" s="286" t="n"/>
      <c r="AY264" s="286" t="n"/>
    </row>
    <row r="265" customFormat="1" s="38">
      <c r="AK265" s="286" t="n"/>
      <c r="AL265" s="286" t="n"/>
      <c r="AM265" s="286" t="n"/>
      <c r="AN265" s="286" t="n"/>
      <c r="AO265" s="286" t="n"/>
      <c r="AP265" s="286" t="n"/>
      <c r="AQ265" s="286" t="n"/>
      <c r="AR265" s="286" t="n"/>
      <c r="AS265" s="286" t="n"/>
      <c r="AT265" s="286" t="n"/>
      <c r="AU265" s="286" t="n"/>
      <c r="AV265" s="286" t="n"/>
      <c r="AW265" s="286" t="n"/>
      <c r="AX265" s="286" t="n"/>
      <c r="AY265" s="286" t="n"/>
    </row>
    <row r="266" customFormat="1" s="38">
      <c r="AK266" s="286" t="n"/>
      <c r="AL266" s="286" t="n"/>
      <c r="AM266" s="286" t="n"/>
      <c r="AN266" s="286" t="n"/>
      <c r="AO266" s="286" t="n"/>
      <c r="AP266" s="286" t="n"/>
      <c r="AQ266" s="286" t="n"/>
      <c r="AR266" s="286" t="n"/>
      <c r="AS266" s="286" t="n"/>
      <c r="AT266" s="286" t="n"/>
      <c r="AU266" s="286" t="n"/>
      <c r="AV266" s="286" t="n"/>
      <c r="AW266" s="286" t="n"/>
      <c r="AX266" s="286" t="n"/>
      <c r="AY266" s="286" t="n"/>
    </row>
    <row r="267" customFormat="1" s="38">
      <c r="AK267" s="286" t="n"/>
      <c r="AL267" s="286" t="n"/>
      <c r="AM267" s="286" t="n"/>
      <c r="AN267" s="286" t="n"/>
      <c r="AO267" s="286" t="n"/>
      <c r="AP267" s="286" t="n"/>
      <c r="AQ267" s="286" t="n"/>
      <c r="AR267" s="286" t="n"/>
      <c r="AS267" s="286" t="n"/>
      <c r="AT267" s="286" t="n"/>
      <c r="AU267" s="286" t="n"/>
      <c r="AV267" s="286" t="n"/>
      <c r="AW267" s="286" t="n"/>
      <c r="AX267" s="286" t="n"/>
      <c r="AY267" s="286" t="n"/>
    </row>
    <row r="268" customFormat="1" s="38">
      <c r="AK268" s="286" t="n"/>
      <c r="AL268" s="286" t="n"/>
      <c r="AM268" s="286" t="n"/>
      <c r="AN268" s="286" t="n"/>
      <c r="AO268" s="286" t="n"/>
      <c r="AP268" s="286" t="n"/>
      <c r="AQ268" s="286" t="n"/>
      <c r="AR268" s="286" t="n"/>
      <c r="AS268" s="286" t="n"/>
      <c r="AT268" s="286" t="n"/>
      <c r="AU268" s="286" t="n"/>
      <c r="AV268" s="286" t="n"/>
      <c r="AW268" s="286" t="n"/>
      <c r="AX268" s="286" t="n"/>
      <c r="AY268" s="286" t="n"/>
    </row>
    <row r="269" customFormat="1" s="38">
      <c r="AK269" s="286" t="n"/>
      <c r="AL269" s="286" t="n"/>
      <c r="AM269" s="286" t="n"/>
      <c r="AN269" s="286" t="n"/>
      <c r="AO269" s="286" t="n"/>
      <c r="AP269" s="286" t="n"/>
      <c r="AQ269" s="286" t="n"/>
      <c r="AR269" s="286" t="n"/>
      <c r="AS269" s="286" t="n"/>
      <c r="AT269" s="286" t="n"/>
      <c r="AU269" s="286" t="n"/>
      <c r="AV269" s="286" t="n"/>
      <c r="AW269" s="286" t="n"/>
      <c r="AX269" s="286" t="n"/>
      <c r="AY269" s="286" t="n"/>
    </row>
    <row r="270" customFormat="1" s="38">
      <c r="AK270" s="286" t="n"/>
      <c r="AL270" s="286" t="n"/>
      <c r="AM270" s="286" t="n"/>
      <c r="AN270" s="286" t="n"/>
      <c r="AO270" s="286" t="n"/>
      <c r="AP270" s="286" t="n"/>
      <c r="AQ270" s="286" t="n"/>
      <c r="AR270" s="286" t="n"/>
      <c r="AS270" s="286" t="n"/>
      <c r="AT270" s="286" t="n"/>
      <c r="AU270" s="286" t="n"/>
      <c r="AV270" s="286" t="n"/>
      <c r="AW270" s="286" t="n"/>
      <c r="AX270" s="286" t="n"/>
      <c r="AY270" s="286" t="n"/>
    </row>
    <row r="271" customFormat="1" s="38">
      <c r="AK271" s="286" t="n"/>
      <c r="AL271" s="286" t="n"/>
      <c r="AM271" s="286" t="n"/>
      <c r="AN271" s="286" t="n"/>
      <c r="AO271" s="286" t="n"/>
      <c r="AP271" s="286" t="n"/>
      <c r="AQ271" s="286" t="n"/>
      <c r="AR271" s="286" t="n"/>
      <c r="AS271" s="286" t="n"/>
      <c r="AT271" s="286" t="n"/>
      <c r="AU271" s="286" t="n"/>
      <c r="AV271" s="286" t="n"/>
      <c r="AW271" s="286" t="n"/>
      <c r="AX271" s="286" t="n"/>
      <c r="AY271" s="286" t="n"/>
    </row>
    <row r="272" customFormat="1" s="38">
      <c r="AK272" s="286" t="n"/>
      <c r="AL272" s="286" t="n"/>
      <c r="AM272" s="286" t="n"/>
      <c r="AN272" s="286" t="n"/>
      <c r="AO272" s="286" t="n"/>
      <c r="AP272" s="286" t="n"/>
      <c r="AQ272" s="286" t="n"/>
      <c r="AR272" s="286" t="n"/>
      <c r="AS272" s="286" t="n"/>
      <c r="AT272" s="286" t="n"/>
      <c r="AU272" s="286" t="n"/>
      <c r="AV272" s="286" t="n"/>
      <c r="AW272" s="286" t="n"/>
      <c r="AX272" s="286" t="n"/>
      <c r="AY272" s="286" t="n"/>
    </row>
    <row r="273" customFormat="1" s="38">
      <c r="AK273" s="286" t="n"/>
      <c r="AL273" s="286" t="n"/>
      <c r="AM273" s="286" t="n"/>
      <c r="AN273" s="286" t="n"/>
      <c r="AO273" s="286" t="n"/>
      <c r="AP273" s="286" t="n"/>
      <c r="AQ273" s="286" t="n"/>
      <c r="AR273" s="286" t="n"/>
      <c r="AS273" s="286" t="n"/>
      <c r="AT273" s="286" t="n"/>
      <c r="AU273" s="286" t="n"/>
      <c r="AV273" s="286" t="n"/>
      <c r="AW273" s="286" t="n"/>
      <c r="AX273" s="286" t="n"/>
      <c r="AY273" s="286" t="n"/>
    </row>
    <row r="274" customFormat="1" s="38">
      <c r="AK274" s="286" t="n"/>
      <c r="AL274" s="286" t="n"/>
      <c r="AM274" s="286" t="n"/>
      <c r="AN274" s="286" t="n"/>
      <c r="AO274" s="286" t="n"/>
      <c r="AP274" s="286" t="n"/>
      <c r="AQ274" s="286" t="n"/>
      <c r="AR274" s="286" t="n"/>
      <c r="AS274" s="286" t="n"/>
      <c r="AT274" s="286" t="n"/>
      <c r="AU274" s="286" t="n"/>
      <c r="AV274" s="286" t="n"/>
      <c r="AW274" s="286" t="n"/>
      <c r="AX274" s="286" t="n"/>
      <c r="AY274" s="286" t="n"/>
    </row>
    <row r="275" customFormat="1" s="38">
      <c r="AK275" s="286" t="n"/>
      <c r="AL275" s="286" t="n"/>
      <c r="AM275" s="286" t="n"/>
      <c r="AN275" s="286" t="n"/>
      <c r="AO275" s="286" t="n"/>
      <c r="AP275" s="286" t="n"/>
      <c r="AQ275" s="286" t="n"/>
      <c r="AR275" s="286" t="n"/>
      <c r="AS275" s="286" t="n"/>
      <c r="AT275" s="286" t="n"/>
      <c r="AU275" s="286" t="n"/>
      <c r="AV275" s="286" t="n"/>
      <c r="AW275" s="286" t="n"/>
      <c r="AX275" s="286" t="n"/>
      <c r="AY275" s="286" t="n"/>
    </row>
    <row r="276" customFormat="1" s="38">
      <c r="AK276" s="286" t="n"/>
      <c r="AL276" s="286" t="n"/>
      <c r="AM276" s="286" t="n"/>
      <c r="AN276" s="286" t="n"/>
      <c r="AO276" s="286" t="n"/>
      <c r="AP276" s="286" t="n"/>
      <c r="AQ276" s="286" t="n"/>
      <c r="AR276" s="286" t="n"/>
      <c r="AS276" s="286" t="n"/>
      <c r="AT276" s="286" t="n"/>
      <c r="AU276" s="286" t="n"/>
      <c r="AV276" s="286" t="n"/>
      <c r="AW276" s="286" t="n"/>
      <c r="AX276" s="286" t="n"/>
      <c r="AY276" s="286" t="n"/>
    </row>
    <row r="277" customFormat="1" s="38">
      <c r="AK277" s="286" t="n"/>
      <c r="AL277" s="286" t="n"/>
      <c r="AM277" s="286" t="n"/>
      <c r="AN277" s="286" t="n"/>
      <c r="AO277" s="286" t="n"/>
      <c r="AP277" s="286" t="n"/>
      <c r="AQ277" s="286" t="n"/>
      <c r="AR277" s="286" t="n"/>
      <c r="AS277" s="286" t="n"/>
      <c r="AT277" s="286" t="n"/>
      <c r="AU277" s="286" t="n"/>
      <c r="AV277" s="286" t="n"/>
      <c r="AW277" s="286" t="n"/>
      <c r="AX277" s="286" t="n"/>
      <c r="AY277" s="286" t="n"/>
    </row>
    <row r="278" customFormat="1" s="38">
      <c r="AK278" s="286" t="n"/>
      <c r="AL278" s="286" t="n"/>
      <c r="AM278" s="286" t="n"/>
      <c r="AN278" s="286" t="n"/>
      <c r="AO278" s="286" t="n"/>
      <c r="AP278" s="286" t="n"/>
      <c r="AQ278" s="286" t="n"/>
      <c r="AR278" s="286" t="n"/>
      <c r="AS278" s="286" t="n"/>
      <c r="AT278" s="286" t="n"/>
      <c r="AU278" s="286" t="n"/>
      <c r="AV278" s="286" t="n"/>
      <c r="AW278" s="286" t="n"/>
      <c r="AX278" s="286" t="n"/>
      <c r="AY278" s="286" t="n"/>
    </row>
    <row r="279" customFormat="1" s="38">
      <c r="AK279" s="286" t="n"/>
      <c r="AL279" s="286" t="n"/>
      <c r="AM279" s="286" t="n"/>
      <c r="AN279" s="286" t="n"/>
      <c r="AO279" s="286" t="n"/>
      <c r="AP279" s="286" t="n"/>
      <c r="AQ279" s="286" t="n"/>
      <c r="AR279" s="286" t="n"/>
      <c r="AS279" s="286" t="n"/>
      <c r="AT279" s="286" t="n"/>
      <c r="AU279" s="286" t="n"/>
      <c r="AV279" s="286" t="n"/>
      <c r="AW279" s="286" t="n"/>
      <c r="AX279" s="286" t="n"/>
      <c r="AY279" s="286" t="n"/>
    </row>
    <row r="280" customFormat="1" s="38">
      <c r="AK280" s="286" t="n"/>
      <c r="AL280" s="286" t="n"/>
      <c r="AM280" s="286" t="n"/>
      <c r="AN280" s="286" t="n"/>
      <c r="AO280" s="286" t="n"/>
      <c r="AP280" s="286" t="n"/>
      <c r="AQ280" s="286" t="n"/>
      <c r="AR280" s="286" t="n"/>
      <c r="AS280" s="286" t="n"/>
      <c r="AT280" s="286" t="n"/>
      <c r="AU280" s="286" t="n"/>
      <c r="AV280" s="286" t="n"/>
      <c r="AW280" s="286" t="n"/>
      <c r="AX280" s="286" t="n"/>
      <c r="AY280" s="286" t="n"/>
    </row>
    <row r="281" customFormat="1" s="38">
      <c r="AK281" s="286" t="n"/>
      <c r="AL281" s="286" t="n"/>
      <c r="AM281" s="286" t="n"/>
      <c r="AN281" s="286" t="n"/>
      <c r="AO281" s="286" t="n"/>
      <c r="AP281" s="286" t="n"/>
      <c r="AQ281" s="286" t="n"/>
      <c r="AR281" s="286" t="n"/>
      <c r="AS281" s="286" t="n"/>
      <c r="AT281" s="286" t="n"/>
      <c r="AU281" s="286" t="n"/>
      <c r="AV281" s="286" t="n"/>
      <c r="AW281" s="286" t="n"/>
      <c r="AX281" s="286" t="n"/>
      <c r="AY281" s="286" t="n"/>
    </row>
    <row r="282" customFormat="1" s="38">
      <c r="AK282" s="286" t="n"/>
      <c r="AL282" s="286" t="n"/>
      <c r="AM282" s="286" t="n"/>
      <c r="AN282" s="286" t="n"/>
      <c r="AO282" s="286" t="n"/>
      <c r="AP282" s="286" t="n"/>
      <c r="AQ282" s="286" t="n"/>
      <c r="AR282" s="286" t="n"/>
      <c r="AS282" s="286" t="n"/>
      <c r="AT282" s="286" t="n"/>
      <c r="AU282" s="286" t="n"/>
      <c r="AV282" s="286" t="n"/>
      <c r="AW282" s="286" t="n"/>
      <c r="AX282" s="286" t="n"/>
      <c r="AY282" s="286" t="n"/>
    </row>
    <row r="283" customFormat="1" s="38">
      <c r="AK283" s="286" t="n"/>
      <c r="AL283" s="286" t="n"/>
      <c r="AM283" s="286" t="n"/>
      <c r="AN283" s="286" t="n"/>
      <c r="AO283" s="286" t="n"/>
      <c r="AP283" s="286" t="n"/>
      <c r="AQ283" s="286" t="n"/>
      <c r="AR283" s="286" t="n"/>
      <c r="AS283" s="286" t="n"/>
      <c r="AT283" s="286" t="n"/>
      <c r="AU283" s="286" t="n"/>
      <c r="AV283" s="286" t="n"/>
      <c r="AW283" s="286" t="n"/>
      <c r="AX283" s="286" t="n"/>
      <c r="AY283" s="286" t="n"/>
    </row>
    <row r="284" customFormat="1" s="38">
      <c r="AK284" s="286" t="n"/>
      <c r="AL284" s="286" t="n"/>
      <c r="AM284" s="286" t="n"/>
      <c r="AN284" s="286" t="n"/>
      <c r="AO284" s="286" t="n"/>
      <c r="AP284" s="286" t="n"/>
      <c r="AQ284" s="286" t="n"/>
      <c r="AR284" s="286" t="n"/>
      <c r="AS284" s="286" t="n"/>
      <c r="AT284" s="286" t="n"/>
      <c r="AU284" s="286" t="n"/>
      <c r="AV284" s="286" t="n"/>
      <c r="AW284" s="286" t="n"/>
      <c r="AX284" s="286" t="n"/>
      <c r="AY284" s="286" t="n"/>
    </row>
    <row r="285" customFormat="1" s="38">
      <c r="AK285" s="286" t="n"/>
      <c r="AL285" s="286" t="n"/>
      <c r="AM285" s="286" t="n"/>
      <c r="AN285" s="286" t="n"/>
      <c r="AO285" s="286" t="n"/>
      <c r="AP285" s="286" t="n"/>
      <c r="AQ285" s="286" t="n"/>
      <c r="AR285" s="286" t="n"/>
      <c r="AS285" s="286" t="n"/>
      <c r="AT285" s="286" t="n"/>
      <c r="AU285" s="286" t="n"/>
      <c r="AV285" s="286" t="n"/>
      <c r="AW285" s="286" t="n"/>
      <c r="AX285" s="286" t="n"/>
      <c r="AY285" s="286" t="n"/>
    </row>
    <row r="286" customFormat="1" s="38">
      <c r="AK286" s="286" t="n"/>
      <c r="AL286" s="286" t="n"/>
      <c r="AM286" s="286" t="n"/>
      <c r="AN286" s="286" t="n"/>
      <c r="AO286" s="286" t="n"/>
      <c r="AP286" s="286" t="n"/>
      <c r="AQ286" s="286" t="n"/>
      <c r="AR286" s="286" t="n"/>
      <c r="AS286" s="286" t="n"/>
      <c r="AT286" s="286" t="n"/>
      <c r="AU286" s="286" t="n"/>
      <c r="AV286" s="286" t="n"/>
      <c r="AW286" s="286" t="n"/>
      <c r="AX286" s="286" t="n"/>
      <c r="AY286" s="286" t="n"/>
    </row>
    <row r="287" customFormat="1" s="38">
      <c r="AK287" s="286" t="n"/>
      <c r="AL287" s="286" t="n"/>
      <c r="AM287" s="286" t="n"/>
      <c r="AN287" s="286" t="n"/>
      <c r="AO287" s="286" t="n"/>
      <c r="AP287" s="286" t="n"/>
      <c r="AQ287" s="286" t="n"/>
      <c r="AR287" s="286" t="n"/>
      <c r="AS287" s="286" t="n"/>
      <c r="AT287" s="286" t="n"/>
      <c r="AU287" s="286" t="n"/>
      <c r="AV287" s="286" t="n"/>
      <c r="AW287" s="286" t="n"/>
      <c r="AX287" s="286" t="n"/>
      <c r="AY287" s="286" t="n"/>
    </row>
    <row r="288" customFormat="1" s="38">
      <c r="AK288" s="286" t="n"/>
      <c r="AL288" s="286" t="n"/>
      <c r="AM288" s="286" t="n"/>
      <c r="AN288" s="286" t="n"/>
      <c r="AO288" s="286" t="n"/>
      <c r="AP288" s="286" t="n"/>
      <c r="AQ288" s="286" t="n"/>
      <c r="AR288" s="286" t="n"/>
      <c r="AS288" s="286" t="n"/>
      <c r="AT288" s="286" t="n"/>
      <c r="AU288" s="286" t="n"/>
      <c r="AV288" s="286" t="n"/>
      <c r="AW288" s="286" t="n"/>
      <c r="AX288" s="286" t="n"/>
      <c r="AY288" s="286" t="n"/>
    </row>
    <row r="289" customFormat="1" s="38">
      <c r="AK289" s="286" t="n"/>
      <c r="AL289" s="286" t="n"/>
      <c r="AM289" s="286" t="n"/>
      <c r="AN289" s="286" t="n"/>
      <c r="AO289" s="286" t="n"/>
      <c r="AP289" s="286" t="n"/>
      <c r="AQ289" s="286" t="n"/>
      <c r="AR289" s="286" t="n"/>
      <c r="AS289" s="286" t="n"/>
      <c r="AT289" s="286" t="n"/>
      <c r="AU289" s="286" t="n"/>
      <c r="AV289" s="286" t="n"/>
      <c r="AW289" s="286" t="n"/>
      <c r="AX289" s="286" t="n"/>
      <c r="AY289" s="286" t="n"/>
    </row>
    <row r="290" customFormat="1" s="38">
      <c r="AK290" s="286" t="n"/>
      <c r="AL290" s="286" t="n"/>
      <c r="AM290" s="286" t="n"/>
      <c r="AN290" s="286" t="n"/>
      <c r="AO290" s="286" t="n"/>
      <c r="AP290" s="286" t="n"/>
      <c r="AQ290" s="286" t="n"/>
      <c r="AR290" s="286" t="n"/>
      <c r="AS290" s="286" t="n"/>
      <c r="AT290" s="286" t="n"/>
      <c r="AU290" s="286" t="n"/>
      <c r="AV290" s="286" t="n"/>
      <c r="AW290" s="286" t="n"/>
      <c r="AX290" s="286" t="n"/>
      <c r="AY290" s="286" t="n"/>
    </row>
    <row r="291" customFormat="1" s="38">
      <c r="AK291" s="286" t="n"/>
      <c r="AL291" s="286" t="n"/>
      <c r="AM291" s="286" t="n"/>
      <c r="AN291" s="286" t="n"/>
      <c r="AO291" s="286" t="n"/>
      <c r="AP291" s="286" t="n"/>
      <c r="AQ291" s="286" t="n"/>
      <c r="AR291" s="286" t="n"/>
      <c r="AS291" s="286" t="n"/>
      <c r="AT291" s="286" t="n"/>
      <c r="AU291" s="286" t="n"/>
      <c r="AV291" s="286" t="n"/>
      <c r="AW291" s="286" t="n"/>
      <c r="AX291" s="286" t="n"/>
      <c r="AY291" s="286" t="n"/>
    </row>
    <row r="292" customFormat="1" s="38">
      <c r="AK292" s="286" t="n"/>
      <c r="AL292" s="286" t="n"/>
      <c r="AM292" s="286" t="n"/>
      <c r="AN292" s="286" t="n"/>
      <c r="AO292" s="286" t="n"/>
      <c r="AP292" s="286" t="n"/>
      <c r="AQ292" s="286" t="n"/>
      <c r="AR292" s="286" t="n"/>
      <c r="AS292" s="286" t="n"/>
      <c r="AT292" s="286" t="n"/>
      <c r="AU292" s="286" t="n"/>
      <c r="AV292" s="286" t="n"/>
      <c r="AW292" s="286" t="n"/>
      <c r="AX292" s="286" t="n"/>
      <c r="AY292" s="286" t="n"/>
    </row>
    <row r="293" customFormat="1" s="38">
      <c r="AK293" s="286" t="n"/>
      <c r="AL293" s="286" t="n"/>
      <c r="AM293" s="286" t="n"/>
      <c r="AN293" s="286" t="n"/>
      <c r="AO293" s="286" t="n"/>
      <c r="AP293" s="286" t="n"/>
      <c r="AQ293" s="286" t="n"/>
      <c r="AR293" s="286" t="n"/>
      <c r="AS293" s="286" t="n"/>
      <c r="AT293" s="286" t="n"/>
      <c r="AU293" s="286" t="n"/>
      <c r="AV293" s="286" t="n"/>
      <c r="AW293" s="286" t="n"/>
      <c r="AX293" s="286" t="n"/>
      <c r="AY293" s="286" t="n"/>
    </row>
    <row r="294" customFormat="1" s="38">
      <c r="AK294" s="286" t="n"/>
      <c r="AL294" s="286" t="n"/>
      <c r="AM294" s="286" t="n"/>
      <c r="AN294" s="286" t="n"/>
      <c r="AO294" s="286" t="n"/>
      <c r="AP294" s="286" t="n"/>
      <c r="AQ294" s="286" t="n"/>
      <c r="AR294" s="286" t="n"/>
      <c r="AS294" s="286" t="n"/>
      <c r="AT294" s="286" t="n"/>
      <c r="AU294" s="286" t="n"/>
      <c r="AV294" s="286" t="n"/>
      <c r="AW294" s="286" t="n"/>
      <c r="AX294" s="286" t="n"/>
      <c r="AY294" s="286" t="n"/>
    </row>
    <row r="295" customFormat="1" s="38">
      <c r="AK295" s="286" t="n"/>
      <c r="AL295" s="286" t="n"/>
      <c r="AM295" s="286" t="n"/>
      <c r="AN295" s="286" t="n"/>
      <c r="AO295" s="286" t="n"/>
      <c r="AP295" s="286" t="n"/>
      <c r="AQ295" s="286" t="n"/>
      <c r="AR295" s="286" t="n"/>
      <c r="AS295" s="286" t="n"/>
      <c r="AT295" s="286" t="n"/>
      <c r="AU295" s="286" t="n"/>
      <c r="AV295" s="286" t="n"/>
      <c r="AW295" s="286" t="n"/>
      <c r="AX295" s="286" t="n"/>
      <c r="AY295" s="286" t="n"/>
    </row>
    <row r="296" customFormat="1" s="38">
      <c r="AK296" s="286" t="n"/>
      <c r="AL296" s="286" t="n"/>
      <c r="AM296" s="286" t="n"/>
      <c r="AN296" s="286" t="n"/>
      <c r="AO296" s="286" t="n"/>
      <c r="AP296" s="286" t="n"/>
      <c r="AQ296" s="286" t="n"/>
      <c r="AR296" s="286" t="n"/>
      <c r="AS296" s="286" t="n"/>
      <c r="AT296" s="286" t="n"/>
      <c r="AU296" s="286" t="n"/>
      <c r="AV296" s="286" t="n"/>
      <c r="AW296" s="286" t="n"/>
      <c r="AX296" s="286" t="n"/>
      <c r="AY296" s="286" t="n"/>
    </row>
    <row r="297" customFormat="1" s="38">
      <c r="AK297" s="286" t="n"/>
      <c r="AL297" s="286" t="n"/>
      <c r="AM297" s="286" t="n"/>
      <c r="AN297" s="286" t="n"/>
      <c r="AO297" s="286" t="n"/>
      <c r="AP297" s="286" t="n"/>
      <c r="AQ297" s="286" t="n"/>
      <c r="AR297" s="286" t="n"/>
      <c r="AS297" s="286" t="n"/>
      <c r="AT297" s="286" t="n"/>
      <c r="AU297" s="286" t="n"/>
      <c r="AV297" s="286" t="n"/>
      <c r="AW297" s="286" t="n"/>
      <c r="AX297" s="286" t="n"/>
      <c r="AY297" s="286" t="n"/>
    </row>
    <row r="298" customFormat="1" s="38">
      <c r="AK298" s="286" t="n"/>
      <c r="AL298" s="286" t="n"/>
      <c r="AM298" s="286" t="n"/>
      <c r="AN298" s="286" t="n"/>
      <c r="AO298" s="286" t="n"/>
      <c r="AP298" s="286" t="n"/>
      <c r="AQ298" s="286" t="n"/>
      <c r="AR298" s="286" t="n"/>
      <c r="AS298" s="286" t="n"/>
      <c r="AT298" s="286" t="n"/>
      <c r="AU298" s="286" t="n"/>
      <c r="AV298" s="286" t="n"/>
      <c r="AW298" s="286" t="n"/>
      <c r="AX298" s="286" t="n"/>
      <c r="AY298" s="286" t="n"/>
    </row>
    <row r="299" customFormat="1" s="38">
      <c r="AK299" s="286" t="n"/>
      <c r="AL299" s="286" t="n"/>
      <c r="AM299" s="286" t="n"/>
      <c r="AN299" s="286" t="n"/>
      <c r="AO299" s="286" t="n"/>
      <c r="AP299" s="286" t="n"/>
      <c r="AQ299" s="286" t="n"/>
      <c r="AR299" s="286" t="n"/>
      <c r="AS299" s="286" t="n"/>
      <c r="AT299" s="286" t="n"/>
      <c r="AU299" s="286" t="n"/>
      <c r="AV299" s="286" t="n"/>
      <c r="AW299" s="286" t="n"/>
      <c r="AX299" s="286" t="n"/>
      <c r="AY299" s="286" t="n"/>
    </row>
    <row r="300" customFormat="1" s="38">
      <c r="AK300" s="286" t="n"/>
      <c r="AL300" s="286" t="n"/>
      <c r="AM300" s="286" t="n"/>
      <c r="AN300" s="286" t="n"/>
      <c r="AO300" s="286" t="n"/>
      <c r="AP300" s="286" t="n"/>
      <c r="AQ300" s="286" t="n"/>
      <c r="AR300" s="286" t="n"/>
      <c r="AS300" s="286" t="n"/>
      <c r="AT300" s="286" t="n"/>
      <c r="AU300" s="286" t="n"/>
      <c r="AV300" s="286" t="n"/>
      <c r="AW300" s="286" t="n"/>
      <c r="AX300" s="286" t="n"/>
      <c r="AY300" s="286" t="n"/>
    </row>
    <row r="301" customFormat="1" s="38">
      <c r="AK301" s="286" t="n"/>
      <c r="AL301" s="286" t="n"/>
      <c r="AM301" s="286" t="n"/>
      <c r="AN301" s="286" t="n"/>
      <c r="AO301" s="286" t="n"/>
      <c r="AP301" s="286" t="n"/>
      <c r="AQ301" s="286" t="n"/>
      <c r="AR301" s="286" t="n"/>
      <c r="AS301" s="286" t="n"/>
      <c r="AT301" s="286" t="n"/>
      <c r="AU301" s="286" t="n"/>
      <c r="AV301" s="286" t="n"/>
      <c r="AW301" s="286" t="n"/>
      <c r="AX301" s="286" t="n"/>
      <c r="AY301" s="286" t="n"/>
    </row>
    <row r="302" customFormat="1" s="38">
      <c r="AK302" s="286" t="n"/>
      <c r="AL302" s="286" t="n"/>
      <c r="AM302" s="286" t="n"/>
      <c r="AN302" s="286" t="n"/>
      <c r="AO302" s="286" t="n"/>
      <c r="AP302" s="286" t="n"/>
      <c r="AQ302" s="286" t="n"/>
      <c r="AR302" s="286" t="n"/>
      <c r="AS302" s="286" t="n"/>
      <c r="AT302" s="286" t="n"/>
      <c r="AU302" s="286" t="n"/>
      <c r="AV302" s="286" t="n"/>
      <c r="AW302" s="286" t="n"/>
      <c r="AX302" s="286" t="n"/>
      <c r="AY302" s="286" t="n"/>
    </row>
    <row r="303" customFormat="1" s="38">
      <c r="AK303" s="286" t="n"/>
      <c r="AL303" s="286" t="n"/>
      <c r="AM303" s="286" t="n"/>
      <c r="AN303" s="286" t="n"/>
      <c r="AO303" s="286" t="n"/>
      <c r="AP303" s="286" t="n"/>
      <c r="AQ303" s="286" t="n"/>
      <c r="AR303" s="286" t="n"/>
      <c r="AS303" s="286" t="n"/>
      <c r="AT303" s="286" t="n"/>
      <c r="AU303" s="286" t="n"/>
      <c r="AV303" s="286" t="n"/>
      <c r="AW303" s="286" t="n"/>
      <c r="AX303" s="286" t="n"/>
      <c r="AY303" s="286" t="n"/>
    </row>
    <row r="304" customFormat="1" s="38">
      <c r="AK304" s="286" t="n"/>
      <c r="AL304" s="286" t="n"/>
      <c r="AM304" s="286" t="n"/>
      <c r="AN304" s="286" t="n"/>
      <c r="AO304" s="286" t="n"/>
      <c r="AP304" s="286" t="n"/>
      <c r="AQ304" s="286" t="n"/>
      <c r="AR304" s="286" t="n"/>
      <c r="AS304" s="286" t="n"/>
      <c r="AT304" s="286" t="n"/>
      <c r="AU304" s="286" t="n"/>
      <c r="AV304" s="286" t="n"/>
      <c r="AW304" s="286" t="n"/>
      <c r="AX304" s="286" t="n"/>
      <c r="AY304" s="286" t="n"/>
    </row>
    <row r="305" customFormat="1" s="38">
      <c r="AK305" s="286" t="n"/>
      <c r="AL305" s="286" t="n"/>
      <c r="AM305" s="286" t="n"/>
      <c r="AN305" s="286" t="n"/>
      <c r="AO305" s="286" t="n"/>
      <c r="AP305" s="286" t="n"/>
      <c r="AQ305" s="286" t="n"/>
      <c r="AR305" s="286" t="n"/>
      <c r="AS305" s="286" t="n"/>
      <c r="AT305" s="286" t="n"/>
      <c r="AU305" s="286" t="n"/>
      <c r="AV305" s="286" t="n"/>
      <c r="AW305" s="286" t="n"/>
      <c r="AX305" s="286" t="n"/>
      <c r="AY305" s="286" t="n"/>
    </row>
    <row r="306" customFormat="1" s="38">
      <c r="AK306" s="286" t="n"/>
      <c r="AL306" s="286" t="n"/>
      <c r="AM306" s="286" t="n"/>
      <c r="AN306" s="286" t="n"/>
      <c r="AO306" s="286" t="n"/>
      <c r="AP306" s="286" t="n"/>
      <c r="AQ306" s="286" t="n"/>
      <c r="AR306" s="286" t="n"/>
      <c r="AS306" s="286" t="n"/>
      <c r="AT306" s="286" t="n"/>
      <c r="AU306" s="286" t="n"/>
      <c r="AV306" s="286" t="n"/>
      <c r="AW306" s="286" t="n"/>
      <c r="AX306" s="286" t="n"/>
      <c r="AY306" s="286" t="n"/>
    </row>
    <row r="307" customFormat="1" s="38">
      <c r="AK307" s="286" t="n"/>
      <c r="AL307" s="286" t="n"/>
      <c r="AM307" s="286" t="n"/>
      <c r="AN307" s="286" t="n"/>
      <c r="AO307" s="286" t="n"/>
      <c r="AP307" s="286" t="n"/>
      <c r="AQ307" s="286" t="n"/>
      <c r="AR307" s="286" t="n"/>
      <c r="AS307" s="286" t="n"/>
      <c r="AT307" s="286" t="n"/>
      <c r="AU307" s="286" t="n"/>
      <c r="AV307" s="286" t="n"/>
      <c r="AW307" s="286" t="n"/>
      <c r="AX307" s="286" t="n"/>
      <c r="AY307" s="286" t="n"/>
    </row>
    <row r="308" customFormat="1" s="38">
      <c r="AK308" s="286" t="n"/>
      <c r="AL308" s="286" t="n"/>
      <c r="AM308" s="286" t="n"/>
      <c r="AN308" s="286" t="n"/>
      <c r="AO308" s="286" t="n"/>
      <c r="AP308" s="286" t="n"/>
      <c r="AQ308" s="286" t="n"/>
      <c r="AR308" s="286" t="n"/>
      <c r="AS308" s="286" t="n"/>
      <c r="AT308" s="286" t="n"/>
      <c r="AU308" s="286" t="n"/>
      <c r="AV308" s="286" t="n"/>
      <c r="AW308" s="286" t="n"/>
      <c r="AX308" s="286" t="n"/>
      <c r="AY308" s="286" t="n"/>
    </row>
    <row r="309" customFormat="1" s="38">
      <c r="AK309" s="286" t="n"/>
      <c r="AL309" s="286" t="n"/>
      <c r="AM309" s="286" t="n"/>
      <c r="AN309" s="286" t="n"/>
      <c r="AO309" s="286" t="n"/>
      <c r="AP309" s="286" t="n"/>
      <c r="AQ309" s="286" t="n"/>
      <c r="AR309" s="286" t="n"/>
      <c r="AS309" s="286" t="n"/>
      <c r="AT309" s="286" t="n"/>
      <c r="AU309" s="286" t="n"/>
      <c r="AV309" s="286" t="n"/>
      <c r="AW309" s="286" t="n"/>
      <c r="AX309" s="286" t="n"/>
      <c r="AY309" s="286" t="n"/>
    </row>
    <row r="310" customFormat="1" s="38">
      <c r="AK310" s="286" t="n"/>
      <c r="AL310" s="286" t="n"/>
      <c r="AM310" s="286" t="n"/>
      <c r="AN310" s="286" t="n"/>
      <c r="AO310" s="286" t="n"/>
      <c r="AP310" s="286" t="n"/>
      <c r="AQ310" s="286" t="n"/>
      <c r="AR310" s="286" t="n"/>
      <c r="AS310" s="286" t="n"/>
      <c r="AT310" s="286" t="n"/>
      <c r="AU310" s="286" t="n"/>
      <c r="AV310" s="286" t="n"/>
      <c r="AW310" s="286" t="n"/>
      <c r="AX310" s="286" t="n"/>
      <c r="AY310" s="286" t="n"/>
    </row>
    <row r="311" customFormat="1" s="38">
      <c r="AK311" s="286" t="n"/>
      <c r="AL311" s="286" t="n"/>
      <c r="AM311" s="286" t="n"/>
      <c r="AN311" s="286" t="n"/>
      <c r="AO311" s="286" t="n"/>
      <c r="AP311" s="286" t="n"/>
      <c r="AQ311" s="286" t="n"/>
      <c r="AR311" s="286" t="n"/>
      <c r="AS311" s="286" t="n"/>
      <c r="AT311" s="286" t="n"/>
      <c r="AU311" s="286" t="n"/>
      <c r="AV311" s="286" t="n"/>
      <c r="AW311" s="286" t="n"/>
      <c r="AX311" s="286" t="n"/>
      <c r="AY311" s="286" t="n"/>
    </row>
    <row r="312" customFormat="1" s="38">
      <c r="AK312" s="286" t="n"/>
      <c r="AL312" s="286" t="n"/>
      <c r="AM312" s="286" t="n"/>
      <c r="AN312" s="286" t="n"/>
      <c r="AO312" s="286" t="n"/>
      <c r="AP312" s="286" t="n"/>
      <c r="AQ312" s="286" t="n"/>
      <c r="AR312" s="286" t="n"/>
      <c r="AS312" s="286" t="n"/>
      <c r="AT312" s="286" t="n"/>
      <c r="AU312" s="286" t="n"/>
      <c r="AV312" s="286" t="n"/>
      <c r="AW312" s="286" t="n"/>
      <c r="AX312" s="286" t="n"/>
      <c r="AY312" s="286" t="n"/>
    </row>
    <row r="313" customFormat="1" s="38">
      <c r="AK313" s="286" t="n"/>
      <c r="AL313" s="286" t="n"/>
      <c r="AM313" s="286" t="n"/>
      <c r="AN313" s="286" t="n"/>
      <c r="AO313" s="286" t="n"/>
      <c r="AP313" s="286" t="n"/>
      <c r="AQ313" s="286" t="n"/>
      <c r="AR313" s="286" t="n"/>
      <c r="AS313" s="286" t="n"/>
      <c r="AT313" s="286" t="n"/>
      <c r="AU313" s="286" t="n"/>
      <c r="AV313" s="286" t="n"/>
      <c r="AW313" s="286" t="n"/>
      <c r="AX313" s="286" t="n"/>
      <c r="AY313" s="286" t="n"/>
    </row>
    <row r="314" customFormat="1" s="38">
      <c r="AK314" s="286" t="n"/>
      <c r="AL314" s="286" t="n"/>
      <c r="AM314" s="286" t="n"/>
      <c r="AN314" s="286" t="n"/>
      <c r="AO314" s="286" t="n"/>
      <c r="AP314" s="286" t="n"/>
      <c r="AQ314" s="286" t="n"/>
      <c r="AR314" s="286" t="n"/>
      <c r="AS314" s="286" t="n"/>
      <c r="AT314" s="286" t="n"/>
      <c r="AU314" s="286" t="n"/>
      <c r="AV314" s="286" t="n"/>
      <c r="AW314" s="286" t="n"/>
      <c r="AX314" s="286" t="n"/>
      <c r="AY314" s="286" t="n"/>
    </row>
    <row r="315" customFormat="1" s="38">
      <c r="AK315" s="286" t="n"/>
      <c r="AL315" s="286" t="n"/>
      <c r="AM315" s="286" t="n"/>
      <c r="AN315" s="286" t="n"/>
      <c r="AO315" s="286" t="n"/>
      <c r="AP315" s="286" t="n"/>
      <c r="AQ315" s="286" t="n"/>
      <c r="AR315" s="286" t="n"/>
      <c r="AS315" s="286" t="n"/>
      <c r="AT315" s="286" t="n"/>
      <c r="AU315" s="286" t="n"/>
      <c r="AV315" s="286" t="n"/>
      <c r="AW315" s="286" t="n"/>
      <c r="AX315" s="286" t="n"/>
      <c r="AY315" s="286" t="n"/>
    </row>
    <row r="316" customFormat="1" s="38">
      <c r="AK316" s="286" t="n"/>
      <c r="AL316" s="286" t="n"/>
      <c r="AM316" s="286" t="n"/>
      <c r="AN316" s="286" t="n"/>
      <c r="AO316" s="286" t="n"/>
      <c r="AP316" s="286" t="n"/>
      <c r="AQ316" s="286" t="n"/>
      <c r="AR316" s="286" t="n"/>
      <c r="AS316" s="286" t="n"/>
      <c r="AT316" s="286" t="n"/>
      <c r="AU316" s="286" t="n"/>
      <c r="AV316" s="286" t="n"/>
      <c r="AW316" s="286" t="n"/>
      <c r="AX316" s="286" t="n"/>
      <c r="AY316" s="286" t="n"/>
    </row>
    <row r="317" customFormat="1" s="38">
      <c r="AK317" s="286" t="n"/>
      <c r="AL317" s="286" t="n"/>
      <c r="AM317" s="286" t="n"/>
      <c r="AN317" s="286" t="n"/>
      <c r="AO317" s="286" t="n"/>
      <c r="AP317" s="286" t="n"/>
      <c r="AQ317" s="286" t="n"/>
      <c r="AR317" s="286" t="n"/>
      <c r="AS317" s="286" t="n"/>
      <c r="AT317" s="286" t="n"/>
      <c r="AU317" s="286" t="n"/>
      <c r="AV317" s="286" t="n"/>
      <c r="AW317" s="286" t="n"/>
      <c r="AX317" s="286" t="n"/>
      <c r="AY317" s="286" t="n"/>
    </row>
    <row r="318" customFormat="1" s="38">
      <c r="AK318" s="286" t="n"/>
      <c r="AL318" s="286" t="n"/>
      <c r="AM318" s="286" t="n"/>
      <c r="AN318" s="286" t="n"/>
      <c r="AO318" s="286" t="n"/>
      <c r="AP318" s="286" t="n"/>
      <c r="AQ318" s="286" t="n"/>
      <c r="AR318" s="286" t="n"/>
      <c r="AS318" s="286" t="n"/>
      <c r="AT318" s="286" t="n"/>
      <c r="AU318" s="286" t="n"/>
      <c r="AV318" s="286" t="n"/>
      <c r="AW318" s="286" t="n"/>
      <c r="AX318" s="286" t="n"/>
      <c r="AY318" s="286" t="n"/>
    </row>
    <row r="319" customFormat="1" s="38">
      <c r="AK319" s="286" t="n"/>
      <c r="AL319" s="286" t="n"/>
      <c r="AM319" s="286" t="n"/>
      <c r="AN319" s="286" t="n"/>
      <c r="AO319" s="286" t="n"/>
      <c r="AP319" s="286" t="n"/>
      <c r="AQ319" s="286" t="n"/>
      <c r="AR319" s="286" t="n"/>
      <c r="AS319" s="286" t="n"/>
      <c r="AT319" s="286" t="n"/>
      <c r="AU319" s="286" t="n"/>
      <c r="AV319" s="286" t="n"/>
      <c r="AW319" s="286" t="n"/>
      <c r="AX319" s="286" t="n"/>
      <c r="AY319" s="286" t="n"/>
    </row>
    <row r="320" customFormat="1" s="38">
      <c r="AK320" s="286" t="n"/>
      <c r="AL320" s="286" t="n"/>
      <c r="AM320" s="286" t="n"/>
      <c r="AN320" s="286" t="n"/>
      <c r="AO320" s="286" t="n"/>
      <c r="AP320" s="286" t="n"/>
      <c r="AQ320" s="286" t="n"/>
      <c r="AR320" s="286" t="n"/>
      <c r="AS320" s="286" t="n"/>
      <c r="AT320" s="286" t="n"/>
      <c r="AU320" s="286" t="n"/>
      <c r="AV320" s="286" t="n"/>
      <c r="AW320" s="286" t="n"/>
      <c r="AX320" s="286" t="n"/>
      <c r="AY320" s="286" t="n"/>
    </row>
    <row r="321" customFormat="1" s="38">
      <c r="AK321" s="286" t="n"/>
      <c r="AL321" s="286" t="n"/>
      <c r="AM321" s="286" t="n"/>
      <c r="AN321" s="286" t="n"/>
      <c r="AO321" s="286" t="n"/>
      <c r="AP321" s="286" t="n"/>
      <c r="AQ321" s="286" t="n"/>
      <c r="AR321" s="286" t="n"/>
      <c r="AS321" s="286" t="n"/>
      <c r="AT321" s="286" t="n"/>
      <c r="AU321" s="286" t="n"/>
      <c r="AV321" s="286" t="n"/>
      <c r="AW321" s="286" t="n"/>
      <c r="AX321" s="286" t="n"/>
      <c r="AY321" s="286" t="n"/>
    </row>
    <row r="322" customFormat="1" s="38">
      <c r="AK322" s="286" t="n"/>
      <c r="AL322" s="286" t="n"/>
      <c r="AM322" s="286" t="n"/>
      <c r="AN322" s="286" t="n"/>
      <c r="AO322" s="286" t="n"/>
      <c r="AP322" s="286" t="n"/>
      <c r="AQ322" s="286" t="n"/>
      <c r="AR322" s="286" t="n"/>
      <c r="AS322" s="286" t="n"/>
      <c r="AT322" s="286" t="n"/>
      <c r="AU322" s="286" t="n"/>
      <c r="AV322" s="286" t="n"/>
      <c r="AW322" s="286" t="n"/>
      <c r="AX322" s="286" t="n"/>
      <c r="AY322" s="286" t="n"/>
    </row>
    <row r="323" customFormat="1" s="38">
      <c r="AK323" s="286" t="n"/>
      <c r="AL323" s="286" t="n"/>
      <c r="AM323" s="286" t="n"/>
      <c r="AN323" s="286" t="n"/>
      <c r="AO323" s="286" t="n"/>
      <c r="AP323" s="286" t="n"/>
      <c r="AQ323" s="286" t="n"/>
      <c r="AR323" s="286" t="n"/>
      <c r="AS323" s="286" t="n"/>
      <c r="AT323" s="286" t="n"/>
      <c r="AU323" s="286" t="n"/>
      <c r="AV323" s="286" t="n"/>
      <c r="AW323" s="286" t="n"/>
      <c r="AX323" s="286" t="n"/>
      <c r="AY323" s="286" t="n"/>
    </row>
    <row r="324" customFormat="1" s="38">
      <c r="AK324" s="286" t="n"/>
      <c r="AL324" s="286" t="n"/>
      <c r="AM324" s="286" t="n"/>
      <c r="AN324" s="286" t="n"/>
      <c r="AO324" s="286" t="n"/>
      <c r="AP324" s="286" t="n"/>
      <c r="AQ324" s="286" t="n"/>
      <c r="AR324" s="286" t="n"/>
      <c r="AS324" s="286" t="n"/>
      <c r="AT324" s="286" t="n"/>
      <c r="AU324" s="286" t="n"/>
      <c r="AV324" s="286" t="n"/>
      <c r="AW324" s="286" t="n"/>
      <c r="AX324" s="286" t="n"/>
      <c r="AY324" s="286" t="n"/>
    </row>
    <row r="325" customFormat="1" s="38">
      <c r="AK325" s="286" t="n"/>
      <c r="AL325" s="286" t="n"/>
      <c r="AM325" s="286" t="n"/>
      <c r="AN325" s="286" t="n"/>
      <c r="AO325" s="286" t="n"/>
      <c r="AP325" s="286" t="n"/>
      <c r="AQ325" s="286" t="n"/>
      <c r="AR325" s="286" t="n"/>
      <c r="AS325" s="286" t="n"/>
      <c r="AT325" s="286" t="n"/>
      <c r="AU325" s="286" t="n"/>
      <c r="AV325" s="286" t="n"/>
      <c r="AW325" s="286" t="n"/>
      <c r="AX325" s="286" t="n"/>
      <c r="AY325" s="286" t="n"/>
    </row>
    <row r="326" customFormat="1" s="38">
      <c r="AK326" s="286" t="n"/>
      <c r="AL326" s="286" t="n"/>
      <c r="AM326" s="286" t="n"/>
      <c r="AN326" s="286" t="n"/>
      <c r="AO326" s="286" t="n"/>
      <c r="AP326" s="286" t="n"/>
      <c r="AQ326" s="286" t="n"/>
      <c r="AR326" s="286" t="n"/>
      <c r="AS326" s="286" t="n"/>
      <c r="AT326" s="286" t="n"/>
      <c r="AU326" s="286" t="n"/>
      <c r="AV326" s="286" t="n"/>
      <c r="AW326" s="286" t="n"/>
      <c r="AX326" s="286" t="n"/>
      <c r="AY326" s="286" t="n"/>
    </row>
    <row r="327" customFormat="1" s="38">
      <c r="AK327" s="286" t="n"/>
      <c r="AL327" s="286" t="n"/>
      <c r="AM327" s="286" t="n"/>
      <c r="AN327" s="286" t="n"/>
      <c r="AO327" s="286" t="n"/>
      <c r="AP327" s="286" t="n"/>
      <c r="AQ327" s="286" t="n"/>
      <c r="AR327" s="286" t="n"/>
      <c r="AS327" s="286" t="n"/>
      <c r="AT327" s="286" t="n"/>
      <c r="AU327" s="286" t="n"/>
      <c r="AV327" s="286" t="n"/>
      <c r="AW327" s="286" t="n"/>
      <c r="AX327" s="286" t="n"/>
      <c r="AY327" s="286" t="n"/>
    </row>
    <row r="328" customFormat="1" s="38">
      <c r="AK328" s="286" t="n"/>
      <c r="AL328" s="286" t="n"/>
      <c r="AM328" s="286" t="n"/>
      <c r="AN328" s="286" t="n"/>
      <c r="AO328" s="286" t="n"/>
      <c r="AP328" s="286" t="n"/>
      <c r="AQ328" s="286" t="n"/>
      <c r="AR328" s="286" t="n"/>
      <c r="AS328" s="286" t="n"/>
      <c r="AT328" s="286" t="n"/>
      <c r="AU328" s="286" t="n"/>
      <c r="AV328" s="286" t="n"/>
      <c r="AW328" s="286" t="n"/>
      <c r="AX328" s="286" t="n"/>
      <c r="AY328" s="286" t="n"/>
    </row>
    <row r="329" customFormat="1" s="38">
      <c r="AK329" s="286" t="n"/>
      <c r="AL329" s="286" t="n"/>
      <c r="AM329" s="286" t="n"/>
      <c r="AN329" s="286" t="n"/>
      <c r="AO329" s="286" t="n"/>
      <c r="AP329" s="286" t="n"/>
      <c r="AQ329" s="286" t="n"/>
      <c r="AR329" s="286" t="n"/>
      <c r="AS329" s="286" t="n"/>
      <c r="AT329" s="286" t="n"/>
      <c r="AU329" s="286" t="n"/>
      <c r="AV329" s="286" t="n"/>
      <c r="AW329" s="286" t="n"/>
      <c r="AX329" s="286" t="n"/>
      <c r="AY329" s="286" t="n"/>
    </row>
    <row r="330" customFormat="1" s="38">
      <c r="AK330" s="286" t="n"/>
      <c r="AL330" s="286" t="n"/>
      <c r="AM330" s="286" t="n"/>
      <c r="AN330" s="286" t="n"/>
      <c r="AO330" s="286" t="n"/>
      <c r="AP330" s="286" t="n"/>
      <c r="AQ330" s="286" t="n"/>
      <c r="AR330" s="286" t="n"/>
      <c r="AS330" s="286" t="n"/>
      <c r="AT330" s="286" t="n"/>
      <c r="AU330" s="286" t="n"/>
      <c r="AV330" s="286" t="n"/>
      <c r="AW330" s="286" t="n"/>
      <c r="AX330" s="286" t="n"/>
      <c r="AY330" s="286" t="n"/>
    </row>
    <row r="331" customFormat="1" s="38">
      <c r="AK331" s="286" t="n"/>
      <c r="AL331" s="286" t="n"/>
      <c r="AM331" s="286" t="n"/>
      <c r="AN331" s="286" t="n"/>
      <c r="AO331" s="286" t="n"/>
      <c r="AP331" s="286" t="n"/>
      <c r="AQ331" s="286" t="n"/>
      <c r="AR331" s="286" t="n"/>
      <c r="AS331" s="286" t="n"/>
      <c r="AT331" s="286" t="n"/>
      <c r="AU331" s="286" t="n"/>
      <c r="AV331" s="286" t="n"/>
      <c r="AW331" s="286" t="n"/>
      <c r="AX331" s="286" t="n"/>
      <c r="AY331" s="286" t="n"/>
    </row>
    <row r="332" customFormat="1" s="38">
      <c r="AK332" s="286" t="n"/>
      <c r="AL332" s="286" t="n"/>
      <c r="AM332" s="286" t="n"/>
      <c r="AN332" s="286" t="n"/>
      <c r="AO332" s="286" t="n"/>
      <c r="AP332" s="286" t="n"/>
      <c r="AQ332" s="286" t="n"/>
      <c r="AR332" s="286" t="n"/>
      <c r="AS332" s="286" t="n"/>
      <c r="AT332" s="286" t="n"/>
      <c r="AU332" s="286" t="n"/>
      <c r="AV332" s="286" t="n"/>
      <c r="AW332" s="286" t="n"/>
      <c r="AX332" s="286" t="n"/>
      <c r="AY332" s="286" t="n"/>
    </row>
    <row r="333" customFormat="1" s="38">
      <c r="AK333" s="286" t="n"/>
      <c r="AL333" s="286" t="n"/>
      <c r="AM333" s="286" t="n"/>
      <c r="AN333" s="286" t="n"/>
      <c r="AO333" s="286" t="n"/>
      <c r="AP333" s="286" t="n"/>
      <c r="AQ333" s="286" t="n"/>
      <c r="AR333" s="286" t="n"/>
      <c r="AS333" s="286" t="n"/>
      <c r="AT333" s="286" t="n"/>
      <c r="AU333" s="286" t="n"/>
      <c r="AV333" s="286" t="n"/>
      <c r="AW333" s="286" t="n"/>
      <c r="AX333" s="286" t="n"/>
      <c r="AY333" s="286" t="n"/>
    </row>
    <row r="334" customFormat="1" s="38">
      <c r="AK334" s="286" t="n"/>
      <c r="AL334" s="286" t="n"/>
      <c r="AM334" s="286" t="n"/>
      <c r="AN334" s="286" t="n"/>
      <c r="AO334" s="286" t="n"/>
      <c r="AP334" s="286" t="n"/>
      <c r="AQ334" s="286" t="n"/>
      <c r="AR334" s="286" t="n"/>
      <c r="AS334" s="286" t="n"/>
      <c r="AT334" s="286" t="n"/>
      <c r="AU334" s="286" t="n"/>
      <c r="AV334" s="286" t="n"/>
      <c r="AW334" s="286" t="n"/>
      <c r="AX334" s="286" t="n"/>
      <c r="AY334" s="286" t="n"/>
    </row>
    <row r="335" customFormat="1" s="38">
      <c r="AK335" s="286" t="n"/>
      <c r="AL335" s="286" t="n"/>
      <c r="AM335" s="286" t="n"/>
      <c r="AN335" s="286" t="n"/>
      <c r="AO335" s="286" t="n"/>
      <c r="AP335" s="286" t="n"/>
      <c r="AQ335" s="286" t="n"/>
      <c r="AR335" s="286" t="n"/>
      <c r="AS335" s="286" t="n"/>
      <c r="AT335" s="286" t="n"/>
      <c r="AU335" s="286" t="n"/>
      <c r="AV335" s="286" t="n"/>
      <c r="AW335" s="286" t="n"/>
      <c r="AX335" s="286" t="n"/>
      <c r="AY335" s="286" t="n"/>
    </row>
    <row r="336" customFormat="1" s="38">
      <c r="AK336" s="286" t="n"/>
      <c r="AL336" s="286" t="n"/>
      <c r="AM336" s="286" t="n"/>
      <c r="AN336" s="286" t="n"/>
      <c r="AO336" s="286" t="n"/>
      <c r="AP336" s="286" t="n"/>
      <c r="AQ336" s="286" t="n"/>
      <c r="AR336" s="286" t="n"/>
      <c r="AS336" s="286" t="n"/>
      <c r="AT336" s="286" t="n"/>
      <c r="AU336" s="286" t="n"/>
      <c r="AV336" s="286" t="n"/>
      <c r="AW336" s="286" t="n"/>
      <c r="AX336" s="286" t="n"/>
      <c r="AY336" s="286" t="n"/>
    </row>
    <row r="337" customFormat="1" s="38">
      <c r="AK337" s="286" t="n"/>
      <c r="AL337" s="286" t="n"/>
      <c r="AM337" s="286" t="n"/>
      <c r="AN337" s="286" t="n"/>
      <c r="AO337" s="286" t="n"/>
      <c r="AP337" s="286" t="n"/>
      <c r="AQ337" s="286" t="n"/>
      <c r="AR337" s="286" t="n"/>
      <c r="AS337" s="286" t="n"/>
      <c r="AT337" s="286" t="n"/>
      <c r="AU337" s="286" t="n"/>
      <c r="AV337" s="286" t="n"/>
      <c r="AW337" s="286" t="n"/>
      <c r="AX337" s="286" t="n"/>
      <c r="AY337" s="286" t="n"/>
    </row>
    <row r="338" customFormat="1" s="38">
      <c r="AK338" s="286" t="n"/>
      <c r="AL338" s="286" t="n"/>
      <c r="AM338" s="286" t="n"/>
      <c r="AN338" s="286" t="n"/>
      <c r="AO338" s="286" t="n"/>
      <c r="AP338" s="286" t="n"/>
      <c r="AQ338" s="286" t="n"/>
      <c r="AR338" s="286" t="n"/>
      <c r="AS338" s="286" t="n"/>
      <c r="AT338" s="286" t="n"/>
      <c r="AU338" s="286" t="n"/>
      <c r="AV338" s="286" t="n"/>
      <c r="AW338" s="286" t="n"/>
      <c r="AX338" s="286" t="n"/>
      <c r="AY338" s="286" t="n"/>
    </row>
    <row r="339" customFormat="1" s="38">
      <c r="AK339" s="286" t="n"/>
      <c r="AL339" s="286" t="n"/>
      <c r="AM339" s="286" t="n"/>
      <c r="AN339" s="286" t="n"/>
      <c r="AO339" s="286" t="n"/>
      <c r="AP339" s="286" t="n"/>
      <c r="AQ339" s="286" t="n"/>
      <c r="AR339" s="286" t="n"/>
      <c r="AS339" s="286" t="n"/>
      <c r="AT339" s="286" t="n"/>
      <c r="AU339" s="286" t="n"/>
      <c r="AV339" s="286" t="n"/>
      <c r="AW339" s="286" t="n"/>
      <c r="AX339" s="286" t="n"/>
      <c r="AY339" s="286" t="n"/>
    </row>
    <row r="340" customFormat="1" s="38">
      <c r="AK340" s="286" t="n"/>
      <c r="AL340" s="286" t="n"/>
      <c r="AM340" s="286" t="n"/>
      <c r="AN340" s="286" t="n"/>
      <c r="AO340" s="286" t="n"/>
      <c r="AP340" s="286" t="n"/>
      <c r="AQ340" s="286" t="n"/>
      <c r="AR340" s="286" t="n"/>
      <c r="AS340" s="286" t="n"/>
      <c r="AT340" s="286" t="n"/>
      <c r="AU340" s="286" t="n"/>
      <c r="AV340" s="286" t="n"/>
      <c r="AW340" s="286" t="n"/>
      <c r="AX340" s="286" t="n"/>
      <c r="AY340" s="286" t="n"/>
    </row>
    <row r="341" customFormat="1" s="38">
      <c r="AK341" s="286" t="n"/>
      <c r="AL341" s="286" t="n"/>
      <c r="AM341" s="286" t="n"/>
      <c r="AN341" s="286" t="n"/>
      <c r="AO341" s="286" t="n"/>
      <c r="AP341" s="286" t="n"/>
      <c r="AQ341" s="286" t="n"/>
      <c r="AR341" s="286" t="n"/>
      <c r="AS341" s="286" t="n"/>
      <c r="AT341" s="286" t="n"/>
      <c r="AU341" s="286" t="n"/>
      <c r="AV341" s="286" t="n"/>
      <c r="AW341" s="286" t="n"/>
      <c r="AX341" s="286" t="n"/>
      <c r="AY341" s="286" t="n"/>
    </row>
    <row r="342" customFormat="1" s="38">
      <c r="AK342" s="286" t="n"/>
      <c r="AL342" s="286" t="n"/>
      <c r="AM342" s="286" t="n"/>
      <c r="AN342" s="286" t="n"/>
      <c r="AO342" s="286" t="n"/>
      <c r="AP342" s="286" t="n"/>
      <c r="AQ342" s="286" t="n"/>
      <c r="AR342" s="286" t="n"/>
      <c r="AS342" s="286" t="n"/>
      <c r="AT342" s="286" t="n"/>
      <c r="AU342" s="286" t="n"/>
      <c r="AV342" s="286" t="n"/>
      <c r="AW342" s="286" t="n"/>
      <c r="AX342" s="286" t="n"/>
      <c r="AY342" s="286" t="n"/>
    </row>
    <row r="343" customFormat="1" s="38">
      <c r="AK343" s="286" t="n"/>
      <c r="AL343" s="286" t="n"/>
      <c r="AM343" s="286" t="n"/>
      <c r="AN343" s="286" t="n"/>
      <c r="AO343" s="286" t="n"/>
      <c r="AP343" s="286" t="n"/>
      <c r="AQ343" s="286" t="n"/>
      <c r="AR343" s="286" t="n"/>
      <c r="AS343" s="286" t="n"/>
      <c r="AT343" s="286" t="n"/>
      <c r="AU343" s="286" t="n"/>
      <c r="AV343" s="286" t="n"/>
      <c r="AW343" s="286" t="n"/>
      <c r="AX343" s="286" t="n"/>
      <c r="AY343" s="286" t="n"/>
    </row>
    <row r="344" customFormat="1" s="38">
      <c r="AK344" s="286" t="n"/>
      <c r="AL344" s="286" t="n"/>
      <c r="AM344" s="286" t="n"/>
      <c r="AN344" s="286" t="n"/>
      <c r="AO344" s="286" t="n"/>
      <c r="AP344" s="286" t="n"/>
      <c r="AQ344" s="286" t="n"/>
      <c r="AR344" s="286" t="n"/>
      <c r="AS344" s="286" t="n"/>
      <c r="AT344" s="286" t="n"/>
      <c r="AU344" s="286" t="n"/>
      <c r="AV344" s="286" t="n"/>
      <c r="AW344" s="286" t="n"/>
      <c r="AX344" s="286" t="n"/>
      <c r="AY344" s="286" t="n"/>
    </row>
    <row r="345" customFormat="1" s="38">
      <c r="AK345" s="286" t="n"/>
      <c r="AL345" s="286" t="n"/>
      <c r="AM345" s="286" t="n"/>
      <c r="AN345" s="286" t="n"/>
      <c r="AO345" s="286" t="n"/>
      <c r="AP345" s="286" t="n"/>
      <c r="AQ345" s="286" t="n"/>
      <c r="AR345" s="286" t="n"/>
      <c r="AS345" s="286" t="n"/>
      <c r="AT345" s="286" t="n"/>
      <c r="AU345" s="286" t="n"/>
      <c r="AV345" s="286" t="n"/>
      <c r="AW345" s="286" t="n"/>
      <c r="AX345" s="286" t="n"/>
      <c r="AY345" s="286" t="n"/>
    </row>
    <row r="346" customFormat="1" s="38">
      <c r="AK346" s="286" t="n"/>
      <c r="AL346" s="286" t="n"/>
      <c r="AM346" s="286" t="n"/>
      <c r="AN346" s="286" t="n"/>
      <c r="AO346" s="286" t="n"/>
      <c r="AP346" s="286" t="n"/>
      <c r="AQ346" s="286" t="n"/>
      <c r="AR346" s="286" t="n"/>
      <c r="AS346" s="286" t="n"/>
      <c r="AT346" s="286" t="n"/>
      <c r="AU346" s="286" t="n"/>
      <c r="AV346" s="286" t="n"/>
      <c r="AW346" s="286" t="n"/>
      <c r="AX346" s="286" t="n"/>
      <c r="AY346" s="286" t="n"/>
    </row>
    <row r="347" customFormat="1" s="38">
      <c r="AK347" s="286" t="n"/>
      <c r="AL347" s="286" t="n"/>
      <c r="AM347" s="286" t="n"/>
      <c r="AN347" s="286" t="n"/>
      <c r="AO347" s="286" t="n"/>
      <c r="AP347" s="286" t="n"/>
      <c r="AQ347" s="286" t="n"/>
      <c r="AR347" s="286" t="n"/>
      <c r="AS347" s="286" t="n"/>
      <c r="AT347" s="286" t="n"/>
      <c r="AU347" s="286" t="n"/>
      <c r="AV347" s="286" t="n"/>
      <c r="AW347" s="286" t="n"/>
      <c r="AX347" s="286" t="n"/>
      <c r="AY347" s="286" t="n"/>
    </row>
    <row r="348" customFormat="1" s="38">
      <c r="AK348" s="286" t="n"/>
      <c r="AL348" s="286" t="n"/>
      <c r="AM348" s="286" t="n"/>
      <c r="AN348" s="286" t="n"/>
      <c r="AO348" s="286" t="n"/>
      <c r="AP348" s="286" t="n"/>
      <c r="AQ348" s="286" t="n"/>
      <c r="AR348" s="286" t="n"/>
      <c r="AS348" s="286" t="n"/>
      <c r="AT348" s="286" t="n"/>
      <c r="AU348" s="286" t="n"/>
      <c r="AV348" s="286" t="n"/>
      <c r="AW348" s="286" t="n"/>
      <c r="AX348" s="286" t="n"/>
      <c r="AY348" s="286" t="n"/>
    </row>
    <row r="349" customFormat="1" s="38">
      <c r="AK349" s="286" t="n"/>
      <c r="AL349" s="286" t="n"/>
      <c r="AM349" s="286" t="n"/>
      <c r="AN349" s="286" t="n"/>
      <c r="AO349" s="286" t="n"/>
      <c r="AP349" s="286" t="n"/>
      <c r="AQ349" s="286" t="n"/>
      <c r="AR349" s="286" t="n"/>
      <c r="AS349" s="286" t="n"/>
      <c r="AT349" s="286" t="n"/>
      <c r="AU349" s="286" t="n"/>
      <c r="AV349" s="286" t="n"/>
      <c r="AW349" s="286" t="n"/>
      <c r="AX349" s="286" t="n"/>
      <c r="AY349" s="286" t="n"/>
    </row>
    <row r="350" customFormat="1" s="38">
      <c r="AK350" s="286" t="n"/>
      <c r="AL350" s="286" t="n"/>
      <c r="AM350" s="286" t="n"/>
      <c r="AN350" s="286" t="n"/>
      <c r="AO350" s="286" t="n"/>
      <c r="AP350" s="286" t="n"/>
      <c r="AQ350" s="286" t="n"/>
      <c r="AR350" s="286" t="n"/>
      <c r="AS350" s="286" t="n"/>
      <c r="AT350" s="286" t="n"/>
      <c r="AU350" s="286" t="n"/>
      <c r="AV350" s="286" t="n"/>
      <c r="AW350" s="286" t="n"/>
      <c r="AX350" s="286" t="n"/>
      <c r="AY350" s="286" t="n"/>
    </row>
    <row r="351" customFormat="1" s="38">
      <c r="AK351" s="286" t="n"/>
      <c r="AL351" s="286" t="n"/>
      <c r="AM351" s="286" t="n"/>
      <c r="AN351" s="286" t="n"/>
      <c r="AO351" s="286" t="n"/>
      <c r="AP351" s="286" t="n"/>
      <c r="AQ351" s="286" t="n"/>
      <c r="AR351" s="286" t="n"/>
      <c r="AS351" s="286" t="n"/>
      <c r="AT351" s="286" t="n"/>
      <c r="AU351" s="286" t="n"/>
      <c r="AV351" s="286" t="n"/>
      <c r="AW351" s="286" t="n"/>
      <c r="AX351" s="286" t="n"/>
      <c r="AY351" s="286" t="n"/>
    </row>
    <row r="352" customFormat="1" s="38">
      <c r="AK352" s="286" t="n"/>
      <c r="AL352" s="286" t="n"/>
      <c r="AM352" s="286" t="n"/>
      <c r="AN352" s="286" t="n"/>
      <c r="AO352" s="286" t="n"/>
      <c r="AP352" s="286" t="n"/>
      <c r="AQ352" s="286" t="n"/>
      <c r="AR352" s="286" t="n"/>
      <c r="AS352" s="286" t="n"/>
      <c r="AT352" s="286" t="n"/>
      <c r="AU352" s="286" t="n"/>
      <c r="AV352" s="286" t="n"/>
      <c r="AW352" s="286" t="n"/>
      <c r="AX352" s="286" t="n"/>
      <c r="AY352" s="286" t="n"/>
    </row>
    <row r="353" customFormat="1" s="38">
      <c r="AK353" s="286" t="n"/>
      <c r="AL353" s="286" t="n"/>
      <c r="AM353" s="286" t="n"/>
      <c r="AN353" s="286" t="n"/>
      <c r="AO353" s="286" t="n"/>
      <c r="AP353" s="286" t="n"/>
      <c r="AQ353" s="286" t="n"/>
      <c r="AR353" s="286" t="n"/>
      <c r="AS353" s="286" t="n"/>
      <c r="AT353" s="286" t="n"/>
      <c r="AU353" s="286" t="n"/>
      <c r="AV353" s="286" t="n"/>
      <c r="AW353" s="286" t="n"/>
      <c r="AX353" s="286" t="n"/>
      <c r="AY353" s="286" t="n"/>
    </row>
    <row r="354" customFormat="1" s="38">
      <c r="AK354" s="286" t="n"/>
      <c r="AL354" s="286" t="n"/>
      <c r="AM354" s="286" t="n"/>
      <c r="AN354" s="286" t="n"/>
      <c r="AO354" s="286" t="n"/>
      <c r="AP354" s="286" t="n"/>
      <c r="AQ354" s="286" t="n"/>
      <c r="AR354" s="286" t="n"/>
      <c r="AS354" s="286" t="n"/>
      <c r="AT354" s="286" t="n"/>
      <c r="AU354" s="286" t="n"/>
      <c r="AV354" s="286" t="n"/>
      <c r="AW354" s="286" t="n"/>
      <c r="AX354" s="286" t="n"/>
      <c r="AY354" s="286" t="n"/>
    </row>
    <row r="355" customFormat="1" s="38">
      <c r="AK355" s="286" t="n"/>
      <c r="AL355" s="286" t="n"/>
      <c r="AM355" s="286" t="n"/>
      <c r="AN355" s="286" t="n"/>
      <c r="AO355" s="286" t="n"/>
      <c r="AP355" s="286" t="n"/>
      <c r="AQ355" s="286" t="n"/>
      <c r="AR355" s="286" t="n"/>
      <c r="AS355" s="286" t="n"/>
      <c r="AT355" s="286" t="n"/>
      <c r="AU355" s="286" t="n"/>
      <c r="AV355" s="286" t="n"/>
      <c r="AW355" s="286" t="n"/>
      <c r="AX355" s="286" t="n"/>
      <c r="AY355" s="286" t="n"/>
    </row>
    <row r="356" customFormat="1" s="38">
      <c r="AK356" s="286" t="n"/>
      <c r="AL356" s="286" t="n"/>
      <c r="AM356" s="286" t="n"/>
      <c r="AN356" s="286" t="n"/>
      <c r="AO356" s="286" t="n"/>
      <c r="AP356" s="286" t="n"/>
      <c r="AQ356" s="286" t="n"/>
      <c r="AR356" s="286" t="n"/>
      <c r="AS356" s="286" t="n"/>
      <c r="AT356" s="286" t="n"/>
      <c r="AU356" s="286" t="n"/>
      <c r="AV356" s="286" t="n"/>
      <c r="AW356" s="286" t="n"/>
      <c r="AX356" s="286" t="n"/>
      <c r="AY356" s="286" t="n"/>
    </row>
    <row r="357" customFormat="1" s="38">
      <c r="AK357" s="286" t="n"/>
      <c r="AL357" s="286" t="n"/>
      <c r="AM357" s="286" t="n"/>
      <c r="AN357" s="286" t="n"/>
      <c r="AO357" s="286" t="n"/>
      <c r="AP357" s="286" t="n"/>
      <c r="AQ357" s="286" t="n"/>
      <c r="AR357" s="286" t="n"/>
      <c r="AS357" s="286" t="n"/>
      <c r="AT357" s="286" t="n"/>
      <c r="AU357" s="286" t="n"/>
      <c r="AV357" s="286" t="n"/>
      <c r="AW357" s="286" t="n"/>
      <c r="AX357" s="286" t="n"/>
      <c r="AY357" s="286" t="n"/>
    </row>
    <row r="358" customFormat="1" s="38">
      <c r="AK358" s="286" t="n"/>
      <c r="AL358" s="286" t="n"/>
      <c r="AM358" s="286" t="n"/>
      <c r="AN358" s="286" t="n"/>
      <c r="AO358" s="286" t="n"/>
      <c r="AP358" s="286" t="n"/>
      <c r="AQ358" s="286" t="n"/>
      <c r="AR358" s="286" t="n"/>
      <c r="AS358" s="286" t="n"/>
      <c r="AT358" s="286" t="n"/>
      <c r="AU358" s="286" t="n"/>
      <c r="AV358" s="286" t="n"/>
      <c r="AW358" s="286" t="n"/>
      <c r="AX358" s="286" t="n"/>
      <c r="AY358" s="286" t="n"/>
    </row>
    <row r="359" customFormat="1" s="38">
      <c r="AK359" s="286" t="n"/>
      <c r="AL359" s="286" t="n"/>
      <c r="AM359" s="286" t="n"/>
      <c r="AN359" s="286" t="n"/>
      <c r="AO359" s="286" t="n"/>
      <c r="AP359" s="286" t="n"/>
      <c r="AQ359" s="286" t="n"/>
      <c r="AR359" s="286" t="n"/>
      <c r="AS359" s="286" t="n"/>
      <c r="AT359" s="286" t="n"/>
      <c r="AU359" s="286" t="n"/>
      <c r="AV359" s="286" t="n"/>
      <c r="AW359" s="286" t="n"/>
      <c r="AX359" s="286" t="n"/>
      <c r="AY359" s="286" t="n"/>
    </row>
    <row r="360" customFormat="1" s="38">
      <c r="AK360" s="286" t="n"/>
      <c r="AL360" s="286" t="n"/>
      <c r="AM360" s="286" t="n"/>
      <c r="AN360" s="286" t="n"/>
      <c r="AO360" s="286" t="n"/>
      <c r="AP360" s="286" t="n"/>
      <c r="AQ360" s="286" t="n"/>
      <c r="AR360" s="286" t="n"/>
      <c r="AS360" s="286" t="n"/>
      <c r="AT360" s="286" t="n"/>
      <c r="AU360" s="286" t="n"/>
      <c r="AV360" s="286" t="n"/>
      <c r="AW360" s="286" t="n"/>
      <c r="AX360" s="286" t="n"/>
      <c r="AY360" s="286" t="n"/>
    </row>
    <row r="361" customFormat="1" s="38">
      <c r="AK361" s="286" t="n"/>
      <c r="AL361" s="286" t="n"/>
      <c r="AM361" s="286" t="n"/>
      <c r="AN361" s="286" t="n"/>
      <c r="AO361" s="286" t="n"/>
      <c r="AP361" s="286" t="n"/>
      <c r="AQ361" s="286" t="n"/>
      <c r="AR361" s="286" t="n"/>
      <c r="AS361" s="286" t="n"/>
      <c r="AT361" s="286" t="n"/>
      <c r="AU361" s="286" t="n"/>
      <c r="AV361" s="286" t="n"/>
      <c r="AW361" s="286" t="n"/>
      <c r="AX361" s="286" t="n"/>
      <c r="AY361" s="286" t="n"/>
    </row>
    <row r="362" customFormat="1" s="38">
      <c r="AK362" s="286" t="n"/>
      <c r="AL362" s="286" t="n"/>
      <c r="AM362" s="286" t="n"/>
      <c r="AN362" s="286" t="n"/>
      <c r="AO362" s="286" t="n"/>
      <c r="AP362" s="286" t="n"/>
      <c r="AQ362" s="286" t="n"/>
      <c r="AR362" s="286" t="n"/>
      <c r="AS362" s="286" t="n"/>
      <c r="AT362" s="286" t="n"/>
      <c r="AU362" s="286" t="n"/>
      <c r="AV362" s="286" t="n"/>
      <c r="AW362" s="286" t="n"/>
      <c r="AX362" s="286" t="n"/>
      <c r="AY362" s="286" t="n"/>
    </row>
    <row r="363" customFormat="1" s="38">
      <c r="AK363" s="286" t="n"/>
      <c r="AL363" s="286" t="n"/>
      <c r="AM363" s="286" t="n"/>
      <c r="AN363" s="286" t="n"/>
      <c r="AO363" s="286" t="n"/>
      <c r="AP363" s="286" t="n"/>
      <c r="AQ363" s="286" t="n"/>
      <c r="AR363" s="286" t="n"/>
      <c r="AS363" s="286" t="n"/>
      <c r="AT363" s="286" t="n"/>
      <c r="AU363" s="286" t="n"/>
      <c r="AV363" s="286" t="n"/>
      <c r="AW363" s="286" t="n"/>
      <c r="AX363" s="286" t="n"/>
      <c r="AY363" s="286" t="n"/>
    </row>
    <row r="364" customFormat="1" s="38">
      <c r="AK364" s="286" t="n"/>
      <c r="AL364" s="286" t="n"/>
      <c r="AM364" s="286" t="n"/>
      <c r="AN364" s="286" t="n"/>
      <c r="AO364" s="286" t="n"/>
      <c r="AP364" s="286" t="n"/>
      <c r="AQ364" s="286" t="n"/>
      <c r="AR364" s="286" t="n"/>
      <c r="AS364" s="286" t="n"/>
      <c r="AT364" s="286" t="n"/>
      <c r="AU364" s="286" t="n"/>
      <c r="AV364" s="286" t="n"/>
      <c r="AW364" s="286" t="n"/>
      <c r="AX364" s="286" t="n"/>
      <c r="AY364" s="286" t="n"/>
    </row>
    <row r="365" customFormat="1" s="38">
      <c r="AK365" s="286" t="n"/>
      <c r="AL365" s="286" t="n"/>
      <c r="AM365" s="286" t="n"/>
      <c r="AN365" s="286" t="n"/>
      <c r="AO365" s="286" t="n"/>
      <c r="AP365" s="286" t="n"/>
      <c r="AQ365" s="286" t="n"/>
      <c r="AR365" s="286" t="n"/>
      <c r="AS365" s="286" t="n"/>
      <c r="AT365" s="286" t="n"/>
      <c r="AU365" s="286" t="n"/>
      <c r="AV365" s="286" t="n"/>
      <c r="AW365" s="286" t="n"/>
      <c r="AX365" s="286" t="n"/>
      <c r="AY365" s="286" t="n"/>
    </row>
    <row r="366" customFormat="1" s="38">
      <c r="AK366" s="286" t="n"/>
      <c r="AL366" s="286" t="n"/>
      <c r="AM366" s="286" t="n"/>
      <c r="AN366" s="286" t="n"/>
      <c r="AO366" s="286" t="n"/>
      <c r="AP366" s="286" t="n"/>
      <c r="AQ366" s="286" t="n"/>
      <c r="AR366" s="286" t="n"/>
      <c r="AS366" s="286" t="n"/>
      <c r="AT366" s="286" t="n"/>
      <c r="AU366" s="286" t="n"/>
      <c r="AV366" s="286" t="n"/>
      <c r="AW366" s="286" t="n"/>
      <c r="AX366" s="286" t="n"/>
      <c r="AY366" s="286" t="n"/>
    </row>
    <row r="367" customFormat="1" s="38">
      <c r="AK367" s="286" t="n"/>
      <c r="AL367" s="286" t="n"/>
      <c r="AM367" s="286" t="n"/>
      <c r="AN367" s="286" t="n"/>
      <c r="AO367" s="286" t="n"/>
      <c r="AP367" s="286" t="n"/>
      <c r="AQ367" s="286" t="n"/>
      <c r="AR367" s="286" t="n"/>
      <c r="AS367" s="286" t="n"/>
      <c r="AT367" s="286" t="n"/>
      <c r="AU367" s="286" t="n"/>
      <c r="AV367" s="286" t="n"/>
      <c r="AW367" s="286" t="n"/>
      <c r="AX367" s="286" t="n"/>
      <c r="AY367" s="286" t="n"/>
    </row>
    <row r="368" customFormat="1" s="38">
      <c r="AK368" s="286" t="n"/>
      <c r="AL368" s="286" t="n"/>
      <c r="AM368" s="286" t="n"/>
      <c r="AN368" s="286" t="n"/>
      <c r="AO368" s="286" t="n"/>
      <c r="AP368" s="286" t="n"/>
      <c r="AQ368" s="286" t="n"/>
      <c r="AR368" s="286" t="n"/>
      <c r="AS368" s="286" t="n"/>
      <c r="AT368" s="286" t="n"/>
      <c r="AU368" s="286" t="n"/>
      <c r="AV368" s="286" t="n"/>
      <c r="AW368" s="286" t="n"/>
      <c r="AX368" s="286" t="n"/>
      <c r="AY368" s="286" t="n"/>
    </row>
    <row r="369" customFormat="1" s="38">
      <c r="AK369" s="286" t="n"/>
      <c r="AL369" s="286" t="n"/>
      <c r="AM369" s="286" t="n"/>
      <c r="AN369" s="286" t="n"/>
      <c r="AO369" s="286" t="n"/>
      <c r="AP369" s="286" t="n"/>
      <c r="AQ369" s="286" t="n"/>
      <c r="AR369" s="286" t="n"/>
      <c r="AS369" s="286" t="n"/>
      <c r="AT369" s="286" t="n"/>
      <c r="AU369" s="286" t="n"/>
      <c r="AV369" s="286" t="n"/>
      <c r="AW369" s="286" t="n"/>
      <c r="AX369" s="286" t="n"/>
      <c r="AY369" s="286" t="n"/>
    </row>
    <row r="370" customFormat="1" s="38">
      <c r="AK370" s="286" t="n"/>
      <c r="AL370" s="286" t="n"/>
      <c r="AM370" s="286" t="n"/>
      <c r="AN370" s="286" t="n"/>
      <c r="AO370" s="286" t="n"/>
      <c r="AP370" s="286" t="n"/>
      <c r="AQ370" s="286" t="n"/>
      <c r="AR370" s="286" t="n"/>
      <c r="AS370" s="286" t="n"/>
      <c r="AT370" s="286" t="n"/>
      <c r="AU370" s="286" t="n"/>
      <c r="AV370" s="286" t="n"/>
      <c r="AW370" s="286" t="n"/>
      <c r="AX370" s="286" t="n"/>
      <c r="AY370" s="286" t="n"/>
    </row>
    <row r="371" customFormat="1" s="38">
      <c r="AK371" s="286" t="n"/>
      <c r="AL371" s="286" t="n"/>
      <c r="AM371" s="286" t="n"/>
      <c r="AN371" s="286" t="n"/>
      <c r="AO371" s="286" t="n"/>
      <c r="AP371" s="286" t="n"/>
      <c r="AQ371" s="286" t="n"/>
      <c r="AR371" s="286" t="n"/>
      <c r="AS371" s="286" t="n"/>
      <c r="AT371" s="286" t="n"/>
      <c r="AU371" s="286" t="n"/>
      <c r="AV371" s="286" t="n"/>
      <c r="AW371" s="286" t="n"/>
      <c r="AX371" s="286" t="n"/>
      <c r="AY371" s="286" t="n"/>
    </row>
    <row r="372" customFormat="1" s="38">
      <c r="AK372" s="286" t="n"/>
      <c r="AL372" s="286" t="n"/>
      <c r="AM372" s="286" t="n"/>
      <c r="AN372" s="286" t="n"/>
      <c r="AO372" s="286" t="n"/>
      <c r="AP372" s="286" t="n"/>
      <c r="AQ372" s="286" t="n"/>
      <c r="AR372" s="286" t="n"/>
      <c r="AS372" s="286" t="n"/>
      <c r="AT372" s="286" t="n"/>
      <c r="AU372" s="286" t="n"/>
      <c r="AV372" s="286" t="n"/>
      <c r="AW372" s="286" t="n"/>
      <c r="AX372" s="286" t="n"/>
      <c r="AY372" s="286" t="n"/>
    </row>
    <row r="373" customFormat="1" s="38">
      <c r="AK373" s="286" t="n"/>
      <c r="AL373" s="286" t="n"/>
      <c r="AM373" s="286" t="n"/>
      <c r="AN373" s="286" t="n"/>
      <c r="AO373" s="286" t="n"/>
      <c r="AP373" s="286" t="n"/>
      <c r="AQ373" s="286" t="n"/>
      <c r="AR373" s="286" t="n"/>
      <c r="AS373" s="286" t="n"/>
      <c r="AT373" s="286" t="n"/>
      <c r="AU373" s="286" t="n"/>
      <c r="AV373" s="286" t="n"/>
      <c r="AW373" s="286" t="n"/>
      <c r="AX373" s="286" t="n"/>
      <c r="AY373" s="286" t="n"/>
    </row>
    <row r="374" customFormat="1" s="38">
      <c r="AK374" s="286" t="n"/>
      <c r="AL374" s="286" t="n"/>
      <c r="AM374" s="286" t="n"/>
      <c r="AN374" s="286" t="n"/>
      <c r="AO374" s="286" t="n"/>
      <c r="AP374" s="286" t="n"/>
      <c r="AQ374" s="286" t="n"/>
      <c r="AR374" s="286" t="n"/>
      <c r="AS374" s="286" t="n"/>
      <c r="AT374" s="286" t="n"/>
      <c r="AU374" s="286" t="n"/>
      <c r="AV374" s="286" t="n"/>
      <c r="AW374" s="286" t="n"/>
      <c r="AX374" s="286" t="n"/>
      <c r="AY374" s="286" t="n"/>
    </row>
    <row r="375" customFormat="1" s="38">
      <c r="AK375" s="286" t="n"/>
      <c r="AL375" s="286" t="n"/>
      <c r="AM375" s="286" t="n"/>
      <c r="AN375" s="286" t="n"/>
      <c r="AO375" s="286" t="n"/>
      <c r="AP375" s="286" t="n"/>
      <c r="AQ375" s="286" t="n"/>
      <c r="AR375" s="286" t="n"/>
      <c r="AS375" s="286" t="n"/>
      <c r="AT375" s="286" t="n"/>
      <c r="AU375" s="286" t="n"/>
      <c r="AV375" s="286" t="n"/>
      <c r="AW375" s="286" t="n"/>
      <c r="AX375" s="286" t="n"/>
      <c r="AY375" s="286" t="n"/>
    </row>
    <row r="376" customFormat="1" s="38">
      <c r="AK376" s="286" t="n"/>
      <c r="AL376" s="286" t="n"/>
      <c r="AM376" s="286" t="n"/>
      <c r="AN376" s="286" t="n"/>
      <c r="AO376" s="286" t="n"/>
      <c r="AP376" s="286" t="n"/>
      <c r="AQ376" s="286" t="n"/>
      <c r="AR376" s="286" t="n"/>
      <c r="AS376" s="286" t="n"/>
      <c r="AT376" s="286" t="n"/>
      <c r="AU376" s="286" t="n"/>
      <c r="AV376" s="286" t="n"/>
      <c r="AW376" s="286" t="n"/>
      <c r="AX376" s="286" t="n"/>
      <c r="AY376" s="286" t="n"/>
    </row>
    <row r="377" customFormat="1" s="38">
      <c r="AK377" s="286" t="n"/>
      <c r="AL377" s="286" t="n"/>
      <c r="AM377" s="286" t="n"/>
      <c r="AN377" s="286" t="n"/>
      <c r="AO377" s="286" t="n"/>
      <c r="AP377" s="286" t="n"/>
      <c r="AQ377" s="286" t="n"/>
      <c r="AR377" s="286" t="n"/>
      <c r="AS377" s="286" t="n"/>
      <c r="AT377" s="286" t="n"/>
      <c r="AU377" s="286" t="n"/>
      <c r="AV377" s="286" t="n"/>
      <c r="AW377" s="286" t="n"/>
      <c r="AX377" s="286" t="n"/>
      <c r="AY377" s="286" t="n"/>
    </row>
    <row r="378" customFormat="1" s="38">
      <c r="AK378" s="286" t="n"/>
      <c r="AL378" s="286" t="n"/>
      <c r="AM378" s="286" t="n"/>
      <c r="AN378" s="286" t="n"/>
      <c r="AO378" s="286" t="n"/>
      <c r="AP378" s="286" t="n"/>
      <c r="AQ378" s="286" t="n"/>
      <c r="AR378" s="286" t="n"/>
      <c r="AS378" s="286" t="n"/>
      <c r="AT378" s="286" t="n"/>
      <c r="AU378" s="286" t="n"/>
      <c r="AV378" s="286" t="n"/>
      <c r="AW378" s="286" t="n"/>
      <c r="AX378" s="286" t="n"/>
      <c r="AY378" s="286" t="n"/>
    </row>
    <row r="379" customFormat="1" s="38">
      <c r="AK379" s="286" t="n"/>
      <c r="AL379" s="286" t="n"/>
      <c r="AM379" s="286" t="n"/>
      <c r="AN379" s="286" t="n"/>
      <c r="AO379" s="286" t="n"/>
      <c r="AP379" s="286" t="n"/>
      <c r="AQ379" s="286" t="n"/>
      <c r="AR379" s="286" t="n"/>
      <c r="AS379" s="286" t="n"/>
      <c r="AT379" s="286" t="n"/>
      <c r="AU379" s="286" t="n"/>
      <c r="AV379" s="286" t="n"/>
      <c r="AW379" s="286" t="n"/>
      <c r="AX379" s="286" t="n"/>
      <c r="AY379" s="286" t="n"/>
    </row>
    <row r="380" customFormat="1" s="38">
      <c r="AK380" s="286" t="n"/>
      <c r="AL380" s="286" t="n"/>
      <c r="AM380" s="286" t="n"/>
      <c r="AN380" s="286" t="n"/>
      <c r="AO380" s="286" t="n"/>
      <c r="AP380" s="286" t="n"/>
      <c r="AQ380" s="286" t="n"/>
      <c r="AR380" s="286" t="n"/>
      <c r="AS380" s="286" t="n"/>
      <c r="AT380" s="286" t="n"/>
      <c r="AU380" s="286" t="n"/>
      <c r="AV380" s="286" t="n"/>
      <c r="AW380" s="286" t="n"/>
      <c r="AX380" s="286" t="n"/>
      <c r="AY380" s="286" t="n"/>
    </row>
    <row r="381" customFormat="1" s="38">
      <c r="AK381" s="286" t="n"/>
      <c r="AL381" s="286" t="n"/>
      <c r="AM381" s="286" t="n"/>
      <c r="AN381" s="286" t="n"/>
      <c r="AO381" s="286" t="n"/>
      <c r="AP381" s="286" t="n"/>
      <c r="AQ381" s="286" t="n"/>
      <c r="AR381" s="286" t="n"/>
      <c r="AS381" s="286" t="n"/>
      <c r="AT381" s="286" t="n"/>
      <c r="AU381" s="286" t="n"/>
      <c r="AV381" s="286" t="n"/>
      <c r="AW381" s="286" t="n"/>
      <c r="AX381" s="286" t="n"/>
      <c r="AY381" s="286" t="n"/>
    </row>
    <row r="382" customFormat="1" s="38">
      <c r="AK382" s="286" t="n"/>
      <c r="AL382" s="286" t="n"/>
      <c r="AM382" s="286" t="n"/>
      <c r="AN382" s="286" t="n"/>
      <c r="AO382" s="286" t="n"/>
      <c r="AP382" s="286" t="n"/>
      <c r="AQ382" s="286" t="n"/>
      <c r="AR382" s="286" t="n"/>
      <c r="AS382" s="286" t="n"/>
      <c r="AT382" s="286" t="n"/>
      <c r="AU382" s="286" t="n"/>
      <c r="AV382" s="286" t="n"/>
      <c r="AW382" s="286" t="n"/>
      <c r="AX382" s="286" t="n"/>
      <c r="AY382" s="286" t="n"/>
    </row>
    <row r="383" customFormat="1" s="38">
      <c r="AK383" s="286" t="n"/>
      <c r="AL383" s="286" t="n"/>
      <c r="AM383" s="286" t="n"/>
      <c r="AN383" s="286" t="n"/>
      <c r="AO383" s="286" t="n"/>
      <c r="AP383" s="286" t="n"/>
      <c r="AQ383" s="286" t="n"/>
      <c r="AR383" s="286" t="n"/>
      <c r="AS383" s="286" t="n"/>
      <c r="AT383" s="286" t="n"/>
      <c r="AU383" s="286" t="n"/>
      <c r="AV383" s="286" t="n"/>
      <c r="AW383" s="286" t="n"/>
      <c r="AX383" s="286" t="n"/>
      <c r="AY383" s="286" t="n"/>
    </row>
    <row r="384" customFormat="1" s="38">
      <c r="AK384" s="286" t="n"/>
      <c r="AL384" s="286" t="n"/>
      <c r="AM384" s="286" t="n"/>
      <c r="AN384" s="286" t="n"/>
      <c r="AO384" s="286" t="n"/>
      <c r="AP384" s="286" t="n"/>
      <c r="AQ384" s="286" t="n"/>
      <c r="AR384" s="286" t="n"/>
      <c r="AS384" s="286" t="n"/>
      <c r="AT384" s="286" t="n"/>
      <c r="AU384" s="286" t="n"/>
      <c r="AV384" s="286" t="n"/>
      <c r="AW384" s="286" t="n"/>
      <c r="AX384" s="286" t="n"/>
      <c r="AY384" s="286" t="n"/>
    </row>
    <row r="385" customFormat="1" s="38">
      <c r="AK385" s="286" t="n"/>
      <c r="AL385" s="286" t="n"/>
      <c r="AM385" s="286" t="n"/>
      <c r="AN385" s="286" t="n"/>
      <c r="AO385" s="286" t="n"/>
      <c r="AP385" s="286" t="n"/>
      <c r="AQ385" s="286" t="n"/>
      <c r="AR385" s="286" t="n"/>
      <c r="AS385" s="286" t="n"/>
      <c r="AT385" s="286" t="n"/>
      <c r="AU385" s="286" t="n"/>
      <c r="AV385" s="286" t="n"/>
      <c r="AW385" s="286" t="n"/>
      <c r="AX385" s="286" t="n"/>
      <c r="AY385" s="286" t="n"/>
    </row>
    <row r="386" customFormat="1" s="38">
      <c r="AK386" s="286" t="n"/>
      <c r="AL386" s="286" t="n"/>
      <c r="AM386" s="286" t="n"/>
      <c r="AN386" s="286" t="n"/>
      <c r="AO386" s="286" t="n"/>
      <c r="AP386" s="286" t="n"/>
      <c r="AQ386" s="286" t="n"/>
      <c r="AR386" s="286" t="n"/>
      <c r="AS386" s="286" t="n"/>
      <c r="AT386" s="286" t="n"/>
      <c r="AU386" s="286" t="n"/>
      <c r="AV386" s="286" t="n"/>
      <c r="AW386" s="286" t="n"/>
      <c r="AX386" s="286" t="n"/>
      <c r="AY386" s="286" t="n"/>
    </row>
    <row r="387" customFormat="1" s="38">
      <c r="AK387" s="286" t="n"/>
      <c r="AL387" s="286" t="n"/>
      <c r="AM387" s="286" t="n"/>
      <c r="AN387" s="286" t="n"/>
      <c r="AO387" s="286" t="n"/>
      <c r="AP387" s="286" t="n"/>
      <c r="AQ387" s="286" t="n"/>
      <c r="AR387" s="286" t="n"/>
      <c r="AS387" s="286" t="n"/>
      <c r="AT387" s="286" t="n"/>
      <c r="AU387" s="286" t="n"/>
      <c r="AV387" s="286" t="n"/>
      <c r="AW387" s="286" t="n"/>
      <c r="AX387" s="286" t="n"/>
      <c r="AY387" s="286" t="n"/>
    </row>
    <row r="388" customFormat="1" s="38">
      <c r="AK388" s="286" t="n"/>
      <c r="AL388" s="286" t="n"/>
      <c r="AM388" s="286" t="n"/>
      <c r="AN388" s="286" t="n"/>
      <c r="AO388" s="286" t="n"/>
      <c r="AP388" s="286" t="n"/>
      <c r="AQ388" s="286" t="n"/>
      <c r="AR388" s="286" t="n"/>
      <c r="AS388" s="286" t="n"/>
      <c r="AT388" s="286" t="n"/>
      <c r="AU388" s="286" t="n"/>
      <c r="AV388" s="286" t="n"/>
      <c r="AW388" s="286" t="n"/>
      <c r="AX388" s="286" t="n"/>
      <c r="AY388" s="286" t="n"/>
    </row>
    <row r="389" customFormat="1" s="38">
      <c r="AK389" s="286" t="n"/>
      <c r="AL389" s="286" t="n"/>
      <c r="AM389" s="286" t="n"/>
      <c r="AN389" s="286" t="n"/>
      <c r="AO389" s="286" t="n"/>
      <c r="AP389" s="286" t="n"/>
      <c r="AQ389" s="286" t="n"/>
      <c r="AR389" s="286" t="n"/>
      <c r="AS389" s="286" t="n"/>
      <c r="AT389" s="286" t="n"/>
      <c r="AU389" s="286" t="n"/>
      <c r="AV389" s="286" t="n"/>
      <c r="AW389" s="286" t="n"/>
      <c r="AX389" s="286" t="n"/>
      <c r="AY389" s="286" t="n"/>
    </row>
    <row r="390" customFormat="1" s="38">
      <c r="AK390" s="286" t="n"/>
      <c r="AL390" s="286" t="n"/>
      <c r="AM390" s="286" t="n"/>
      <c r="AN390" s="286" t="n"/>
      <c r="AO390" s="286" t="n"/>
      <c r="AP390" s="286" t="n"/>
      <c r="AQ390" s="286" t="n"/>
      <c r="AR390" s="286" t="n"/>
      <c r="AS390" s="286" t="n"/>
      <c r="AT390" s="286" t="n"/>
      <c r="AU390" s="286" t="n"/>
      <c r="AV390" s="286" t="n"/>
      <c r="AW390" s="286" t="n"/>
      <c r="AX390" s="286" t="n"/>
      <c r="AY390" s="286" t="n"/>
    </row>
    <row r="391" customFormat="1" s="38">
      <c r="AK391" s="286" t="n"/>
      <c r="AL391" s="286" t="n"/>
      <c r="AM391" s="286" t="n"/>
      <c r="AN391" s="286" t="n"/>
      <c r="AO391" s="286" t="n"/>
      <c r="AP391" s="286" t="n"/>
      <c r="AQ391" s="286" t="n"/>
      <c r="AR391" s="286" t="n"/>
      <c r="AS391" s="286" t="n"/>
      <c r="AT391" s="286" t="n"/>
      <c r="AU391" s="286" t="n"/>
      <c r="AV391" s="286" t="n"/>
      <c r="AW391" s="286" t="n"/>
      <c r="AX391" s="286" t="n"/>
      <c r="AY391" s="286" t="n"/>
    </row>
    <row r="392" customFormat="1" s="38">
      <c r="AK392" s="286" t="n"/>
      <c r="AL392" s="286" t="n"/>
      <c r="AM392" s="286" t="n"/>
      <c r="AN392" s="286" t="n"/>
      <c r="AO392" s="286" t="n"/>
      <c r="AP392" s="286" t="n"/>
      <c r="AQ392" s="286" t="n"/>
      <c r="AR392" s="286" t="n"/>
      <c r="AS392" s="286" t="n"/>
      <c r="AT392" s="286" t="n"/>
      <c r="AU392" s="286" t="n"/>
      <c r="AV392" s="286" t="n"/>
      <c r="AW392" s="286" t="n"/>
      <c r="AX392" s="286" t="n"/>
      <c r="AY392" s="286" t="n"/>
    </row>
    <row r="393" customFormat="1" s="38">
      <c r="AK393" s="286" t="n"/>
      <c r="AL393" s="286" t="n"/>
      <c r="AM393" s="286" t="n"/>
      <c r="AN393" s="286" t="n"/>
      <c r="AO393" s="286" t="n"/>
      <c r="AP393" s="286" t="n"/>
      <c r="AQ393" s="286" t="n"/>
      <c r="AR393" s="286" t="n"/>
      <c r="AS393" s="286" t="n"/>
      <c r="AT393" s="286" t="n"/>
      <c r="AU393" s="286" t="n"/>
      <c r="AV393" s="286" t="n"/>
      <c r="AW393" s="286" t="n"/>
      <c r="AX393" s="286" t="n"/>
      <c r="AY393" s="286" t="n"/>
    </row>
    <row r="394" customFormat="1" s="38">
      <c r="AK394" s="286" t="n"/>
      <c r="AL394" s="286" t="n"/>
      <c r="AM394" s="286" t="n"/>
      <c r="AN394" s="286" t="n"/>
      <c r="AO394" s="286" t="n"/>
      <c r="AP394" s="286" t="n"/>
      <c r="AQ394" s="286" t="n"/>
      <c r="AR394" s="286" t="n"/>
      <c r="AS394" s="286" t="n"/>
      <c r="AT394" s="286" t="n"/>
      <c r="AU394" s="286" t="n"/>
      <c r="AV394" s="286" t="n"/>
      <c r="AW394" s="286" t="n"/>
      <c r="AX394" s="286" t="n"/>
      <c r="AY394" s="286" t="n"/>
    </row>
    <row r="395" customFormat="1" s="38">
      <c r="AK395" s="286" t="n"/>
      <c r="AL395" s="286" t="n"/>
      <c r="AM395" s="286" t="n"/>
      <c r="AN395" s="286" t="n"/>
      <c r="AO395" s="286" t="n"/>
      <c r="AP395" s="286" t="n"/>
      <c r="AQ395" s="286" t="n"/>
      <c r="AR395" s="286" t="n"/>
      <c r="AS395" s="286" t="n"/>
      <c r="AT395" s="286" t="n"/>
      <c r="AU395" s="286" t="n"/>
      <c r="AV395" s="286" t="n"/>
      <c r="AW395" s="286" t="n"/>
      <c r="AX395" s="286" t="n"/>
      <c r="AY395" s="286" t="n"/>
    </row>
    <row r="396" customFormat="1" s="38">
      <c r="AK396" s="286" t="n"/>
      <c r="AL396" s="286" t="n"/>
      <c r="AM396" s="286" t="n"/>
      <c r="AN396" s="286" t="n"/>
      <c r="AO396" s="286" t="n"/>
      <c r="AP396" s="286" t="n"/>
      <c r="AQ396" s="286" t="n"/>
      <c r="AR396" s="286" t="n"/>
      <c r="AS396" s="286" t="n"/>
      <c r="AT396" s="286" t="n"/>
      <c r="AU396" s="286" t="n"/>
      <c r="AV396" s="286" t="n"/>
      <c r="AW396" s="286" t="n"/>
      <c r="AX396" s="286" t="n"/>
      <c r="AY396" s="286" t="n"/>
    </row>
    <row r="397" customFormat="1" s="38">
      <c r="AK397" s="286" t="n"/>
      <c r="AL397" s="286" t="n"/>
      <c r="AM397" s="286" t="n"/>
      <c r="AN397" s="286" t="n"/>
      <c r="AO397" s="286" t="n"/>
      <c r="AP397" s="286" t="n"/>
      <c r="AQ397" s="286" t="n"/>
      <c r="AR397" s="286" t="n"/>
      <c r="AS397" s="286" t="n"/>
      <c r="AT397" s="286" t="n"/>
      <c r="AU397" s="286" t="n"/>
      <c r="AV397" s="286" t="n"/>
      <c r="AW397" s="286" t="n"/>
      <c r="AX397" s="286" t="n"/>
      <c r="AY397" s="286" t="n"/>
    </row>
    <row r="398" customFormat="1" s="38">
      <c r="AK398" s="286" t="n"/>
      <c r="AL398" s="286" t="n"/>
      <c r="AM398" s="286" t="n"/>
      <c r="AN398" s="286" t="n"/>
      <c r="AO398" s="286" t="n"/>
      <c r="AP398" s="286" t="n"/>
      <c r="AQ398" s="286" t="n"/>
      <c r="AR398" s="286" t="n"/>
      <c r="AS398" s="286" t="n"/>
      <c r="AT398" s="286" t="n"/>
      <c r="AU398" s="286" t="n"/>
      <c r="AV398" s="286" t="n"/>
      <c r="AW398" s="286" t="n"/>
      <c r="AX398" s="286" t="n"/>
      <c r="AY398" s="286" t="n"/>
    </row>
    <row r="399" customFormat="1" s="38">
      <c r="AK399" s="286" t="n"/>
      <c r="AL399" s="286" t="n"/>
      <c r="AM399" s="286" t="n"/>
      <c r="AN399" s="286" t="n"/>
      <c r="AO399" s="286" t="n"/>
      <c r="AP399" s="286" t="n"/>
      <c r="AQ399" s="286" t="n"/>
      <c r="AR399" s="286" t="n"/>
      <c r="AS399" s="286" t="n"/>
      <c r="AT399" s="286" t="n"/>
      <c r="AU399" s="286" t="n"/>
      <c r="AV399" s="286" t="n"/>
      <c r="AW399" s="286" t="n"/>
      <c r="AX399" s="286" t="n"/>
      <c r="AY399" s="286" t="n"/>
    </row>
    <row r="400" customFormat="1" s="38">
      <c r="AK400" s="286" t="n"/>
      <c r="AL400" s="286" t="n"/>
      <c r="AM400" s="286" t="n"/>
      <c r="AN400" s="286" t="n"/>
      <c r="AO400" s="286" t="n"/>
      <c r="AP400" s="286" t="n"/>
      <c r="AQ400" s="286" t="n"/>
      <c r="AR400" s="286" t="n"/>
      <c r="AS400" s="286" t="n"/>
      <c r="AT400" s="286" t="n"/>
      <c r="AU400" s="286" t="n"/>
      <c r="AV400" s="286" t="n"/>
      <c r="AW400" s="286" t="n"/>
      <c r="AX400" s="286" t="n"/>
      <c r="AY400" s="286" t="n"/>
    </row>
    <row r="401" customFormat="1" s="38">
      <c r="AK401" s="286" t="n"/>
      <c r="AL401" s="286" t="n"/>
      <c r="AM401" s="286" t="n"/>
      <c r="AN401" s="286" t="n"/>
      <c r="AO401" s="286" t="n"/>
      <c r="AP401" s="286" t="n"/>
      <c r="AQ401" s="286" t="n"/>
      <c r="AR401" s="286" t="n"/>
      <c r="AS401" s="286" t="n"/>
      <c r="AT401" s="286" t="n"/>
      <c r="AU401" s="286" t="n"/>
      <c r="AV401" s="286" t="n"/>
      <c r="AW401" s="286" t="n"/>
      <c r="AX401" s="286" t="n"/>
      <c r="AY401" s="286" t="n"/>
    </row>
    <row r="402" customFormat="1" s="38">
      <c r="AK402" s="286" t="n"/>
      <c r="AL402" s="286" t="n"/>
      <c r="AM402" s="286" t="n"/>
      <c r="AN402" s="286" t="n"/>
      <c r="AO402" s="286" t="n"/>
      <c r="AP402" s="286" t="n"/>
      <c r="AQ402" s="286" t="n"/>
      <c r="AR402" s="286" t="n"/>
      <c r="AS402" s="286" t="n"/>
      <c r="AT402" s="286" t="n"/>
      <c r="AU402" s="286" t="n"/>
      <c r="AV402" s="286" t="n"/>
      <c r="AW402" s="286" t="n"/>
      <c r="AX402" s="286" t="n"/>
      <c r="AY402" s="286" t="n"/>
    </row>
    <row r="403" customFormat="1" s="38">
      <c r="AK403" s="286" t="n"/>
      <c r="AL403" s="286" t="n"/>
      <c r="AM403" s="286" t="n"/>
      <c r="AN403" s="286" t="n"/>
      <c r="AO403" s="286" t="n"/>
      <c r="AP403" s="286" t="n"/>
      <c r="AQ403" s="286" t="n"/>
      <c r="AR403" s="286" t="n"/>
      <c r="AS403" s="286" t="n"/>
      <c r="AT403" s="286" t="n"/>
      <c r="AU403" s="286" t="n"/>
      <c r="AV403" s="286" t="n"/>
      <c r="AW403" s="286" t="n"/>
      <c r="AX403" s="286" t="n"/>
      <c r="AY403" s="286" t="n"/>
    </row>
    <row r="404" customFormat="1" s="38">
      <c r="AK404" s="286" t="n"/>
      <c r="AL404" s="286" t="n"/>
      <c r="AM404" s="286" t="n"/>
      <c r="AN404" s="286" t="n"/>
      <c r="AO404" s="286" t="n"/>
      <c r="AP404" s="286" t="n"/>
      <c r="AQ404" s="286" t="n"/>
      <c r="AR404" s="286" t="n"/>
      <c r="AS404" s="286" t="n"/>
      <c r="AT404" s="286" t="n"/>
      <c r="AU404" s="286" t="n"/>
      <c r="AV404" s="286" t="n"/>
      <c r="AW404" s="286" t="n"/>
      <c r="AX404" s="286" t="n"/>
      <c r="AY404" s="286" t="n"/>
    </row>
    <row r="405" customFormat="1" s="38">
      <c r="AK405" s="286" t="n"/>
      <c r="AL405" s="286" t="n"/>
      <c r="AM405" s="286" t="n"/>
      <c r="AN405" s="286" t="n"/>
      <c r="AO405" s="286" t="n"/>
      <c r="AP405" s="286" t="n"/>
      <c r="AQ405" s="286" t="n"/>
      <c r="AR405" s="286" t="n"/>
      <c r="AS405" s="286" t="n"/>
      <c r="AT405" s="286" t="n"/>
      <c r="AU405" s="286" t="n"/>
      <c r="AV405" s="286" t="n"/>
      <c r="AW405" s="286" t="n"/>
      <c r="AX405" s="286" t="n"/>
      <c r="AY405" s="286" t="n"/>
    </row>
    <row r="406" customFormat="1" s="38">
      <c r="AK406" s="286" t="n"/>
      <c r="AL406" s="286" t="n"/>
      <c r="AM406" s="286" t="n"/>
      <c r="AN406" s="286" t="n"/>
      <c r="AO406" s="286" t="n"/>
      <c r="AP406" s="286" t="n"/>
      <c r="AQ406" s="286" t="n"/>
      <c r="AR406" s="286" t="n"/>
      <c r="AS406" s="286" t="n"/>
      <c r="AT406" s="286" t="n"/>
      <c r="AU406" s="286" t="n"/>
      <c r="AV406" s="286" t="n"/>
      <c r="AW406" s="286" t="n"/>
      <c r="AX406" s="286" t="n"/>
      <c r="AY406" s="286" t="n"/>
    </row>
    <row r="407" customFormat="1" s="38">
      <c r="AK407" s="286" t="n"/>
      <c r="AL407" s="286" t="n"/>
      <c r="AM407" s="286" t="n"/>
      <c r="AN407" s="286" t="n"/>
      <c r="AO407" s="286" t="n"/>
      <c r="AP407" s="286" t="n"/>
      <c r="AQ407" s="286" t="n"/>
      <c r="AR407" s="286" t="n"/>
      <c r="AS407" s="286" t="n"/>
      <c r="AT407" s="286" t="n"/>
      <c r="AU407" s="286" t="n"/>
      <c r="AV407" s="286" t="n"/>
      <c r="AW407" s="286" t="n"/>
      <c r="AX407" s="286" t="n"/>
      <c r="AY407" s="286" t="n"/>
    </row>
    <row r="408" customFormat="1" s="38">
      <c r="AK408" s="286" t="n"/>
      <c r="AL408" s="286" t="n"/>
      <c r="AM408" s="286" t="n"/>
      <c r="AN408" s="286" t="n"/>
      <c r="AO408" s="286" t="n"/>
      <c r="AP408" s="286" t="n"/>
      <c r="AQ408" s="286" t="n"/>
      <c r="AR408" s="286" t="n"/>
      <c r="AS408" s="286" t="n"/>
      <c r="AT408" s="286" t="n"/>
      <c r="AU408" s="286" t="n"/>
      <c r="AV408" s="286" t="n"/>
      <c r="AW408" s="286" t="n"/>
      <c r="AX408" s="286" t="n"/>
      <c r="AY408" s="286" t="n"/>
    </row>
    <row r="409" customFormat="1" s="38">
      <c r="AK409" s="286" t="n"/>
      <c r="AL409" s="286" t="n"/>
      <c r="AM409" s="286" t="n"/>
      <c r="AN409" s="286" t="n"/>
      <c r="AO409" s="286" t="n"/>
      <c r="AP409" s="286" t="n"/>
      <c r="AQ409" s="286" t="n"/>
      <c r="AR409" s="286" t="n"/>
      <c r="AS409" s="286" t="n"/>
      <c r="AT409" s="286" t="n"/>
      <c r="AU409" s="286" t="n"/>
      <c r="AV409" s="286" t="n"/>
      <c r="AW409" s="286" t="n"/>
      <c r="AX409" s="286" t="n"/>
      <c r="AY409" s="286" t="n"/>
    </row>
    <row r="410" customFormat="1" s="38">
      <c r="AK410" s="286" t="n"/>
      <c r="AL410" s="286" t="n"/>
      <c r="AM410" s="286" t="n"/>
      <c r="AN410" s="286" t="n"/>
      <c r="AO410" s="286" t="n"/>
      <c r="AP410" s="286" t="n"/>
      <c r="AQ410" s="286" t="n"/>
      <c r="AR410" s="286" t="n"/>
      <c r="AS410" s="286" t="n"/>
      <c r="AT410" s="286" t="n"/>
      <c r="AU410" s="286" t="n"/>
      <c r="AV410" s="286" t="n"/>
      <c r="AW410" s="286" t="n"/>
      <c r="AX410" s="286" t="n"/>
      <c r="AY410" s="286" t="n"/>
    </row>
    <row r="411" customFormat="1" s="38">
      <c r="AK411" s="286" t="n"/>
      <c r="AL411" s="286" t="n"/>
      <c r="AM411" s="286" t="n"/>
      <c r="AN411" s="286" t="n"/>
      <c r="AO411" s="286" t="n"/>
      <c r="AP411" s="286" t="n"/>
      <c r="AQ411" s="286" t="n"/>
      <c r="AR411" s="286" t="n"/>
      <c r="AS411" s="286" t="n"/>
      <c r="AT411" s="286" t="n"/>
      <c r="AU411" s="286" t="n"/>
      <c r="AV411" s="286" t="n"/>
      <c r="AW411" s="286" t="n"/>
      <c r="AX411" s="286" t="n"/>
      <c r="AY411" s="286" t="n"/>
    </row>
    <row r="412" customFormat="1" s="38">
      <c r="AK412" s="286" t="n"/>
      <c r="AL412" s="286" t="n"/>
      <c r="AM412" s="286" t="n"/>
      <c r="AN412" s="286" t="n"/>
      <c r="AO412" s="286" t="n"/>
      <c r="AP412" s="286" t="n"/>
      <c r="AQ412" s="286" t="n"/>
      <c r="AR412" s="286" t="n"/>
      <c r="AS412" s="286" t="n"/>
      <c r="AT412" s="286" t="n"/>
      <c r="AU412" s="286" t="n"/>
      <c r="AV412" s="286" t="n"/>
      <c r="AW412" s="286" t="n"/>
      <c r="AX412" s="286" t="n"/>
      <c r="AY412" s="286" t="n"/>
    </row>
    <row r="413" customFormat="1" s="38">
      <c r="AK413" s="286" t="n"/>
      <c r="AL413" s="286" t="n"/>
      <c r="AM413" s="286" t="n"/>
      <c r="AN413" s="286" t="n"/>
      <c r="AO413" s="286" t="n"/>
      <c r="AP413" s="286" t="n"/>
      <c r="AQ413" s="286" t="n"/>
      <c r="AR413" s="286" t="n"/>
      <c r="AS413" s="286" t="n"/>
      <c r="AT413" s="286" t="n"/>
      <c r="AU413" s="286" t="n"/>
      <c r="AV413" s="286" t="n"/>
      <c r="AW413" s="286" t="n"/>
      <c r="AX413" s="286" t="n"/>
      <c r="AY413" s="286" t="n"/>
    </row>
    <row r="414" customFormat="1" s="38">
      <c r="AK414" s="286" t="n"/>
      <c r="AL414" s="286" t="n"/>
      <c r="AM414" s="286" t="n"/>
      <c r="AN414" s="286" t="n"/>
      <c r="AO414" s="286" t="n"/>
      <c r="AP414" s="286" t="n"/>
      <c r="AQ414" s="286" t="n"/>
      <c r="AR414" s="286" t="n"/>
      <c r="AS414" s="286" t="n"/>
      <c r="AT414" s="286" t="n"/>
      <c r="AU414" s="286" t="n"/>
      <c r="AV414" s="286" t="n"/>
      <c r="AW414" s="286" t="n"/>
      <c r="AX414" s="286" t="n"/>
      <c r="AY414" s="286" t="n"/>
    </row>
    <row r="415" customFormat="1" s="38">
      <c r="AK415" s="286" t="n"/>
      <c r="AL415" s="286" t="n"/>
      <c r="AM415" s="286" t="n"/>
      <c r="AN415" s="286" t="n"/>
      <c r="AO415" s="286" t="n"/>
      <c r="AP415" s="286" t="n"/>
      <c r="AQ415" s="286" t="n"/>
      <c r="AR415" s="286" t="n"/>
      <c r="AS415" s="286" t="n"/>
      <c r="AT415" s="286" t="n"/>
      <c r="AU415" s="286" t="n"/>
      <c r="AV415" s="286" t="n"/>
      <c r="AW415" s="286" t="n"/>
      <c r="AX415" s="286" t="n"/>
      <c r="AY415" s="286" t="n"/>
    </row>
    <row r="416" customFormat="1" s="38">
      <c r="AK416" s="286" t="n"/>
      <c r="AL416" s="286" t="n"/>
      <c r="AM416" s="286" t="n"/>
      <c r="AN416" s="286" t="n"/>
      <c r="AO416" s="286" t="n"/>
      <c r="AP416" s="286" t="n"/>
      <c r="AQ416" s="286" t="n"/>
      <c r="AR416" s="286" t="n"/>
      <c r="AS416" s="286" t="n"/>
      <c r="AT416" s="286" t="n"/>
      <c r="AU416" s="286" t="n"/>
      <c r="AV416" s="286" t="n"/>
      <c r="AW416" s="286" t="n"/>
      <c r="AX416" s="286" t="n"/>
      <c r="AY416" s="286" t="n"/>
    </row>
    <row r="417" customFormat="1" s="38">
      <c r="AK417" s="286" t="n"/>
      <c r="AL417" s="286" t="n"/>
      <c r="AM417" s="286" t="n"/>
      <c r="AN417" s="286" t="n"/>
      <c r="AO417" s="286" t="n"/>
      <c r="AP417" s="286" t="n"/>
      <c r="AQ417" s="286" t="n"/>
      <c r="AR417" s="286" t="n"/>
      <c r="AS417" s="286" t="n"/>
      <c r="AT417" s="286" t="n"/>
      <c r="AU417" s="286" t="n"/>
      <c r="AV417" s="286" t="n"/>
      <c r="AW417" s="286" t="n"/>
      <c r="AX417" s="286" t="n"/>
      <c r="AY417" s="286" t="n"/>
    </row>
    <row r="418" customFormat="1" s="38">
      <c r="AK418" s="286" t="n"/>
      <c r="AL418" s="286" t="n"/>
      <c r="AM418" s="286" t="n"/>
      <c r="AN418" s="286" t="n"/>
      <c r="AO418" s="286" t="n"/>
      <c r="AP418" s="286" t="n"/>
      <c r="AQ418" s="286" t="n"/>
      <c r="AR418" s="286" t="n"/>
      <c r="AS418" s="286" t="n"/>
      <c r="AT418" s="286" t="n"/>
      <c r="AU418" s="286" t="n"/>
      <c r="AV418" s="286" t="n"/>
      <c r="AW418" s="286" t="n"/>
      <c r="AX418" s="286" t="n"/>
      <c r="AY418" s="286" t="n"/>
    </row>
    <row r="419" customFormat="1" s="38">
      <c r="AK419" s="286" t="n"/>
      <c r="AL419" s="286" t="n"/>
      <c r="AM419" s="286" t="n"/>
      <c r="AN419" s="286" t="n"/>
      <c r="AO419" s="286" t="n"/>
      <c r="AP419" s="286" t="n"/>
      <c r="AQ419" s="286" t="n"/>
      <c r="AR419" s="286" t="n"/>
      <c r="AS419" s="286" t="n"/>
      <c r="AT419" s="286" t="n"/>
      <c r="AU419" s="286" t="n"/>
      <c r="AV419" s="286" t="n"/>
      <c r="AW419" s="286" t="n"/>
      <c r="AX419" s="286" t="n"/>
      <c r="AY419" s="286" t="n"/>
    </row>
    <row r="420" customFormat="1" s="38">
      <c r="AK420" s="286" t="n"/>
      <c r="AL420" s="286" t="n"/>
      <c r="AM420" s="286" t="n"/>
      <c r="AN420" s="286" t="n"/>
      <c r="AO420" s="286" t="n"/>
      <c r="AP420" s="286" t="n"/>
      <c r="AQ420" s="286" t="n"/>
      <c r="AR420" s="286" t="n"/>
      <c r="AS420" s="286" t="n"/>
      <c r="AT420" s="286" t="n"/>
      <c r="AU420" s="286" t="n"/>
      <c r="AV420" s="286" t="n"/>
      <c r="AW420" s="286" t="n"/>
      <c r="AX420" s="286" t="n"/>
      <c r="AY420" s="286" t="n"/>
    </row>
    <row r="421" customFormat="1" s="38">
      <c r="AK421" s="286" t="n"/>
      <c r="AL421" s="286" t="n"/>
      <c r="AM421" s="286" t="n"/>
      <c r="AN421" s="286" t="n"/>
      <c r="AO421" s="286" t="n"/>
      <c r="AP421" s="286" t="n"/>
      <c r="AQ421" s="286" t="n"/>
      <c r="AR421" s="286" t="n"/>
      <c r="AS421" s="286" t="n"/>
      <c r="AT421" s="286" t="n"/>
      <c r="AU421" s="286" t="n"/>
      <c r="AV421" s="286" t="n"/>
      <c r="AW421" s="286" t="n"/>
      <c r="AX421" s="286" t="n"/>
      <c r="AY421" s="286" t="n"/>
    </row>
    <row r="422" customFormat="1" s="38">
      <c r="AK422" s="286" t="n"/>
      <c r="AL422" s="286" t="n"/>
      <c r="AM422" s="286" t="n"/>
      <c r="AN422" s="286" t="n"/>
      <c r="AO422" s="286" t="n"/>
      <c r="AP422" s="286" t="n"/>
      <c r="AQ422" s="286" t="n"/>
      <c r="AR422" s="286" t="n"/>
      <c r="AS422" s="286" t="n"/>
      <c r="AT422" s="286" t="n"/>
      <c r="AU422" s="286" t="n"/>
      <c r="AV422" s="286" t="n"/>
      <c r="AW422" s="286" t="n"/>
      <c r="AX422" s="286" t="n"/>
      <c r="AY422" s="286" t="n"/>
    </row>
    <row r="423" customFormat="1" s="38">
      <c r="AK423" s="286" t="n"/>
      <c r="AL423" s="286" t="n"/>
      <c r="AM423" s="286" t="n"/>
      <c r="AN423" s="286" t="n"/>
      <c r="AO423" s="286" t="n"/>
      <c r="AP423" s="286" t="n"/>
      <c r="AQ423" s="286" t="n"/>
      <c r="AR423" s="286" t="n"/>
      <c r="AS423" s="286" t="n"/>
      <c r="AT423" s="286" t="n"/>
      <c r="AU423" s="286" t="n"/>
      <c r="AV423" s="286" t="n"/>
      <c r="AW423" s="286" t="n"/>
      <c r="AX423" s="286" t="n"/>
      <c r="AY423" s="286" t="n"/>
    </row>
    <row r="424" customFormat="1" s="38">
      <c r="AK424" s="286" t="n"/>
      <c r="AL424" s="286" t="n"/>
      <c r="AM424" s="286" t="n"/>
      <c r="AN424" s="286" t="n"/>
      <c r="AO424" s="286" t="n"/>
      <c r="AP424" s="286" t="n"/>
      <c r="AQ424" s="286" t="n"/>
      <c r="AR424" s="286" t="n"/>
      <c r="AS424" s="286" t="n"/>
      <c r="AT424" s="286" t="n"/>
      <c r="AU424" s="286" t="n"/>
      <c r="AV424" s="286" t="n"/>
      <c r="AW424" s="286" t="n"/>
      <c r="AX424" s="286" t="n"/>
      <c r="AY424" s="286" t="n"/>
    </row>
    <row r="425" customFormat="1" s="38">
      <c r="AK425" s="286" t="n"/>
      <c r="AL425" s="286" t="n"/>
      <c r="AM425" s="286" t="n"/>
      <c r="AN425" s="286" t="n"/>
      <c r="AO425" s="286" t="n"/>
      <c r="AP425" s="286" t="n"/>
      <c r="AQ425" s="286" t="n"/>
      <c r="AR425" s="286" t="n"/>
      <c r="AS425" s="286" t="n"/>
      <c r="AT425" s="286" t="n"/>
      <c r="AU425" s="286" t="n"/>
      <c r="AV425" s="286" t="n"/>
      <c r="AW425" s="286" t="n"/>
      <c r="AX425" s="286" t="n"/>
      <c r="AY425" s="286" t="n"/>
    </row>
    <row r="426" customFormat="1" s="38">
      <c r="AK426" s="286" t="n"/>
      <c r="AL426" s="286" t="n"/>
      <c r="AM426" s="286" t="n"/>
      <c r="AN426" s="286" t="n"/>
      <c r="AO426" s="286" t="n"/>
      <c r="AP426" s="286" t="n"/>
      <c r="AQ426" s="286" t="n"/>
      <c r="AR426" s="286" t="n"/>
      <c r="AS426" s="286" t="n"/>
      <c r="AT426" s="286" t="n"/>
      <c r="AU426" s="286" t="n"/>
      <c r="AV426" s="286" t="n"/>
      <c r="AW426" s="286" t="n"/>
      <c r="AX426" s="286" t="n"/>
      <c r="AY426" s="286" t="n"/>
    </row>
    <row r="427" customFormat="1" s="38">
      <c r="AK427" s="286" t="n"/>
      <c r="AL427" s="286" t="n"/>
      <c r="AM427" s="286" t="n"/>
      <c r="AN427" s="286" t="n"/>
      <c r="AO427" s="286" t="n"/>
      <c r="AP427" s="286" t="n"/>
      <c r="AQ427" s="286" t="n"/>
      <c r="AR427" s="286" t="n"/>
      <c r="AS427" s="286" t="n"/>
      <c r="AT427" s="286" t="n"/>
      <c r="AU427" s="286" t="n"/>
      <c r="AV427" s="286" t="n"/>
      <c r="AW427" s="286" t="n"/>
      <c r="AX427" s="286" t="n"/>
      <c r="AY427" s="286" t="n"/>
    </row>
    <row r="428" customFormat="1" s="38">
      <c r="AK428" s="286" t="n"/>
      <c r="AL428" s="286" t="n"/>
      <c r="AM428" s="286" t="n"/>
      <c r="AN428" s="286" t="n"/>
      <c r="AO428" s="286" t="n"/>
      <c r="AP428" s="286" t="n"/>
      <c r="AQ428" s="286" t="n"/>
      <c r="AR428" s="286" t="n"/>
      <c r="AS428" s="286" t="n"/>
      <c r="AT428" s="286" t="n"/>
      <c r="AU428" s="286" t="n"/>
      <c r="AV428" s="286" t="n"/>
      <c r="AW428" s="286" t="n"/>
      <c r="AX428" s="286" t="n"/>
      <c r="AY428" s="286" t="n"/>
    </row>
    <row r="429" customFormat="1" s="38">
      <c r="AK429" s="286" t="n"/>
      <c r="AL429" s="286" t="n"/>
      <c r="AM429" s="286" t="n"/>
      <c r="AN429" s="286" t="n"/>
      <c r="AO429" s="286" t="n"/>
      <c r="AP429" s="286" t="n"/>
      <c r="AQ429" s="286" t="n"/>
      <c r="AR429" s="286" t="n"/>
      <c r="AS429" s="286" t="n"/>
      <c r="AT429" s="286" t="n"/>
      <c r="AU429" s="286" t="n"/>
      <c r="AV429" s="286" t="n"/>
      <c r="AW429" s="286" t="n"/>
      <c r="AX429" s="286" t="n"/>
      <c r="AY429" s="286" t="n"/>
    </row>
    <row r="430" customFormat="1" s="38">
      <c r="AK430" s="286" t="n"/>
      <c r="AL430" s="286" t="n"/>
      <c r="AM430" s="286" t="n"/>
      <c r="AN430" s="286" t="n"/>
      <c r="AO430" s="286" t="n"/>
      <c r="AP430" s="286" t="n"/>
      <c r="AQ430" s="286" t="n"/>
      <c r="AR430" s="286" t="n"/>
      <c r="AS430" s="286" t="n"/>
      <c r="AT430" s="286" t="n"/>
      <c r="AU430" s="286" t="n"/>
      <c r="AV430" s="286" t="n"/>
      <c r="AW430" s="286" t="n"/>
      <c r="AX430" s="286" t="n"/>
      <c r="AY430" s="286" t="n"/>
    </row>
    <row r="431" customFormat="1" s="38">
      <c r="AK431" s="286" t="n"/>
      <c r="AL431" s="286" t="n"/>
      <c r="AM431" s="286" t="n"/>
      <c r="AN431" s="286" t="n"/>
      <c r="AO431" s="286" t="n"/>
      <c r="AP431" s="286" t="n"/>
      <c r="AQ431" s="286" t="n"/>
      <c r="AR431" s="286" t="n"/>
      <c r="AS431" s="286" t="n"/>
      <c r="AT431" s="286" t="n"/>
      <c r="AU431" s="286" t="n"/>
      <c r="AV431" s="286" t="n"/>
      <c r="AW431" s="286" t="n"/>
      <c r="AX431" s="286" t="n"/>
      <c r="AY431" s="286" t="n"/>
    </row>
    <row r="432" customFormat="1" s="38">
      <c r="AK432" s="286" t="n"/>
      <c r="AL432" s="286" t="n"/>
      <c r="AM432" s="286" t="n"/>
      <c r="AN432" s="286" t="n"/>
      <c r="AO432" s="286" t="n"/>
      <c r="AP432" s="286" t="n"/>
      <c r="AQ432" s="286" t="n"/>
      <c r="AR432" s="286" t="n"/>
      <c r="AS432" s="286" t="n"/>
      <c r="AT432" s="286" t="n"/>
      <c r="AU432" s="286" t="n"/>
      <c r="AV432" s="286" t="n"/>
      <c r="AW432" s="286" t="n"/>
      <c r="AX432" s="286" t="n"/>
      <c r="AY432" s="286" t="n"/>
    </row>
    <row r="433" customFormat="1" s="38">
      <c r="AK433" s="286" t="n"/>
      <c r="AL433" s="286" t="n"/>
      <c r="AM433" s="286" t="n"/>
      <c r="AN433" s="286" t="n"/>
      <c r="AO433" s="286" t="n"/>
      <c r="AP433" s="286" t="n"/>
      <c r="AQ433" s="286" t="n"/>
      <c r="AR433" s="286" t="n"/>
      <c r="AS433" s="286" t="n"/>
      <c r="AT433" s="286" t="n"/>
      <c r="AU433" s="286" t="n"/>
      <c r="AV433" s="286" t="n"/>
      <c r="AW433" s="286" t="n"/>
      <c r="AX433" s="286" t="n"/>
      <c r="AY433" s="286" t="n"/>
    </row>
    <row r="434" customFormat="1" s="38">
      <c r="AK434" s="286" t="n"/>
      <c r="AL434" s="286" t="n"/>
      <c r="AM434" s="286" t="n"/>
      <c r="AN434" s="286" t="n"/>
      <c r="AO434" s="286" t="n"/>
      <c r="AP434" s="286" t="n"/>
      <c r="AQ434" s="286" t="n"/>
      <c r="AR434" s="286" t="n"/>
      <c r="AS434" s="286" t="n"/>
      <c r="AT434" s="286" t="n"/>
      <c r="AU434" s="286" t="n"/>
      <c r="AV434" s="286" t="n"/>
      <c r="AW434" s="286" t="n"/>
      <c r="AX434" s="286" t="n"/>
      <c r="AY434" s="286" t="n"/>
    </row>
    <row r="435" customFormat="1" s="38">
      <c r="AK435" s="286" t="n"/>
      <c r="AL435" s="286" t="n"/>
      <c r="AM435" s="286" t="n"/>
      <c r="AN435" s="286" t="n"/>
      <c r="AO435" s="286" t="n"/>
      <c r="AP435" s="286" t="n"/>
      <c r="AQ435" s="286" t="n"/>
      <c r="AR435" s="286" t="n"/>
      <c r="AS435" s="286" t="n"/>
      <c r="AT435" s="286" t="n"/>
      <c r="AU435" s="286" t="n"/>
      <c r="AV435" s="286" t="n"/>
      <c r="AW435" s="286" t="n"/>
      <c r="AX435" s="286" t="n"/>
      <c r="AY435" s="286" t="n"/>
    </row>
    <row r="436" customFormat="1" s="38">
      <c r="AK436" s="286" t="n"/>
      <c r="AL436" s="286" t="n"/>
      <c r="AM436" s="286" t="n"/>
      <c r="AN436" s="286" t="n"/>
      <c r="AO436" s="286" t="n"/>
      <c r="AP436" s="286" t="n"/>
      <c r="AQ436" s="286" t="n"/>
      <c r="AR436" s="286" t="n"/>
      <c r="AS436" s="286" t="n"/>
      <c r="AT436" s="286" t="n"/>
      <c r="AU436" s="286" t="n"/>
      <c r="AV436" s="286" t="n"/>
      <c r="AW436" s="286" t="n"/>
      <c r="AX436" s="286" t="n"/>
      <c r="AY436" s="286" t="n"/>
    </row>
    <row r="437" customFormat="1" s="38">
      <c r="AK437" s="286" t="n"/>
      <c r="AL437" s="286" t="n"/>
      <c r="AM437" s="286" t="n"/>
      <c r="AN437" s="286" t="n"/>
      <c r="AO437" s="286" t="n"/>
      <c r="AP437" s="286" t="n"/>
      <c r="AQ437" s="286" t="n"/>
      <c r="AR437" s="286" t="n"/>
      <c r="AS437" s="286" t="n"/>
      <c r="AT437" s="286" t="n"/>
      <c r="AU437" s="286" t="n"/>
      <c r="AV437" s="286" t="n"/>
      <c r="AW437" s="286" t="n"/>
      <c r="AX437" s="286" t="n"/>
      <c r="AY437" s="286" t="n"/>
    </row>
    <row r="438" customFormat="1" s="38">
      <c r="AK438" s="286" t="n"/>
      <c r="AL438" s="286" t="n"/>
      <c r="AM438" s="286" t="n"/>
      <c r="AN438" s="286" t="n"/>
      <c r="AO438" s="286" t="n"/>
      <c r="AP438" s="286" t="n"/>
      <c r="AQ438" s="286" t="n"/>
      <c r="AR438" s="286" t="n"/>
      <c r="AS438" s="286" t="n"/>
      <c r="AT438" s="286" t="n"/>
      <c r="AU438" s="286" t="n"/>
      <c r="AV438" s="286" t="n"/>
      <c r="AW438" s="286" t="n"/>
      <c r="AX438" s="286" t="n"/>
      <c r="AY438" s="286" t="n"/>
    </row>
    <row r="439" customFormat="1" s="38">
      <c r="AK439" s="286" t="n"/>
      <c r="AL439" s="286" t="n"/>
      <c r="AM439" s="286" t="n"/>
      <c r="AN439" s="286" t="n"/>
      <c r="AO439" s="286" t="n"/>
      <c r="AP439" s="286" t="n"/>
      <c r="AQ439" s="286" t="n"/>
      <c r="AR439" s="286" t="n"/>
      <c r="AS439" s="286" t="n"/>
      <c r="AT439" s="286" t="n"/>
      <c r="AU439" s="286" t="n"/>
      <c r="AV439" s="286" t="n"/>
      <c r="AW439" s="286" t="n"/>
      <c r="AX439" s="286" t="n"/>
      <c r="AY439" s="286" t="n"/>
    </row>
    <row r="440" customFormat="1" s="38">
      <c r="AK440" s="286" t="n"/>
      <c r="AL440" s="286" t="n"/>
      <c r="AM440" s="286" t="n"/>
      <c r="AN440" s="286" t="n"/>
      <c r="AO440" s="286" t="n"/>
      <c r="AP440" s="286" t="n"/>
      <c r="AQ440" s="286" t="n"/>
      <c r="AR440" s="286" t="n"/>
      <c r="AS440" s="286" t="n"/>
      <c r="AT440" s="286" t="n"/>
      <c r="AU440" s="286" t="n"/>
      <c r="AV440" s="286" t="n"/>
      <c r="AW440" s="286" t="n"/>
      <c r="AX440" s="286" t="n"/>
      <c r="AY440" s="286" t="n"/>
    </row>
    <row r="441" customFormat="1" s="38">
      <c r="AK441" s="286" t="n"/>
      <c r="AL441" s="286" t="n"/>
      <c r="AM441" s="286" t="n"/>
      <c r="AN441" s="286" t="n"/>
      <c r="AO441" s="286" t="n"/>
      <c r="AP441" s="286" t="n"/>
      <c r="AQ441" s="286" t="n"/>
      <c r="AR441" s="286" t="n"/>
      <c r="AS441" s="286" t="n"/>
      <c r="AT441" s="286" t="n"/>
      <c r="AU441" s="286" t="n"/>
      <c r="AV441" s="286" t="n"/>
      <c r="AW441" s="286" t="n"/>
      <c r="AX441" s="286" t="n"/>
      <c r="AY441" s="286" t="n"/>
    </row>
    <row r="442" customFormat="1" s="38">
      <c r="AK442" s="286" t="n"/>
      <c r="AL442" s="286" t="n"/>
      <c r="AM442" s="286" t="n"/>
      <c r="AN442" s="286" t="n"/>
      <c r="AO442" s="286" t="n"/>
      <c r="AP442" s="286" t="n"/>
      <c r="AQ442" s="286" t="n"/>
      <c r="AR442" s="286" t="n"/>
      <c r="AS442" s="286" t="n"/>
      <c r="AT442" s="286" t="n"/>
      <c r="AU442" s="286" t="n"/>
      <c r="AV442" s="286" t="n"/>
      <c r="AW442" s="286" t="n"/>
      <c r="AX442" s="286" t="n"/>
      <c r="AY442" s="286" t="n"/>
    </row>
    <row r="443" customFormat="1" s="38">
      <c r="AK443" s="286" t="n"/>
      <c r="AL443" s="286" t="n"/>
      <c r="AM443" s="286" t="n"/>
      <c r="AN443" s="286" t="n"/>
      <c r="AO443" s="286" t="n"/>
      <c r="AP443" s="286" t="n"/>
      <c r="AQ443" s="286" t="n"/>
      <c r="AR443" s="286" t="n"/>
      <c r="AS443" s="286" t="n"/>
      <c r="AT443" s="286" t="n"/>
      <c r="AU443" s="286" t="n"/>
      <c r="AV443" s="286" t="n"/>
      <c r="AW443" s="286" t="n"/>
      <c r="AX443" s="286" t="n"/>
      <c r="AY443" s="286" t="n"/>
    </row>
    <row r="444" customFormat="1" s="38">
      <c r="AK444" s="286" t="n"/>
      <c r="AL444" s="286" t="n"/>
      <c r="AM444" s="286" t="n"/>
      <c r="AN444" s="286" t="n"/>
      <c r="AO444" s="286" t="n"/>
      <c r="AP444" s="286" t="n"/>
      <c r="AQ444" s="286" t="n"/>
      <c r="AR444" s="286" t="n"/>
      <c r="AS444" s="286" t="n"/>
      <c r="AT444" s="286" t="n"/>
      <c r="AU444" s="286" t="n"/>
      <c r="AV444" s="286" t="n"/>
      <c r="AW444" s="286" t="n"/>
      <c r="AX444" s="286" t="n"/>
      <c r="AY444" s="286" t="n"/>
    </row>
    <row r="445" customFormat="1" s="38">
      <c r="AK445" s="286" t="n"/>
      <c r="AL445" s="286" t="n"/>
      <c r="AM445" s="286" t="n"/>
      <c r="AN445" s="286" t="n"/>
      <c r="AO445" s="286" t="n"/>
      <c r="AP445" s="286" t="n"/>
      <c r="AQ445" s="286" t="n"/>
      <c r="AR445" s="286" t="n"/>
      <c r="AS445" s="286" t="n"/>
      <c r="AT445" s="286" t="n"/>
      <c r="AU445" s="286" t="n"/>
      <c r="AV445" s="286" t="n"/>
      <c r="AW445" s="286" t="n"/>
      <c r="AX445" s="286" t="n"/>
      <c r="AY445" s="286" t="n"/>
    </row>
    <row r="446" customFormat="1" s="38">
      <c r="AK446" s="286" t="n"/>
      <c r="AL446" s="286" t="n"/>
      <c r="AM446" s="286" t="n"/>
      <c r="AN446" s="286" t="n"/>
      <c r="AO446" s="286" t="n"/>
      <c r="AP446" s="286" t="n"/>
      <c r="AQ446" s="286" t="n"/>
      <c r="AR446" s="286" t="n"/>
      <c r="AS446" s="286" t="n"/>
      <c r="AT446" s="286" t="n"/>
      <c r="AU446" s="286" t="n"/>
      <c r="AV446" s="286" t="n"/>
      <c r="AW446" s="286" t="n"/>
      <c r="AX446" s="286" t="n"/>
      <c r="AY446" s="286" t="n"/>
    </row>
    <row r="447" customFormat="1" s="38">
      <c r="AK447" s="286" t="n"/>
      <c r="AL447" s="286" t="n"/>
      <c r="AM447" s="286" t="n"/>
      <c r="AN447" s="286" t="n"/>
      <c r="AO447" s="286" t="n"/>
      <c r="AP447" s="286" t="n"/>
      <c r="AQ447" s="286" t="n"/>
      <c r="AR447" s="286" t="n"/>
      <c r="AS447" s="286" t="n"/>
      <c r="AT447" s="286" t="n"/>
      <c r="AU447" s="286" t="n"/>
      <c r="AV447" s="286" t="n"/>
      <c r="AW447" s="286" t="n"/>
      <c r="AX447" s="286" t="n"/>
      <c r="AY447" s="286" t="n"/>
    </row>
    <row r="448" customFormat="1" s="38">
      <c r="AK448" s="286" t="n"/>
      <c r="AL448" s="286" t="n"/>
      <c r="AM448" s="286" t="n"/>
      <c r="AN448" s="286" t="n"/>
      <c r="AO448" s="286" t="n"/>
      <c r="AP448" s="286" t="n"/>
      <c r="AQ448" s="286" t="n"/>
      <c r="AR448" s="286" t="n"/>
      <c r="AS448" s="286" t="n"/>
      <c r="AT448" s="286" t="n"/>
      <c r="AU448" s="286" t="n"/>
      <c r="AV448" s="286" t="n"/>
      <c r="AW448" s="286" t="n"/>
      <c r="AX448" s="286" t="n"/>
      <c r="AY448" s="286" t="n"/>
    </row>
    <row r="449" customFormat="1" s="38">
      <c r="AK449" s="286" t="n"/>
      <c r="AL449" s="286" t="n"/>
      <c r="AM449" s="286" t="n"/>
      <c r="AN449" s="286" t="n"/>
      <c r="AO449" s="286" t="n"/>
      <c r="AP449" s="286" t="n"/>
      <c r="AQ449" s="286" t="n"/>
      <c r="AR449" s="286" t="n"/>
      <c r="AS449" s="286" t="n"/>
      <c r="AT449" s="286" t="n"/>
      <c r="AU449" s="286" t="n"/>
      <c r="AV449" s="286" t="n"/>
      <c r="AW449" s="286" t="n"/>
      <c r="AX449" s="286" t="n"/>
      <c r="AY449" s="286" t="n"/>
    </row>
    <row r="450" customFormat="1" s="38">
      <c r="AK450" s="286" t="n"/>
      <c r="AL450" s="286" t="n"/>
      <c r="AM450" s="286" t="n"/>
      <c r="AN450" s="286" t="n"/>
      <c r="AO450" s="286" t="n"/>
      <c r="AP450" s="286" t="n"/>
      <c r="AQ450" s="286" t="n"/>
      <c r="AR450" s="286" t="n"/>
      <c r="AS450" s="286" t="n"/>
      <c r="AT450" s="286" t="n"/>
      <c r="AU450" s="286" t="n"/>
      <c r="AV450" s="286" t="n"/>
      <c r="AW450" s="286" t="n"/>
      <c r="AX450" s="286" t="n"/>
      <c r="AY450" s="286" t="n"/>
    </row>
    <row r="451" customFormat="1" s="38">
      <c r="AK451" s="286" t="n"/>
      <c r="AL451" s="286" t="n"/>
      <c r="AM451" s="286" t="n"/>
      <c r="AN451" s="286" t="n"/>
      <c r="AO451" s="286" t="n"/>
      <c r="AP451" s="286" t="n"/>
      <c r="AQ451" s="286" t="n"/>
      <c r="AR451" s="286" t="n"/>
      <c r="AS451" s="286" t="n"/>
      <c r="AT451" s="286" t="n"/>
      <c r="AU451" s="286" t="n"/>
      <c r="AV451" s="286" t="n"/>
      <c r="AW451" s="286" t="n"/>
      <c r="AX451" s="286" t="n"/>
      <c r="AY451" s="286" t="n"/>
    </row>
    <row r="452" customFormat="1" s="38">
      <c r="AK452" s="286" t="n"/>
      <c r="AL452" s="286" t="n"/>
      <c r="AM452" s="286" t="n"/>
      <c r="AN452" s="286" t="n"/>
      <c r="AO452" s="286" t="n"/>
      <c r="AP452" s="286" t="n"/>
      <c r="AQ452" s="286" t="n"/>
      <c r="AR452" s="286" t="n"/>
      <c r="AS452" s="286" t="n"/>
      <c r="AT452" s="286" t="n"/>
      <c r="AU452" s="286" t="n"/>
      <c r="AV452" s="286" t="n"/>
      <c r="AW452" s="286" t="n"/>
      <c r="AX452" s="286" t="n"/>
      <c r="AY452" s="286" t="n"/>
    </row>
    <row r="453" customFormat="1" s="38">
      <c r="AK453" s="286" t="n"/>
      <c r="AL453" s="286" t="n"/>
      <c r="AM453" s="286" t="n"/>
      <c r="AN453" s="286" t="n"/>
      <c r="AO453" s="286" t="n"/>
      <c r="AP453" s="286" t="n"/>
      <c r="AQ453" s="286" t="n"/>
      <c r="AR453" s="286" t="n"/>
      <c r="AS453" s="286" t="n"/>
      <c r="AT453" s="286" t="n"/>
      <c r="AU453" s="286" t="n"/>
      <c r="AV453" s="286" t="n"/>
      <c r="AW453" s="286" t="n"/>
      <c r="AX453" s="286" t="n"/>
      <c r="AY453" s="286" t="n"/>
    </row>
    <row r="454" customFormat="1" s="38">
      <c r="AK454" s="286" t="n"/>
      <c r="AL454" s="286" t="n"/>
      <c r="AM454" s="286" t="n"/>
      <c r="AN454" s="286" t="n"/>
      <c r="AO454" s="286" t="n"/>
      <c r="AP454" s="286" t="n"/>
      <c r="AQ454" s="286" t="n"/>
      <c r="AR454" s="286" t="n"/>
      <c r="AS454" s="286" t="n"/>
      <c r="AT454" s="286" t="n"/>
      <c r="AU454" s="286" t="n"/>
      <c r="AV454" s="286" t="n"/>
      <c r="AW454" s="286" t="n"/>
      <c r="AX454" s="286" t="n"/>
      <c r="AY454" s="286" t="n"/>
    </row>
    <row r="455" customFormat="1" s="38">
      <c r="AK455" s="286" t="n"/>
      <c r="AL455" s="286" t="n"/>
      <c r="AM455" s="286" t="n"/>
      <c r="AN455" s="286" t="n"/>
      <c r="AO455" s="286" t="n"/>
      <c r="AP455" s="286" t="n"/>
      <c r="AQ455" s="286" t="n"/>
      <c r="AR455" s="286" t="n"/>
      <c r="AS455" s="286" t="n"/>
      <c r="AT455" s="286" t="n"/>
      <c r="AU455" s="286" t="n"/>
      <c r="AV455" s="286" t="n"/>
      <c r="AW455" s="286" t="n"/>
      <c r="AX455" s="286" t="n"/>
      <c r="AY455" s="286" t="n"/>
    </row>
    <row r="456" customFormat="1" s="38">
      <c r="AK456" s="286" t="n"/>
      <c r="AL456" s="286" t="n"/>
      <c r="AM456" s="286" t="n"/>
      <c r="AN456" s="286" t="n"/>
      <c r="AO456" s="286" t="n"/>
      <c r="AP456" s="286" t="n"/>
      <c r="AQ456" s="286" t="n"/>
      <c r="AR456" s="286" t="n"/>
      <c r="AS456" s="286" t="n"/>
      <c r="AT456" s="286" t="n"/>
      <c r="AU456" s="286" t="n"/>
      <c r="AV456" s="286" t="n"/>
      <c r="AW456" s="286" t="n"/>
      <c r="AX456" s="286" t="n"/>
      <c r="AY456" s="286" t="n"/>
    </row>
    <row r="457" customFormat="1" s="38">
      <c r="AK457" s="286" t="n"/>
      <c r="AL457" s="286" t="n"/>
      <c r="AM457" s="286" t="n"/>
      <c r="AN457" s="286" t="n"/>
      <c r="AO457" s="286" t="n"/>
      <c r="AP457" s="286" t="n"/>
      <c r="AQ457" s="286" t="n"/>
      <c r="AR457" s="286" t="n"/>
      <c r="AS457" s="286" t="n"/>
      <c r="AT457" s="286" t="n"/>
      <c r="AU457" s="286" t="n"/>
      <c r="AV457" s="286" t="n"/>
      <c r="AW457" s="286" t="n"/>
      <c r="AX457" s="286" t="n"/>
      <c r="AY457" s="286" t="n"/>
    </row>
    <row r="458" customFormat="1" s="38">
      <c r="AK458" s="286" t="n"/>
      <c r="AL458" s="286" t="n"/>
      <c r="AM458" s="286" t="n"/>
      <c r="AN458" s="286" t="n"/>
      <c r="AO458" s="286" t="n"/>
      <c r="AP458" s="286" t="n"/>
      <c r="AQ458" s="286" t="n"/>
      <c r="AR458" s="286" t="n"/>
      <c r="AS458" s="286" t="n"/>
      <c r="AT458" s="286" t="n"/>
      <c r="AU458" s="286" t="n"/>
      <c r="AV458" s="286" t="n"/>
      <c r="AW458" s="286" t="n"/>
      <c r="AX458" s="286" t="n"/>
      <c r="AY458" s="286" t="n"/>
    </row>
    <row r="459" customFormat="1" s="38">
      <c r="AK459" s="286" t="n"/>
      <c r="AL459" s="286" t="n"/>
      <c r="AM459" s="286" t="n"/>
      <c r="AN459" s="286" t="n"/>
      <c r="AO459" s="286" t="n"/>
      <c r="AP459" s="286" t="n"/>
      <c r="AQ459" s="286" t="n"/>
      <c r="AR459" s="286" t="n"/>
      <c r="AS459" s="286" t="n"/>
      <c r="AT459" s="286" t="n"/>
      <c r="AU459" s="286" t="n"/>
      <c r="AV459" s="286" t="n"/>
      <c r="AW459" s="286" t="n"/>
      <c r="AX459" s="286" t="n"/>
      <c r="AY459" s="286" t="n"/>
    </row>
    <row r="460" customFormat="1" s="38">
      <c r="AK460" s="286" t="n"/>
      <c r="AL460" s="286" t="n"/>
      <c r="AM460" s="286" t="n"/>
      <c r="AN460" s="286" t="n"/>
      <c r="AO460" s="286" t="n"/>
      <c r="AP460" s="286" t="n"/>
      <c r="AQ460" s="286" t="n"/>
      <c r="AR460" s="286" t="n"/>
      <c r="AS460" s="286" t="n"/>
      <c r="AT460" s="286" t="n"/>
      <c r="AU460" s="286" t="n"/>
      <c r="AV460" s="286" t="n"/>
      <c r="AW460" s="286" t="n"/>
      <c r="AX460" s="286" t="n"/>
      <c r="AY460" s="286" t="n"/>
    </row>
    <row r="461" customFormat="1" s="38">
      <c r="AK461" s="286" t="n"/>
      <c r="AL461" s="286" t="n"/>
      <c r="AM461" s="286" t="n"/>
      <c r="AN461" s="286" t="n"/>
      <c r="AO461" s="286" t="n"/>
      <c r="AP461" s="286" t="n"/>
      <c r="AQ461" s="286" t="n"/>
      <c r="AR461" s="286" t="n"/>
      <c r="AS461" s="286" t="n"/>
      <c r="AT461" s="286" t="n"/>
      <c r="AU461" s="286" t="n"/>
      <c r="AV461" s="286" t="n"/>
      <c r="AW461" s="286" t="n"/>
      <c r="AX461" s="286" t="n"/>
      <c r="AY461" s="286" t="n"/>
    </row>
    <row r="462" customFormat="1" s="38">
      <c r="AK462" s="286" t="n"/>
      <c r="AL462" s="286" t="n"/>
      <c r="AM462" s="286" t="n"/>
      <c r="AN462" s="286" t="n"/>
      <c r="AO462" s="286" t="n"/>
      <c r="AP462" s="286" t="n"/>
      <c r="AQ462" s="286" t="n"/>
      <c r="AR462" s="286" t="n"/>
      <c r="AS462" s="286" t="n"/>
      <c r="AT462" s="286" t="n"/>
      <c r="AU462" s="286" t="n"/>
      <c r="AV462" s="286" t="n"/>
      <c r="AW462" s="286" t="n"/>
      <c r="AX462" s="286" t="n"/>
      <c r="AY462" s="286" t="n"/>
    </row>
    <row r="463" customFormat="1" s="38">
      <c r="AK463" s="286" t="n"/>
      <c r="AL463" s="286" t="n"/>
      <c r="AM463" s="286" t="n"/>
      <c r="AN463" s="286" t="n"/>
      <c r="AO463" s="286" t="n"/>
      <c r="AP463" s="286" t="n"/>
      <c r="AQ463" s="286" t="n"/>
      <c r="AR463" s="286" t="n"/>
      <c r="AS463" s="286" t="n"/>
      <c r="AT463" s="286" t="n"/>
      <c r="AU463" s="286" t="n"/>
      <c r="AV463" s="286" t="n"/>
      <c r="AW463" s="286" t="n"/>
      <c r="AX463" s="286" t="n"/>
      <c r="AY463" s="286" t="n"/>
    </row>
    <row r="464" customFormat="1" s="38">
      <c r="AK464" s="286" t="n"/>
      <c r="AL464" s="286" t="n"/>
      <c r="AM464" s="286" t="n"/>
      <c r="AN464" s="286" t="n"/>
      <c r="AO464" s="286" t="n"/>
      <c r="AP464" s="286" t="n"/>
      <c r="AQ464" s="286" t="n"/>
      <c r="AR464" s="286" t="n"/>
      <c r="AS464" s="286" t="n"/>
      <c r="AT464" s="286" t="n"/>
      <c r="AU464" s="286" t="n"/>
      <c r="AV464" s="286" t="n"/>
      <c r="AW464" s="286" t="n"/>
      <c r="AX464" s="286" t="n"/>
      <c r="AY464" s="286" t="n"/>
    </row>
    <row r="465" customFormat="1" s="38">
      <c r="AK465" s="286" t="n"/>
      <c r="AL465" s="286" t="n"/>
      <c r="AM465" s="286" t="n"/>
      <c r="AN465" s="286" t="n"/>
      <c r="AO465" s="286" t="n"/>
      <c r="AP465" s="286" t="n"/>
      <c r="AQ465" s="286" t="n"/>
      <c r="AR465" s="286" t="n"/>
      <c r="AS465" s="286" t="n"/>
      <c r="AT465" s="286" t="n"/>
      <c r="AU465" s="286" t="n"/>
      <c r="AV465" s="286" t="n"/>
      <c r="AW465" s="286" t="n"/>
      <c r="AX465" s="286" t="n"/>
      <c r="AY465" s="286" t="n"/>
    </row>
    <row r="466" customFormat="1" s="38">
      <c r="AK466" s="286" t="n"/>
      <c r="AL466" s="286" t="n"/>
      <c r="AM466" s="286" t="n"/>
      <c r="AN466" s="286" t="n"/>
      <c r="AO466" s="286" t="n"/>
      <c r="AP466" s="286" t="n"/>
      <c r="AQ466" s="286" t="n"/>
      <c r="AR466" s="286" t="n"/>
      <c r="AS466" s="286" t="n"/>
      <c r="AT466" s="286" t="n"/>
      <c r="AU466" s="286" t="n"/>
      <c r="AV466" s="286" t="n"/>
      <c r="AW466" s="286" t="n"/>
      <c r="AX466" s="286" t="n"/>
      <c r="AY466" s="286" t="n"/>
    </row>
    <row r="467" customFormat="1" s="38">
      <c r="AK467" s="286" t="n"/>
      <c r="AL467" s="286" t="n"/>
      <c r="AM467" s="286" t="n"/>
      <c r="AN467" s="286" t="n"/>
      <c r="AO467" s="286" t="n"/>
      <c r="AP467" s="286" t="n"/>
      <c r="AQ467" s="286" t="n"/>
      <c r="AR467" s="286" t="n"/>
      <c r="AS467" s="286" t="n"/>
      <c r="AT467" s="286" t="n"/>
      <c r="AU467" s="286" t="n"/>
      <c r="AV467" s="286" t="n"/>
      <c r="AW467" s="286" t="n"/>
      <c r="AX467" s="286" t="n"/>
      <c r="AY467" s="286" t="n"/>
    </row>
    <row r="468" customFormat="1" s="38">
      <c r="AK468" s="286" t="n"/>
      <c r="AL468" s="286" t="n"/>
      <c r="AM468" s="286" t="n"/>
      <c r="AN468" s="286" t="n"/>
      <c r="AO468" s="286" t="n"/>
      <c r="AP468" s="286" t="n"/>
      <c r="AQ468" s="286" t="n"/>
      <c r="AR468" s="286" t="n"/>
      <c r="AS468" s="286" t="n"/>
      <c r="AT468" s="286" t="n"/>
      <c r="AU468" s="286" t="n"/>
      <c r="AV468" s="286" t="n"/>
      <c r="AW468" s="286" t="n"/>
      <c r="AX468" s="286" t="n"/>
      <c r="AY468" s="286" t="n"/>
    </row>
    <row r="469" customFormat="1" s="38">
      <c r="AK469" s="286" t="n"/>
      <c r="AL469" s="286" t="n"/>
      <c r="AM469" s="286" t="n"/>
      <c r="AN469" s="286" t="n"/>
      <c r="AO469" s="286" t="n"/>
      <c r="AP469" s="286" t="n"/>
      <c r="AQ469" s="286" t="n"/>
      <c r="AR469" s="286" t="n"/>
      <c r="AS469" s="286" t="n"/>
      <c r="AT469" s="286" t="n"/>
      <c r="AU469" s="286" t="n"/>
      <c r="AV469" s="286" t="n"/>
      <c r="AW469" s="286" t="n"/>
      <c r="AX469" s="286" t="n"/>
      <c r="AY469" s="286" t="n"/>
    </row>
    <row r="470" customFormat="1" s="38">
      <c r="AK470" s="286" t="n"/>
      <c r="AL470" s="286" t="n"/>
      <c r="AM470" s="286" t="n"/>
      <c r="AN470" s="286" t="n"/>
      <c r="AO470" s="286" t="n"/>
      <c r="AP470" s="286" t="n"/>
      <c r="AQ470" s="286" t="n"/>
      <c r="AR470" s="286" t="n"/>
      <c r="AS470" s="286" t="n"/>
      <c r="AT470" s="286" t="n"/>
      <c r="AU470" s="286" t="n"/>
      <c r="AV470" s="286" t="n"/>
      <c r="AW470" s="286" t="n"/>
      <c r="AX470" s="286" t="n"/>
      <c r="AY470" s="286" t="n"/>
    </row>
    <row r="471" customFormat="1" s="38">
      <c r="AK471" s="286" t="n"/>
      <c r="AL471" s="286" t="n"/>
      <c r="AM471" s="286" t="n"/>
      <c r="AN471" s="286" t="n"/>
      <c r="AO471" s="286" t="n"/>
      <c r="AP471" s="286" t="n"/>
      <c r="AQ471" s="286" t="n"/>
      <c r="AR471" s="286" t="n"/>
      <c r="AS471" s="286" t="n"/>
      <c r="AT471" s="286" t="n"/>
      <c r="AU471" s="286" t="n"/>
      <c r="AV471" s="286" t="n"/>
      <c r="AW471" s="286" t="n"/>
      <c r="AX471" s="286" t="n"/>
      <c r="AY471" s="286" t="n"/>
    </row>
    <row r="472" customFormat="1" s="38">
      <c r="AK472" s="286" t="n"/>
      <c r="AL472" s="286" t="n"/>
      <c r="AM472" s="286" t="n"/>
      <c r="AN472" s="286" t="n"/>
      <c r="AO472" s="286" t="n"/>
      <c r="AP472" s="286" t="n"/>
      <c r="AQ472" s="286" t="n"/>
      <c r="AR472" s="286" t="n"/>
      <c r="AS472" s="286" t="n"/>
      <c r="AT472" s="286" t="n"/>
      <c r="AU472" s="286" t="n"/>
      <c r="AV472" s="286" t="n"/>
      <c r="AW472" s="286" t="n"/>
      <c r="AX472" s="286" t="n"/>
      <c r="AY472" s="286" t="n"/>
    </row>
    <row r="473" customFormat="1" s="38">
      <c r="AK473" s="286" t="n"/>
      <c r="AL473" s="286" t="n"/>
      <c r="AM473" s="286" t="n"/>
      <c r="AN473" s="286" t="n"/>
      <c r="AO473" s="286" t="n"/>
      <c r="AP473" s="286" t="n"/>
      <c r="AQ473" s="286" t="n"/>
      <c r="AR473" s="286" t="n"/>
      <c r="AS473" s="286" t="n"/>
      <c r="AT473" s="286" t="n"/>
      <c r="AU473" s="286" t="n"/>
      <c r="AV473" s="286" t="n"/>
      <c r="AW473" s="286" t="n"/>
      <c r="AX473" s="286" t="n"/>
      <c r="AY473" s="286" t="n"/>
    </row>
    <row r="474" customFormat="1" s="38">
      <c r="AK474" s="286" t="n"/>
      <c r="AL474" s="286" t="n"/>
      <c r="AM474" s="286" t="n"/>
      <c r="AN474" s="286" t="n"/>
      <c r="AO474" s="286" t="n"/>
      <c r="AP474" s="286" t="n"/>
      <c r="AQ474" s="286" t="n"/>
      <c r="AR474" s="286" t="n"/>
      <c r="AS474" s="286" t="n"/>
      <c r="AT474" s="286" t="n"/>
      <c r="AU474" s="286" t="n"/>
      <c r="AV474" s="286" t="n"/>
      <c r="AW474" s="286" t="n"/>
      <c r="AX474" s="286" t="n"/>
      <c r="AY474" s="286" t="n"/>
    </row>
    <row r="475" customFormat="1" s="38">
      <c r="AK475" s="286" t="n"/>
      <c r="AL475" s="286" t="n"/>
      <c r="AM475" s="286" t="n"/>
      <c r="AN475" s="286" t="n"/>
      <c r="AO475" s="286" t="n"/>
      <c r="AP475" s="286" t="n"/>
      <c r="AQ475" s="286" t="n"/>
      <c r="AR475" s="286" t="n"/>
      <c r="AS475" s="286" t="n"/>
      <c r="AT475" s="286" t="n"/>
      <c r="AU475" s="286" t="n"/>
      <c r="AV475" s="286" t="n"/>
      <c r="AW475" s="286" t="n"/>
      <c r="AX475" s="286" t="n"/>
      <c r="AY475" s="286" t="n"/>
    </row>
    <row r="476" customFormat="1" s="38">
      <c r="AK476" s="286" t="n"/>
      <c r="AL476" s="286" t="n"/>
      <c r="AM476" s="286" t="n"/>
      <c r="AN476" s="286" t="n"/>
      <c r="AO476" s="286" t="n"/>
      <c r="AP476" s="286" t="n"/>
      <c r="AQ476" s="286" t="n"/>
      <c r="AR476" s="286" t="n"/>
      <c r="AS476" s="286" t="n"/>
      <c r="AT476" s="286" t="n"/>
      <c r="AU476" s="286" t="n"/>
      <c r="AV476" s="286" t="n"/>
      <c r="AW476" s="286" t="n"/>
      <c r="AX476" s="286" t="n"/>
      <c r="AY476" s="286" t="n"/>
    </row>
    <row r="477" customFormat="1" s="38">
      <c r="AK477" s="286" t="n"/>
      <c r="AL477" s="286" t="n"/>
      <c r="AM477" s="286" t="n"/>
      <c r="AN477" s="286" t="n"/>
      <c r="AO477" s="286" t="n"/>
      <c r="AP477" s="286" t="n"/>
      <c r="AQ477" s="286" t="n"/>
      <c r="AR477" s="286" t="n"/>
      <c r="AS477" s="286" t="n"/>
      <c r="AT477" s="286" t="n"/>
      <c r="AU477" s="286" t="n"/>
      <c r="AV477" s="286" t="n"/>
      <c r="AW477" s="286" t="n"/>
      <c r="AX477" s="286" t="n"/>
      <c r="AY477" s="286" t="n"/>
    </row>
    <row r="478" customFormat="1" s="38">
      <c r="AK478" s="286" t="n"/>
      <c r="AL478" s="286" t="n"/>
      <c r="AM478" s="286" t="n"/>
      <c r="AN478" s="286" t="n"/>
      <c r="AO478" s="286" t="n"/>
      <c r="AP478" s="286" t="n"/>
      <c r="AQ478" s="286" t="n"/>
      <c r="AR478" s="286" t="n"/>
      <c r="AS478" s="286" t="n"/>
      <c r="AT478" s="286" t="n"/>
      <c r="AU478" s="286" t="n"/>
      <c r="AV478" s="286" t="n"/>
      <c r="AW478" s="286" t="n"/>
      <c r="AX478" s="286" t="n"/>
      <c r="AY478" s="286" t="n"/>
    </row>
    <row r="479" customFormat="1" s="38">
      <c r="AK479" s="286" t="n"/>
      <c r="AL479" s="286" t="n"/>
      <c r="AM479" s="286" t="n"/>
      <c r="AN479" s="286" t="n"/>
      <c r="AO479" s="286" t="n"/>
      <c r="AP479" s="286" t="n"/>
      <c r="AQ479" s="286" t="n"/>
      <c r="AR479" s="286" t="n"/>
      <c r="AS479" s="286" t="n"/>
      <c r="AT479" s="286" t="n"/>
      <c r="AU479" s="286" t="n"/>
      <c r="AV479" s="286" t="n"/>
      <c r="AW479" s="286" t="n"/>
      <c r="AX479" s="286" t="n"/>
      <c r="AY479" s="286" t="n"/>
    </row>
    <row r="480" customFormat="1" s="38">
      <c r="AK480" s="286" t="n"/>
      <c r="AL480" s="286" t="n"/>
      <c r="AM480" s="286" t="n"/>
      <c r="AN480" s="286" t="n"/>
      <c r="AO480" s="286" t="n"/>
      <c r="AP480" s="286" t="n"/>
      <c r="AQ480" s="286" t="n"/>
      <c r="AR480" s="286" t="n"/>
      <c r="AS480" s="286" t="n"/>
      <c r="AT480" s="286" t="n"/>
      <c r="AU480" s="286" t="n"/>
      <c r="AV480" s="286" t="n"/>
      <c r="AW480" s="286" t="n"/>
      <c r="AX480" s="286" t="n"/>
      <c r="AY480" s="286" t="n"/>
    </row>
    <row r="481" customFormat="1" s="38">
      <c r="AK481" s="286" t="n"/>
      <c r="AL481" s="286" t="n"/>
      <c r="AM481" s="286" t="n"/>
      <c r="AN481" s="286" t="n"/>
      <c r="AO481" s="286" t="n"/>
      <c r="AP481" s="286" t="n"/>
      <c r="AQ481" s="286" t="n"/>
      <c r="AR481" s="286" t="n"/>
      <c r="AS481" s="286" t="n"/>
      <c r="AT481" s="286" t="n"/>
      <c r="AU481" s="286" t="n"/>
      <c r="AV481" s="286" t="n"/>
      <c r="AW481" s="286" t="n"/>
      <c r="AX481" s="286" t="n"/>
      <c r="AY481" s="286" t="n"/>
    </row>
    <row r="482" customFormat="1" s="38">
      <c r="AK482" s="286" t="n"/>
      <c r="AL482" s="286" t="n"/>
      <c r="AM482" s="286" t="n"/>
      <c r="AN482" s="286" t="n"/>
      <c r="AO482" s="286" t="n"/>
      <c r="AP482" s="286" t="n"/>
      <c r="AQ482" s="286" t="n"/>
      <c r="AR482" s="286" t="n"/>
      <c r="AS482" s="286" t="n"/>
      <c r="AT482" s="286" t="n"/>
      <c r="AU482" s="286" t="n"/>
      <c r="AV482" s="286" t="n"/>
      <c r="AW482" s="286" t="n"/>
      <c r="AX482" s="286" t="n"/>
      <c r="AY482" s="286" t="n"/>
    </row>
    <row r="483" customFormat="1" s="38">
      <c r="AK483" s="286" t="n"/>
      <c r="AL483" s="286" t="n"/>
      <c r="AM483" s="286" t="n"/>
      <c r="AN483" s="286" t="n"/>
      <c r="AO483" s="286" t="n"/>
      <c r="AP483" s="286" t="n"/>
      <c r="AQ483" s="286" t="n"/>
      <c r="AR483" s="286" t="n"/>
      <c r="AS483" s="286" t="n"/>
      <c r="AT483" s="286" t="n"/>
      <c r="AU483" s="286" t="n"/>
      <c r="AV483" s="286" t="n"/>
      <c r="AW483" s="286" t="n"/>
      <c r="AX483" s="286" t="n"/>
      <c r="AY483" s="286" t="n"/>
    </row>
    <row r="484" customFormat="1" s="38">
      <c r="AK484" s="286" t="n"/>
      <c r="AL484" s="286" t="n"/>
      <c r="AM484" s="286" t="n"/>
      <c r="AN484" s="286" t="n"/>
      <c r="AO484" s="286" t="n"/>
      <c r="AP484" s="286" t="n"/>
      <c r="AQ484" s="286" t="n"/>
      <c r="AR484" s="286" t="n"/>
      <c r="AS484" s="286" t="n"/>
      <c r="AT484" s="286" t="n"/>
      <c r="AU484" s="286" t="n"/>
      <c r="AV484" s="286" t="n"/>
      <c r="AW484" s="286" t="n"/>
      <c r="AX484" s="286" t="n"/>
      <c r="AY484" s="286" t="n"/>
    </row>
    <row r="485" customFormat="1" s="38">
      <c r="AK485" s="286" t="n"/>
      <c r="AL485" s="286" t="n"/>
      <c r="AM485" s="286" t="n"/>
      <c r="AN485" s="286" t="n"/>
      <c r="AO485" s="286" t="n"/>
      <c r="AP485" s="286" t="n"/>
      <c r="AQ485" s="286" t="n"/>
      <c r="AR485" s="286" t="n"/>
      <c r="AS485" s="286" t="n"/>
      <c r="AT485" s="286" t="n"/>
      <c r="AU485" s="286" t="n"/>
      <c r="AV485" s="286" t="n"/>
      <c r="AW485" s="286" t="n"/>
      <c r="AX485" s="286" t="n"/>
      <c r="AY485" s="286" t="n"/>
    </row>
    <row r="486" customFormat="1" s="38">
      <c r="AK486" s="286" t="n"/>
      <c r="AL486" s="286" t="n"/>
      <c r="AM486" s="286" t="n"/>
      <c r="AN486" s="286" t="n"/>
      <c r="AO486" s="286" t="n"/>
      <c r="AP486" s="286" t="n"/>
      <c r="AQ486" s="286" t="n"/>
      <c r="AR486" s="286" t="n"/>
      <c r="AS486" s="286" t="n"/>
      <c r="AT486" s="286" t="n"/>
      <c r="AU486" s="286" t="n"/>
      <c r="AV486" s="286" t="n"/>
      <c r="AW486" s="286" t="n"/>
      <c r="AX486" s="286" t="n"/>
      <c r="AY486" s="286" t="n"/>
    </row>
    <row r="487" customFormat="1" s="38">
      <c r="AK487" s="286" t="n"/>
      <c r="AL487" s="286" t="n"/>
      <c r="AM487" s="286" t="n"/>
      <c r="AN487" s="286" t="n"/>
      <c r="AO487" s="286" t="n"/>
      <c r="AP487" s="286" t="n"/>
      <c r="AQ487" s="286" t="n"/>
      <c r="AR487" s="286" t="n"/>
      <c r="AS487" s="286" t="n"/>
      <c r="AT487" s="286" t="n"/>
      <c r="AU487" s="286" t="n"/>
      <c r="AV487" s="286" t="n"/>
      <c r="AW487" s="286" t="n"/>
      <c r="AX487" s="286" t="n"/>
      <c r="AY487" s="286" t="n"/>
    </row>
    <row r="488" customFormat="1" s="38">
      <c r="AK488" s="286" t="n"/>
      <c r="AL488" s="286" t="n"/>
      <c r="AM488" s="286" t="n"/>
      <c r="AN488" s="286" t="n"/>
      <c r="AO488" s="286" t="n"/>
      <c r="AP488" s="286" t="n"/>
      <c r="AQ488" s="286" t="n"/>
      <c r="AR488" s="286" t="n"/>
      <c r="AS488" s="286" t="n"/>
      <c r="AT488" s="286" t="n"/>
      <c r="AU488" s="286" t="n"/>
      <c r="AV488" s="286" t="n"/>
      <c r="AW488" s="286" t="n"/>
      <c r="AX488" s="286" t="n"/>
      <c r="AY488" s="286" t="n"/>
    </row>
    <row r="489" customFormat="1" s="38">
      <c r="AK489" s="286" t="n"/>
      <c r="AL489" s="286" t="n"/>
      <c r="AM489" s="286" t="n"/>
      <c r="AN489" s="286" t="n"/>
      <c r="AO489" s="286" t="n"/>
      <c r="AP489" s="286" t="n"/>
      <c r="AQ489" s="286" t="n"/>
      <c r="AR489" s="286" t="n"/>
      <c r="AS489" s="286" t="n"/>
      <c r="AT489" s="286" t="n"/>
      <c r="AU489" s="286" t="n"/>
      <c r="AV489" s="286" t="n"/>
      <c r="AW489" s="286" t="n"/>
      <c r="AX489" s="286" t="n"/>
      <c r="AY489" s="286" t="n"/>
    </row>
    <row r="490" customFormat="1" s="38">
      <c r="AK490" s="286" t="n"/>
      <c r="AL490" s="286" t="n"/>
      <c r="AM490" s="286" t="n"/>
      <c r="AN490" s="286" t="n"/>
      <c r="AO490" s="286" t="n"/>
      <c r="AP490" s="286" t="n"/>
      <c r="AQ490" s="286" t="n"/>
      <c r="AR490" s="286" t="n"/>
      <c r="AS490" s="286" t="n"/>
      <c r="AT490" s="286" t="n"/>
      <c r="AU490" s="286" t="n"/>
      <c r="AV490" s="286" t="n"/>
      <c r="AW490" s="286" t="n"/>
      <c r="AX490" s="286" t="n"/>
      <c r="AY490" s="286" t="n"/>
    </row>
    <row r="491" customFormat="1" s="38">
      <c r="AK491" s="286" t="n"/>
      <c r="AL491" s="286" t="n"/>
      <c r="AM491" s="286" t="n"/>
      <c r="AN491" s="286" t="n"/>
      <c r="AO491" s="286" t="n"/>
      <c r="AP491" s="286" t="n"/>
      <c r="AQ491" s="286" t="n"/>
      <c r="AR491" s="286" t="n"/>
      <c r="AS491" s="286" t="n"/>
      <c r="AT491" s="286" t="n"/>
      <c r="AU491" s="286" t="n"/>
      <c r="AV491" s="286" t="n"/>
      <c r="AW491" s="286" t="n"/>
      <c r="AX491" s="286" t="n"/>
      <c r="AY491" s="286" t="n"/>
    </row>
    <row r="492" customFormat="1" s="38">
      <c r="AK492" s="286" t="n"/>
      <c r="AL492" s="286" t="n"/>
      <c r="AM492" s="286" t="n"/>
      <c r="AN492" s="286" t="n"/>
      <c r="AO492" s="286" t="n"/>
      <c r="AP492" s="286" t="n"/>
      <c r="AQ492" s="286" t="n"/>
      <c r="AR492" s="286" t="n"/>
      <c r="AS492" s="286" t="n"/>
      <c r="AT492" s="286" t="n"/>
      <c r="AU492" s="286" t="n"/>
      <c r="AV492" s="286" t="n"/>
      <c r="AW492" s="286" t="n"/>
      <c r="AX492" s="286" t="n"/>
      <c r="AY492" s="286" t="n"/>
    </row>
    <row r="493" customFormat="1" s="38">
      <c r="AK493" s="286" t="n"/>
      <c r="AL493" s="286" t="n"/>
      <c r="AM493" s="286" t="n"/>
      <c r="AN493" s="286" t="n"/>
      <c r="AO493" s="286" t="n"/>
      <c r="AP493" s="286" t="n"/>
      <c r="AQ493" s="286" t="n"/>
      <c r="AR493" s="286" t="n"/>
      <c r="AS493" s="286" t="n"/>
      <c r="AT493" s="286" t="n"/>
      <c r="AU493" s="286" t="n"/>
      <c r="AV493" s="286" t="n"/>
      <c r="AW493" s="286" t="n"/>
      <c r="AX493" s="286" t="n"/>
      <c r="AY493" s="286" t="n"/>
    </row>
    <row r="494" customFormat="1" s="38">
      <c r="AK494" s="286" t="n"/>
      <c r="AL494" s="286" t="n"/>
      <c r="AM494" s="286" t="n"/>
      <c r="AN494" s="286" t="n"/>
      <c r="AO494" s="286" t="n"/>
      <c r="AP494" s="286" t="n"/>
      <c r="AQ494" s="286" t="n"/>
      <c r="AR494" s="286" t="n"/>
      <c r="AS494" s="286" t="n"/>
      <c r="AT494" s="286" t="n"/>
      <c r="AU494" s="286" t="n"/>
      <c r="AV494" s="286" t="n"/>
      <c r="AW494" s="286" t="n"/>
      <c r="AX494" s="286" t="n"/>
      <c r="AY494" s="286" t="n"/>
    </row>
    <row r="495" customFormat="1" s="38">
      <c r="AK495" s="286" t="n"/>
      <c r="AL495" s="286" t="n"/>
      <c r="AM495" s="286" t="n"/>
      <c r="AN495" s="286" t="n"/>
      <c r="AO495" s="286" t="n"/>
      <c r="AP495" s="286" t="n"/>
      <c r="AQ495" s="286" t="n"/>
      <c r="AR495" s="286" t="n"/>
      <c r="AS495" s="286" t="n"/>
      <c r="AT495" s="286" t="n"/>
      <c r="AU495" s="286" t="n"/>
      <c r="AV495" s="286" t="n"/>
      <c r="AW495" s="286" t="n"/>
      <c r="AX495" s="286" t="n"/>
      <c r="AY495" s="286" t="n"/>
    </row>
    <row r="496" customFormat="1" s="38">
      <c r="AK496" s="286" t="n"/>
      <c r="AL496" s="286" t="n"/>
      <c r="AM496" s="286" t="n"/>
      <c r="AN496" s="286" t="n"/>
      <c r="AO496" s="286" t="n"/>
      <c r="AP496" s="286" t="n"/>
      <c r="AQ496" s="286" t="n"/>
      <c r="AR496" s="286" t="n"/>
      <c r="AS496" s="286" t="n"/>
      <c r="AT496" s="286" t="n"/>
      <c r="AU496" s="286" t="n"/>
      <c r="AV496" s="286" t="n"/>
      <c r="AW496" s="286" t="n"/>
      <c r="AX496" s="286" t="n"/>
      <c r="AY496" s="286" t="n"/>
    </row>
    <row r="497" customFormat="1" s="38">
      <c r="AK497" s="286" t="n"/>
      <c r="AL497" s="286" t="n"/>
      <c r="AM497" s="286" t="n"/>
      <c r="AN497" s="286" t="n"/>
      <c r="AO497" s="286" t="n"/>
      <c r="AP497" s="286" t="n"/>
      <c r="AQ497" s="286" t="n"/>
      <c r="AR497" s="286" t="n"/>
      <c r="AS497" s="286" t="n"/>
      <c r="AT497" s="286" t="n"/>
      <c r="AU497" s="286" t="n"/>
      <c r="AV497" s="286" t="n"/>
      <c r="AW497" s="286" t="n"/>
      <c r="AX497" s="286" t="n"/>
      <c r="AY497" s="286" t="n"/>
    </row>
    <row r="498" customFormat="1" s="38">
      <c r="AK498" s="286" t="n"/>
      <c r="AL498" s="286" t="n"/>
      <c r="AM498" s="286" t="n"/>
      <c r="AN498" s="286" t="n"/>
      <c r="AO498" s="286" t="n"/>
      <c r="AP498" s="286" t="n"/>
      <c r="AQ498" s="286" t="n"/>
      <c r="AR498" s="286" t="n"/>
      <c r="AS498" s="286" t="n"/>
      <c r="AT498" s="286" t="n"/>
      <c r="AU498" s="286" t="n"/>
      <c r="AV498" s="286" t="n"/>
      <c r="AW498" s="286" t="n"/>
      <c r="AX498" s="286" t="n"/>
      <c r="AY498" s="286" t="n"/>
    </row>
    <row r="499" customFormat="1" s="38">
      <c r="AK499" s="286" t="n"/>
      <c r="AL499" s="286" t="n"/>
      <c r="AM499" s="286" t="n"/>
      <c r="AN499" s="286" t="n"/>
      <c r="AO499" s="286" t="n"/>
      <c r="AP499" s="286" t="n"/>
      <c r="AQ499" s="286" t="n"/>
      <c r="AR499" s="286" t="n"/>
      <c r="AS499" s="286" t="n"/>
      <c r="AT499" s="286" t="n"/>
      <c r="AU499" s="286" t="n"/>
      <c r="AV499" s="286" t="n"/>
      <c r="AW499" s="286" t="n"/>
      <c r="AX499" s="286" t="n"/>
      <c r="AY499" s="286" t="n"/>
    </row>
    <row r="500" customFormat="1" s="38">
      <c r="AK500" s="286" t="n"/>
      <c r="AL500" s="286" t="n"/>
      <c r="AM500" s="286" t="n"/>
      <c r="AN500" s="286" t="n"/>
      <c r="AO500" s="286" t="n"/>
      <c r="AP500" s="286" t="n"/>
      <c r="AQ500" s="286" t="n"/>
      <c r="AR500" s="286" t="n"/>
      <c r="AS500" s="286" t="n"/>
      <c r="AT500" s="286" t="n"/>
      <c r="AU500" s="286" t="n"/>
      <c r="AV500" s="286" t="n"/>
      <c r="AW500" s="286" t="n"/>
      <c r="AX500" s="286" t="n"/>
      <c r="AY500" s="286" t="n"/>
    </row>
    <row r="501" customFormat="1" s="38">
      <c r="AK501" s="286" t="n"/>
      <c r="AL501" s="286" t="n"/>
      <c r="AM501" s="286" t="n"/>
      <c r="AN501" s="286" t="n"/>
      <c r="AO501" s="286" t="n"/>
      <c r="AP501" s="286" t="n"/>
      <c r="AQ501" s="286" t="n"/>
      <c r="AR501" s="286" t="n"/>
      <c r="AS501" s="286" t="n"/>
      <c r="AT501" s="286" t="n"/>
      <c r="AU501" s="286" t="n"/>
      <c r="AV501" s="286" t="n"/>
      <c r="AW501" s="286" t="n"/>
      <c r="AX501" s="286" t="n"/>
      <c r="AY501" s="286" t="n"/>
    </row>
    <row r="502" customFormat="1" s="38">
      <c r="AK502" s="286" t="n"/>
      <c r="AL502" s="286" t="n"/>
      <c r="AM502" s="286" t="n"/>
      <c r="AN502" s="286" t="n"/>
      <c r="AO502" s="286" t="n"/>
      <c r="AP502" s="286" t="n"/>
      <c r="AQ502" s="286" t="n"/>
      <c r="AR502" s="286" t="n"/>
      <c r="AS502" s="286" t="n"/>
      <c r="AT502" s="286" t="n"/>
      <c r="AU502" s="286" t="n"/>
      <c r="AV502" s="286" t="n"/>
      <c r="AW502" s="286" t="n"/>
      <c r="AX502" s="286" t="n"/>
      <c r="AY502" s="286" t="n"/>
    </row>
    <row r="503" customFormat="1" s="38">
      <c r="AK503" s="286" t="n"/>
      <c r="AL503" s="286" t="n"/>
      <c r="AM503" s="286" t="n"/>
      <c r="AN503" s="286" t="n"/>
      <c r="AO503" s="286" t="n"/>
      <c r="AP503" s="286" t="n"/>
      <c r="AQ503" s="286" t="n"/>
      <c r="AR503" s="286" t="n"/>
      <c r="AS503" s="286" t="n"/>
      <c r="AT503" s="286" t="n"/>
      <c r="AU503" s="286" t="n"/>
      <c r="AV503" s="286" t="n"/>
      <c r="AW503" s="286" t="n"/>
      <c r="AX503" s="286" t="n"/>
      <c r="AY503" s="286" t="n"/>
    </row>
    <row r="504" customFormat="1" s="38">
      <c r="AK504" s="286" t="n"/>
      <c r="AL504" s="286" t="n"/>
      <c r="AM504" s="286" t="n"/>
      <c r="AN504" s="286" t="n"/>
      <c r="AO504" s="286" t="n"/>
      <c r="AP504" s="286" t="n"/>
      <c r="AQ504" s="286" t="n"/>
      <c r="AR504" s="286" t="n"/>
      <c r="AS504" s="286" t="n"/>
      <c r="AT504" s="286" t="n"/>
      <c r="AU504" s="286" t="n"/>
      <c r="AV504" s="286" t="n"/>
      <c r="AW504" s="286" t="n"/>
      <c r="AX504" s="286" t="n"/>
      <c r="AY504" s="286" t="n"/>
    </row>
    <row r="505" customFormat="1" s="38">
      <c r="AK505" s="286" t="n"/>
      <c r="AL505" s="286" t="n"/>
      <c r="AM505" s="286" t="n"/>
      <c r="AN505" s="286" t="n"/>
      <c r="AO505" s="286" t="n"/>
      <c r="AP505" s="286" t="n"/>
      <c r="AQ505" s="286" t="n"/>
      <c r="AR505" s="286" t="n"/>
      <c r="AS505" s="286" t="n"/>
      <c r="AT505" s="286" t="n"/>
      <c r="AU505" s="286" t="n"/>
      <c r="AV505" s="286" t="n"/>
      <c r="AW505" s="286" t="n"/>
      <c r="AX505" s="286" t="n"/>
      <c r="AY505" s="286" t="n"/>
    </row>
    <row r="506" customFormat="1" s="38">
      <c r="AK506" s="286" t="n"/>
      <c r="AL506" s="286" t="n"/>
      <c r="AM506" s="286" t="n"/>
      <c r="AN506" s="286" t="n"/>
      <c r="AO506" s="286" t="n"/>
      <c r="AP506" s="286" t="n"/>
      <c r="AQ506" s="286" t="n"/>
      <c r="AR506" s="286" t="n"/>
      <c r="AS506" s="286" t="n"/>
      <c r="AT506" s="286" t="n"/>
      <c r="AU506" s="286" t="n"/>
      <c r="AV506" s="286" t="n"/>
      <c r="AW506" s="286" t="n"/>
      <c r="AX506" s="286" t="n"/>
      <c r="AY506" s="286" t="n"/>
    </row>
    <row r="507" customFormat="1" s="38">
      <c r="AK507" s="286" t="n"/>
      <c r="AL507" s="286" t="n"/>
      <c r="AM507" s="286" t="n"/>
      <c r="AN507" s="286" t="n"/>
      <c r="AO507" s="286" t="n"/>
      <c r="AP507" s="286" t="n"/>
      <c r="AQ507" s="286" t="n"/>
      <c r="AR507" s="286" t="n"/>
      <c r="AS507" s="286" t="n"/>
      <c r="AT507" s="286" t="n"/>
      <c r="AU507" s="286" t="n"/>
      <c r="AV507" s="286" t="n"/>
      <c r="AW507" s="286" t="n"/>
      <c r="AX507" s="286" t="n"/>
      <c r="AY507" s="286" t="n"/>
    </row>
    <row r="508" customFormat="1" s="38">
      <c r="AK508" s="286" t="n"/>
      <c r="AL508" s="286" t="n"/>
      <c r="AM508" s="286" t="n"/>
      <c r="AN508" s="286" t="n"/>
      <c r="AO508" s="286" t="n"/>
      <c r="AP508" s="286" t="n"/>
      <c r="AQ508" s="286" t="n"/>
      <c r="AR508" s="286" t="n"/>
      <c r="AS508" s="286" t="n"/>
      <c r="AT508" s="286" t="n"/>
      <c r="AU508" s="286" t="n"/>
      <c r="AV508" s="286" t="n"/>
      <c r="AW508" s="286" t="n"/>
      <c r="AX508" s="286" t="n"/>
      <c r="AY508" s="286" t="n"/>
    </row>
    <row r="509" customFormat="1" s="38">
      <c r="AK509" s="286" t="n"/>
      <c r="AL509" s="286" t="n"/>
      <c r="AM509" s="286" t="n"/>
      <c r="AN509" s="286" t="n"/>
      <c r="AO509" s="286" t="n"/>
      <c r="AP509" s="286" t="n"/>
      <c r="AQ509" s="286" t="n"/>
      <c r="AR509" s="286" t="n"/>
      <c r="AS509" s="286" t="n"/>
      <c r="AT509" s="286" t="n"/>
      <c r="AU509" s="286" t="n"/>
      <c r="AV509" s="286" t="n"/>
      <c r="AW509" s="286" t="n"/>
      <c r="AX509" s="286" t="n"/>
      <c r="AY509" s="286" t="n"/>
    </row>
    <row r="510" customFormat="1" s="38">
      <c r="AK510" s="286" t="n"/>
      <c r="AL510" s="286" t="n"/>
      <c r="AM510" s="286" t="n"/>
      <c r="AN510" s="286" t="n"/>
      <c r="AO510" s="286" t="n"/>
      <c r="AP510" s="286" t="n"/>
      <c r="AQ510" s="286" t="n"/>
      <c r="AR510" s="286" t="n"/>
      <c r="AS510" s="286" t="n"/>
      <c r="AT510" s="286" t="n"/>
      <c r="AU510" s="286" t="n"/>
      <c r="AV510" s="286" t="n"/>
      <c r="AW510" s="286" t="n"/>
      <c r="AX510" s="286" t="n"/>
      <c r="AY510" s="286" t="n"/>
    </row>
    <row r="511" customFormat="1" s="38">
      <c r="AK511" s="286" t="n"/>
      <c r="AL511" s="286" t="n"/>
      <c r="AM511" s="286" t="n"/>
      <c r="AN511" s="286" t="n"/>
      <c r="AO511" s="286" t="n"/>
      <c r="AP511" s="286" t="n"/>
      <c r="AQ511" s="286" t="n"/>
      <c r="AR511" s="286" t="n"/>
      <c r="AS511" s="286" t="n"/>
      <c r="AT511" s="286" t="n"/>
      <c r="AU511" s="286" t="n"/>
      <c r="AV511" s="286" t="n"/>
      <c r="AW511" s="286" t="n"/>
      <c r="AX511" s="286" t="n"/>
      <c r="AY511" s="286" t="n"/>
    </row>
    <row r="512" customFormat="1" s="38">
      <c r="AK512" s="286" t="n"/>
      <c r="AL512" s="286" t="n"/>
      <c r="AM512" s="286" t="n"/>
      <c r="AN512" s="286" t="n"/>
      <c r="AO512" s="286" t="n"/>
      <c r="AP512" s="286" t="n"/>
      <c r="AQ512" s="286" t="n"/>
      <c r="AR512" s="286" t="n"/>
      <c r="AS512" s="286" t="n"/>
      <c r="AT512" s="286" t="n"/>
      <c r="AU512" s="286" t="n"/>
      <c r="AV512" s="286" t="n"/>
      <c r="AW512" s="286" t="n"/>
      <c r="AX512" s="286" t="n"/>
      <c r="AY512" s="286" t="n"/>
    </row>
    <row r="513" customFormat="1" s="38">
      <c r="AK513" s="286" t="n"/>
      <c r="AL513" s="286" t="n"/>
      <c r="AM513" s="286" t="n"/>
      <c r="AN513" s="286" t="n"/>
      <c r="AO513" s="286" t="n"/>
      <c r="AP513" s="286" t="n"/>
      <c r="AQ513" s="286" t="n"/>
      <c r="AR513" s="286" t="n"/>
      <c r="AS513" s="286" t="n"/>
      <c r="AT513" s="286" t="n"/>
      <c r="AU513" s="286" t="n"/>
      <c r="AV513" s="286" t="n"/>
      <c r="AW513" s="286" t="n"/>
      <c r="AX513" s="286" t="n"/>
      <c r="AY513" s="286" t="n"/>
    </row>
    <row r="514" customFormat="1" s="38">
      <c r="AK514" s="286" t="n"/>
      <c r="AL514" s="286" t="n"/>
      <c r="AM514" s="286" t="n"/>
      <c r="AN514" s="286" t="n"/>
      <c r="AO514" s="286" t="n"/>
      <c r="AP514" s="286" t="n"/>
      <c r="AQ514" s="286" t="n"/>
      <c r="AR514" s="286" t="n"/>
      <c r="AS514" s="286" t="n"/>
      <c r="AT514" s="286" t="n"/>
      <c r="AU514" s="286" t="n"/>
      <c r="AV514" s="286" t="n"/>
      <c r="AW514" s="286" t="n"/>
      <c r="AX514" s="286" t="n"/>
      <c r="AY514" s="286" t="n"/>
    </row>
    <row r="515" customFormat="1" s="38">
      <c r="AK515" s="286" t="n"/>
      <c r="AL515" s="286" t="n"/>
      <c r="AM515" s="286" t="n"/>
      <c r="AN515" s="286" t="n"/>
      <c r="AO515" s="286" t="n"/>
      <c r="AP515" s="286" t="n"/>
      <c r="AQ515" s="286" t="n"/>
      <c r="AR515" s="286" t="n"/>
      <c r="AS515" s="286" t="n"/>
      <c r="AT515" s="286" t="n"/>
      <c r="AU515" s="286" t="n"/>
      <c r="AV515" s="286" t="n"/>
      <c r="AW515" s="286" t="n"/>
      <c r="AX515" s="286" t="n"/>
      <c r="AY515" s="286" t="n"/>
    </row>
    <row r="516" customFormat="1" s="38">
      <c r="AK516" s="286" t="n"/>
      <c r="AL516" s="286" t="n"/>
      <c r="AM516" s="286" t="n"/>
      <c r="AN516" s="286" t="n"/>
      <c r="AO516" s="286" t="n"/>
      <c r="AP516" s="286" t="n"/>
      <c r="AQ516" s="286" t="n"/>
      <c r="AR516" s="286" t="n"/>
      <c r="AS516" s="286" t="n"/>
      <c r="AT516" s="286" t="n"/>
      <c r="AU516" s="286" t="n"/>
      <c r="AV516" s="286" t="n"/>
      <c r="AW516" s="286" t="n"/>
      <c r="AX516" s="286" t="n"/>
      <c r="AY516" s="286" t="n"/>
    </row>
    <row r="517" customFormat="1" s="38">
      <c r="AK517" s="286" t="n"/>
      <c r="AL517" s="286" t="n"/>
      <c r="AM517" s="286" t="n"/>
      <c r="AN517" s="286" t="n"/>
      <c r="AO517" s="286" t="n"/>
      <c r="AP517" s="286" t="n"/>
      <c r="AQ517" s="286" t="n"/>
      <c r="AR517" s="286" t="n"/>
      <c r="AS517" s="286" t="n"/>
      <c r="AT517" s="286" t="n"/>
      <c r="AU517" s="286" t="n"/>
      <c r="AV517" s="286" t="n"/>
      <c r="AW517" s="286" t="n"/>
      <c r="AX517" s="286" t="n"/>
      <c r="AY517" s="286" t="n"/>
    </row>
    <row r="518" customFormat="1" s="38">
      <c r="AK518" s="286" t="n"/>
      <c r="AL518" s="286" t="n"/>
      <c r="AM518" s="286" t="n"/>
      <c r="AN518" s="286" t="n"/>
      <c r="AO518" s="286" t="n"/>
      <c r="AP518" s="286" t="n"/>
      <c r="AQ518" s="286" t="n"/>
      <c r="AR518" s="286" t="n"/>
      <c r="AS518" s="286" t="n"/>
      <c r="AT518" s="286" t="n"/>
      <c r="AU518" s="286" t="n"/>
      <c r="AV518" s="286" t="n"/>
      <c r="AW518" s="286" t="n"/>
      <c r="AX518" s="286" t="n"/>
      <c r="AY518" s="286" t="n"/>
    </row>
    <row r="519" customFormat="1" s="38">
      <c r="AK519" s="286" t="n"/>
      <c r="AL519" s="286" t="n"/>
      <c r="AM519" s="286" t="n"/>
      <c r="AN519" s="286" t="n"/>
      <c r="AO519" s="286" t="n"/>
      <c r="AP519" s="286" t="n"/>
      <c r="AQ519" s="286" t="n"/>
      <c r="AR519" s="286" t="n"/>
      <c r="AS519" s="286" t="n"/>
      <c r="AT519" s="286" t="n"/>
      <c r="AU519" s="286" t="n"/>
      <c r="AV519" s="286" t="n"/>
      <c r="AW519" s="286" t="n"/>
      <c r="AX519" s="286" t="n"/>
      <c r="AY519" s="286" t="n"/>
    </row>
    <row r="520" customFormat="1" s="38">
      <c r="AK520" s="286" t="n"/>
      <c r="AL520" s="286" t="n"/>
      <c r="AM520" s="286" t="n"/>
      <c r="AN520" s="286" t="n"/>
      <c r="AO520" s="286" t="n"/>
      <c r="AP520" s="286" t="n"/>
      <c r="AQ520" s="286" t="n"/>
      <c r="AR520" s="286" t="n"/>
      <c r="AS520" s="286" t="n"/>
      <c r="AT520" s="286" t="n"/>
      <c r="AU520" s="286" t="n"/>
      <c r="AV520" s="286" t="n"/>
      <c r="AW520" s="286" t="n"/>
      <c r="AX520" s="286" t="n"/>
      <c r="AY520" s="286" t="n"/>
    </row>
    <row r="521" customFormat="1" s="38">
      <c r="AK521" s="286" t="n"/>
      <c r="AL521" s="286" t="n"/>
      <c r="AM521" s="286" t="n"/>
      <c r="AN521" s="286" t="n"/>
      <c r="AO521" s="286" t="n"/>
      <c r="AP521" s="286" t="n"/>
      <c r="AQ521" s="286" t="n"/>
      <c r="AR521" s="286" t="n"/>
      <c r="AS521" s="286" t="n"/>
      <c r="AT521" s="286" t="n"/>
      <c r="AU521" s="286" t="n"/>
      <c r="AV521" s="286" t="n"/>
      <c r="AW521" s="286" t="n"/>
      <c r="AX521" s="286" t="n"/>
      <c r="AY521" s="286" t="n"/>
    </row>
    <row r="522" customFormat="1" s="38">
      <c r="AK522" s="286" t="n"/>
      <c r="AL522" s="286" t="n"/>
      <c r="AM522" s="286" t="n"/>
      <c r="AN522" s="286" t="n"/>
      <c r="AO522" s="286" t="n"/>
      <c r="AP522" s="286" t="n"/>
      <c r="AQ522" s="286" t="n"/>
      <c r="AR522" s="286" t="n"/>
      <c r="AS522" s="286" t="n"/>
      <c r="AT522" s="286" t="n"/>
      <c r="AU522" s="286" t="n"/>
      <c r="AV522" s="286" t="n"/>
      <c r="AW522" s="286" t="n"/>
      <c r="AX522" s="286" t="n"/>
      <c r="AY522" s="286" t="n"/>
    </row>
    <row r="523" customFormat="1" s="38">
      <c r="AK523" s="286" t="n"/>
      <c r="AL523" s="286" t="n"/>
      <c r="AM523" s="286" t="n"/>
      <c r="AN523" s="286" t="n"/>
      <c r="AO523" s="286" t="n"/>
      <c r="AP523" s="286" t="n"/>
      <c r="AQ523" s="286" t="n"/>
      <c r="AR523" s="286" t="n"/>
      <c r="AS523" s="286" t="n"/>
      <c r="AT523" s="286" t="n"/>
      <c r="AU523" s="286" t="n"/>
      <c r="AV523" s="286" t="n"/>
      <c r="AW523" s="286" t="n"/>
      <c r="AX523" s="286" t="n"/>
      <c r="AY523" s="286" t="n"/>
    </row>
    <row r="524" customFormat="1" s="38">
      <c r="AK524" s="286" t="n"/>
      <c r="AL524" s="286" t="n"/>
      <c r="AM524" s="286" t="n"/>
      <c r="AN524" s="286" t="n"/>
      <c r="AO524" s="286" t="n"/>
      <c r="AP524" s="286" t="n"/>
      <c r="AQ524" s="286" t="n"/>
      <c r="AR524" s="286" t="n"/>
      <c r="AS524" s="286" t="n"/>
      <c r="AT524" s="286" t="n"/>
      <c r="AU524" s="286" t="n"/>
      <c r="AV524" s="286" t="n"/>
      <c r="AW524" s="286" t="n"/>
      <c r="AX524" s="286" t="n"/>
      <c r="AY524" s="286" t="n"/>
    </row>
    <row r="525" customFormat="1" s="38">
      <c r="AK525" s="286" t="n"/>
      <c r="AL525" s="286" t="n"/>
      <c r="AM525" s="286" t="n"/>
      <c r="AN525" s="286" t="n"/>
      <c r="AO525" s="286" t="n"/>
      <c r="AP525" s="286" t="n"/>
      <c r="AQ525" s="286" t="n"/>
      <c r="AR525" s="286" t="n"/>
      <c r="AS525" s="286" t="n"/>
      <c r="AT525" s="286" t="n"/>
      <c r="AU525" s="286" t="n"/>
      <c r="AV525" s="286" t="n"/>
      <c r="AW525" s="286" t="n"/>
      <c r="AX525" s="286" t="n"/>
      <c r="AY525" s="286" t="n"/>
    </row>
    <row r="526" customFormat="1" s="38">
      <c r="AK526" s="286" t="n"/>
      <c r="AL526" s="286" t="n"/>
      <c r="AM526" s="286" t="n"/>
      <c r="AN526" s="286" t="n"/>
      <c r="AO526" s="286" t="n"/>
      <c r="AP526" s="286" t="n"/>
      <c r="AQ526" s="286" t="n"/>
      <c r="AR526" s="286" t="n"/>
      <c r="AS526" s="286" t="n"/>
      <c r="AT526" s="286" t="n"/>
      <c r="AU526" s="286" t="n"/>
      <c r="AV526" s="286" t="n"/>
      <c r="AW526" s="286" t="n"/>
      <c r="AX526" s="286" t="n"/>
      <c r="AY526" s="286" t="n"/>
    </row>
    <row r="527" customFormat="1" s="38">
      <c r="AK527" s="286" t="n"/>
      <c r="AL527" s="286" t="n"/>
      <c r="AM527" s="286" t="n"/>
      <c r="AN527" s="286" t="n"/>
      <c r="AO527" s="286" t="n"/>
      <c r="AP527" s="286" t="n"/>
      <c r="AQ527" s="286" t="n"/>
      <c r="AR527" s="286" t="n"/>
      <c r="AS527" s="286" t="n"/>
      <c r="AT527" s="286" t="n"/>
      <c r="AU527" s="286" t="n"/>
      <c r="AV527" s="286" t="n"/>
      <c r="AW527" s="286" t="n"/>
      <c r="AX527" s="286" t="n"/>
      <c r="AY527" s="286" t="n"/>
    </row>
    <row r="528" customFormat="1" s="38">
      <c r="AK528" s="286" t="n"/>
      <c r="AL528" s="286" t="n"/>
      <c r="AM528" s="286" t="n"/>
      <c r="AN528" s="286" t="n"/>
      <c r="AO528" s="286" t="n"/>
      <c r="AP528" s="286" t="n"/>
      <c r="AQ528" s="286" t="n"/>
      <c r="AR528" s="286" t="n"/>
      <c r="AS528" s="286" t="n"/>
      <c r="AT528" s="286" t="n"/>
      <c r="AU528" s="286" t="n"/>
      <c r="AV528" s="286" t="n"/>
      <c r="AW528" s="286" t="n"/>
      <c r="AX528" s="286" t="n"/>
      <c r="AY528" s="286" t="n"/>
    </row>
    <row r="529" customFormat="1" s="38">
      <c r="AK529" s="286" t="n"/>
      <c r="AL529" s="286" t="n"/>
      <c r="AM529" s="286" t="n"/>
      <c r="AN529" s="286" t="n"/>
      <c r="AO529" s="286" t="n"/>
      <c r="AP529" s="286" t="n"/>
      <c r="AQ529" s="286" t="n"/>
      <c r="AR529" s="286" t="n"/>
      <c r="AS529" s="286" t="n"/>
      <c r="AT529" s="286" t="n"/>
      <c r="AU529" s="286" t="n"/>
      <c r="AV529" s="286" t="n"/>
      <c r="AW529" s="286" t="n"/>
      <c r="AX529" s="286" t="n"/>
      <c r="AY529" s="286" t="n"/>
    </row>
    <row r="530" customFormat="1" s="38">
      <c r="AK530" s="286" t="n"/>
      <c r="AL530" s="286" t="n"/>
      <c r="AM530" s="286" t="n"/>
      <c r="AN530" s="286" t="n"/>
      <c r="AO530" s="286" t="n"/>
      <c r="AP530" s="286" t="n"/>
      <c r="AQ530" s="286" t="n"/>
      <c r="AR530" s="286" t="n"/>
      <c r="AS530" s="286" t="n"/>
      <c r="AT530" s="286" t="n"/>
      <c r="AU530" s="286" t="n"/>
      <c r="AV530" s="286" t="n"/>
      <c r="AW530" s="286" t="n"/>
      <c r="AX530" s="286" t="n"/>
      <c r="AY530" s="286" t="n"/>
    </row>
    <row r="531" customFormat="1" s="38">
      <c r="AK531" s="286" t="n"/>
      <c r="AL531" s="286" t="n"/>
      <c r="AM531" s="286" t="n"/>
      <c r="AN531" s="286" t="n"/>
      <c r="AO531" s="286" t="n"/>
      <c r="AP531" s="286" t="n"/>
      <c r="AQ531" s="286" t="n"/>
      <c r="AR531" s="286" t="n"/>
      <c r="AS531" s="286" t="n"/>
      <c r="AT531" s="286" t="n"/>
      <c r="AU531" s="286" t="n"/>
      <c r="AV531" s="286" t="n"/>
      <c r="AW531" s="286" t="n"/>
      <c r="AX531" s="286" t="n"/>
      <c r="AY531" s="286" t="n"/>
    </row>
    <row r="532" customFormat="1" s="38">
      <c r="AK532" s="286" t="n"/>
      <c r="AL532" s="286" t="n"/>
      <c r="AM532" s="286" t="n"/>
      <c r="AN532" s="286" t="n"/>
      <c r="AO532" s="286" t="n"/>
      <c r="AP532" s="286" t="n"/>
      <c r="AQ532" s="286" t="n"/>
      <c r="AR532" s="286" t="n"/>
      <c r="AS532" s="286" t="n"/>
      <c r="AT532" s="286" t="n"/>
      <c r="AU532" s="286" t="n"/>
      <c r="AV532" s="286" t="n"/>
      <c r="AW532" s="286" t="n"/>
      <c r="AX532" s="286" t="n"/>
      <c r="AY532" s="286" t="n"/>
    </row>
    <row r="533" customFormat="1" s="38">
      <c r="AK533" s="286" t="n"/>
      <c r="AL533" s="286" t="n"/>
      <c r="AM533" s="286" t="n"/>
      <c r="AN533" s="286" t="n"/>
      <c r="AO533" s="286" t="n"/>
      <c r="AP533" s="286" t="n"/>
      <c r="AQ533" s="286" t="n"/>
      <c r="AR533" s="286" t="n"/>
      <c r="AS533" s="286" t="n"/>
      <c r="AT533" s="286" t="n"/>
      <c r="AU533" s="286" t="n"/>
      <c r="AV533" s="286" t="n"/>
      <c r="AW533" s="286" t="n"/>
      <c r="AX533" s="286" t="n"/>
      <c r="AY533" s="286" t="n"/>
    </row>
    <row r="534" customFormat="1" s="38">
      <c r="AK534" s="286" t="n"/>
      <c r="AL534" s="286" t="n"/>
      <c r="AM534" s="286" t="n"/>
      <c r="AN534" s="286" t="n"/>
      <c r="AO534" s="286" t="n"/>
      <c r="AP534" s="286" t="n"/>
      <c r="AQ534" s="286" t="n"/>
      <c r="AR534" s="286" t="n"/>
      <c r="AS534" s="286" t="n"/>
      <c r="AT534" s="286" t="n"/>
      <c r="AU534" s="286" t="n"/>
      <c r="AV534" s="286" t="n"/>
      <c r="AW534" s="286" t="n"/>
      <c r="AX534" s="286" t="n"/>
      <c r="AY534" s="286" t="n"/>
    </row>
    <row r="535" customFormat="1" s="38">
      <c r="AK535" s="286" t="n"/>
      <c r="AL535" s="286" t="n"/>
      <c r="AM535" s="286" t="n"/>
      <c r="AN535" s="286" t="n"/>
      <c r="AO535" s="286" t="n"/>
      <c r="AP535" s="286" t="n"/>
      <c r="AQ535" s="286" t="n"/>
      <c r="AR535" s="286" t="n"/>
      <c r="AS535" s="286" t="n"/>
      <c r="AT535" s="286" t="n"/>
      <c r="AU535" s="286" t="n"/>
      <c r="AV535" s="286" t="n"/>
      <c r="AW535" s="286" t="n"/>
      <c r="AX535" s="286" t="n"/>
      <c r="AY535" s="286" t="n"/>
    </row>
    <row r="536" customFormat="1" s="38">
      <c r="AK536" s="286" t="n"/>
      <c r="AL536" s="286" t="n"/>
      <c r="AM536" s="286" t="n"/>
      <c r="AN536" s="286" t="n"/>
      <c r="AO536" s="286" t="n"/>
      <c r="AP536" s="286" t="n"/>
      <c r="AQ536" s="286" t="n"/>
      <c r="AR536" s="286" t="n"/>
      <c r="AS536" s="286" t="n"/>
      <c r="AT536" s="286" t="n"/>
      <c r="AU536" s="286" t="n"/>
      <c r="AV536" s="286" t="n"/>
      <c r="AW536" s="286" t="n"/>
      <c r="AX536" s="286" t="n"/>
      <c r="AY536" s="286" t="n"/>
    </row>
    <row r="537" customFormat="1" s="38">
      <c r="AK537" s="286" t="n"/>
      <c r="AL537" s="286" t="n"/>
      <c r="AM537" s="286" t="n"/>
      <c r="AN537" s="286" t="n"/>
      <c r="AO537" s="286" t="n"/>
      <c r="AP537" s="286" t="n"/>
      <c r="AQ537" s="286" t="n"/>
      <c r="AR537" s="286" t="n"/>
      <c r="AS537" s="286" t="n"/>
      <c r="AT537" s="286" t="n"/>
      <c r="AU537" s="286" t="n"/>
      <c r="AV537" s="286" t="n"/>
      <c r="AW537" s="286" t="n"/>
      <c r="AX537" s="286" t="n"/>
      <c r="AY537" s="286" t="n"/>
    </row>
    <row r="538" customFormat="1" s="38">
      <c r="AK538" s="286" t="n"/>
      <c r="AL538" s="286" t="n"/>
      <c r="AM538" s="286" t="n"/>
      <c r="AN538" s="286" t="n"/>
      <c r="AO538" s="286" t="n"/>
      <c r="AP538" s="286" t="n"/>
      <c r="AQ538" s="286" t="n"/>
      <c r="AR538" s="286" t="n"/>
      <c r="AS538" s="286" t="n"/>
      <c r="AT538" s="286" t="n"/>
      <c r="AU538" s="286" t="n"/>
      <c r="AV538" s="286" t="n"/>
      <c r="AW538" s="286" t="n"/>
      <c r="AX538" s="286" t="n"/>
      <c r="AY538" s="286" t="n"/>
    </row>
    <row r="539" customFormat="1" s="38">
      <c r="AK539" s="286" t="n"/>
      <c r="AL539" s="286" t="n"/>
      <c r="AM539" s="286" t="n"/>
      <c r="AN539" s="286" t="n"/>
      <c r="AO539" s="286" t="n"/>
      <c r="AP539" s="286" t="n"/>
      <c r="AQ539" s="286" t="n"/>
      <c r="AR539" s="286" t="n"/>
      <c r="AS539" s="286" t="n"/>
      <c r="AT539" s="286" t="n"/>
      <c r="AU539" s="286" t="n"/>
      <c r="AV539" s="286" t="n"/>
      <c r="AW539" s="286" t="n"/>
      <c r="AX539" s="286" t="n"/>
      <c r="AY539" s="286" t="n"/>
    </row>
    <row r="540" customFormat="1" s="38">
      <c r="AK540" s="286" t="n"/>
      <c r="AL540" s="286" t="n"/>
      <c r="AM540" s="286" t="n"/>
      <c r="AN540" s="286" t="n"/>
      <c r="AO540" s="286" t="n"/>
      <c r="AP540" s="286" t="n"/>
      <c r="AQ540" s="286" t="n"/>
      <c r="AR540" s="286" t="n"/>
      <c r="AS540" s="286" t="n"/>
      <c r="AT540" s="286" t="n"/>
      <c r="AU540" s="286" t="n"/>
      <c r="AV540" s="286" t="n"/>
      <c r="AW540" s="286" t="n"/>
      <c r="AX540" s="286" t="n"/>
      <c r="AY540" s="286" t="n"/>
    </row>
    <row r="541" customFormat="1" s="38">
      <c r="AK541" s="286" t="n"/>
      <c r="AL541" s="286" t="n"/>
      <c r="AM541" s="286" t="n"/>
      <c r="AN541" s="286" t="n"/>
      <c r="AO541" s="286" t="n"/>
      <c r="AP541" s="286" t="n"/>
      <c r="AQ541" s="286" t="n"/>
      <c r="AR541" s="286" t="n"/>
      <c r="AS541" s="286" t="n"/>
      <c r="AT541" s="286" t="n"/>
      <c r="AU541" s="286" t="n"/>
      <c r="AV541" s="286" t="n"/>
      <c r="AW541" s="286" t="n"/>
      <c r="AX541" s="286" t="n"/>
      <c r="AY541" s="286" t="n"/>
    </row>
    <row r="542" customFormat="1" s="38">
      <c r="AK542" s="286" t="n"/>
      <c r="AL542" s="286" t="n"/>
      <c r="AM542" s="286" t="n"/>
      <c r="AN542" s="286" t="n"/>
      <c r="AO542" s="286" t="n"/>
      <c r="AP542" s="286" t="n"/>
      <c r="AQ542" s="286" t="n"/>
      <c r="AR542" s="286" t="n"/>
      <c r="AS542" s="286" t="n"/>
      <c r="AT542" s="286" t="n"/>
      <c r="AU542" s="286" t="n"/>
      <c r="AV542" s="286" t="n"/>
      <c r="AW542" s="286" t="n"/>
      <c r="AX542" s="286" t="n"/>
      <c r="AY542" s="286" t="n"/>
    </row>
    <row r="543" customFormat="1" s="38">
      <c r="AK543" s="286" t="n"/>
      <c r="AL543" s="286" t="n"/>
      <c r="AM543" s="286" t="n"/>
      <c r="AN543" s="286" t="n"/>
      <c r="AO543" s="286" t="n"/>
      <c r="AP543" s="286" t="n"/>
      <c r="AQ543" s="286" t="n"/>
      <c r="AR543" s="286" t="n"/>
      <c r="AS543" s="286" t="n"/>
      <c r="AT543" s="286" t="n"/>
      <c r="AU543" s="286" t="n"/>
      <c r="AV543" s="286" t="n"/>
      <c r="AW543" s="286" t="n"/>
      <c r="AX543" s="286" t="n"/>
      <c r="AY543" s="286" t="n"/>
    </row>
    <row r="544" customFormat="1" s="38">
      <c r="AK544" s="286" t="n"/>
      <c r="AL544" s="286" t="n"/>
      <c r="AM544" s="286" t="n"/>
      <c r="AN544" s="286" t="n"/>
      <c r="AO544" s="286" t="n"/>
      <c r="AP544" s="286" t="n"/>
      <c r="AQ544" s="286" t="n"/>
      <c r="AR544" s="286" t="n"/>
      <c r="AS544" s="286" t="n"/>
      <c r="AT544" s="286" t="n"/>
      <c r="AU544" s="286" t="n"/>
      <c r="AV544" s="286" t="n"/>
      <c r="AW544" s="286" t="n"/>
      <c r="AX544" s="286" t="n"/>
      <c r="AY544" s="286" t="n"/>
    </row>
    <row r="545" customFormat="1" s="38">
      <c r="AK545" s="286" t="n"/>
      <c r="AL545" s="286" t="n"/>
      <c r="AM545" s="286" t="n"/>
      <c r="AN545" s="286" t="n"/>
      <c r="AO545" s="286" t="n"/>
      <c r="AP545" s="286" t="n"/>
      <c r="AQ545" s="286" t="n"/>
      <c r="AR545" s="286" t="n"/>
      <c r="AS545" s="286" t="n"/>
      <c r="AT545" s="286" t="n"/>
      <c r="AU545" s="286" t="n"/>
      <c r="AV545" s="286" t="n"/>
      <c r="AW545" s="286" t="n"/>
      <c r="AX545" s="286" t="n"/>
      <c r="AY545" s="286" t="n"/>
    </row>
    <row r="546" customFormat="1" s="38">
      <c r="AK546" s="286" t="n"/>
      <c r="AL546" s="286" t="n"/>
      <c r="AM546" s="286" t="n"/>
      <c r="AN546" s="286" t="n"/>
      <c r="AO546" s="286" t="n"/>
      <c r="AP546" s="286" t="n"/>
      <c r="AQ546" s="286" t="n"/>
      <c r="AR546" s="286" t="n"/>
      <c r="AS546" s="286" t="n"/>
      <c r="AT546" s="286" t="n"/>
      <c r="AU546" s="286" t="n"/>
      <c r="AV546" s="286" t="n"/>
      <c r="AW546" s="286" t="n"/>
      <c r="AX546" s="286" t="n"/>
      <c r="AY546" s="286" t="n"/>
    </row>
    <row r="547" customFormat="1" s="38">
      <c r="AK547" s="286" t="n"/>
      <c r="AL547" s="286" t="n"/>
      <c r="AM547" s="286" t="n"/>
      <c r="AN547" s="286" t="n"/>
      <c r="AO547" s="286" t="n"/>
      <c r="AP547" s="286" t="n"/>
      <c r="AQ547" s="286" t="n"/>
      <c r="AR547" s="286" t="n"/>
      <c r="AS547" s="286" t="n"/>
      <c r="AT547" s="286" t="n"/>
      <c r="AU547" s="286" t="n"/>
      <c r="AV547" s="286" t="n"/>
      <c r="AW547" s="286" t="n"/>
      <c r="AX547" s="286" t="n"/>
      <c r="AY547" s="286" t="n"/>
    </row>
    <row r="548" customFormat="1" s="38">
      <c r="AK548" s="286" t="n"/>
      <c r="AL548" s="286" t="n"/>
      <c r="AM548" s="286" t="n"/>
      <c r="AN548" s="286" t="n"/>
      <c r="AO548" s="286" t="n"/>
      <c r="AP548" s="286" t="n"/>
      <c r="AQ548" s="286" t="n"/>
      <c r="AR548" s="286" t="n"/>
      <c r="AS548" s="286" t="n"/>
      <c r="AT548" s="286" t="n"/>
      <c r="AU548" s="286" t="n"/>
      <c r="AV548" s="286" t="n"/>
      <c r="AW548" s="286" t="n"/>
      <c r="AX548" s="286" t="n"/>
      <c r="AY548" s="286" t="n"/>
    </row>
    <row r="549" customFormat="1" s="38">
      <c r="AK549" s="286" t="n"/>
      <c r="AL549" s="286" t="n"/>
      <c r="AM549" s="286" t="n"/>
      <c r="AN549" s="286" t="n"/>
      <c r="AO549" s="286" t="n"/>
      <c r="AP549" s="286" t="n"/>
      <c r="AQ549" s="286" t="n"/>
      <c r="AR549" s="286" t="n"/>
      <c r="AS549" s="286" t="n"/>
      <c r="AT549" s="286" t="n"/>
      <c r="AU549" s="286" t="n"/>
      <c r="AV549" s="286" t="n"/>
      <c r="AW549" s="286" t="n"/>
      <c r="AX549" s="286" t="n"/>
      <c r="AY549" s="286" t="n"/>
    </row>
    <row r="550" customFormat="1" s="38">
      <c r="AK550" s="286" t="n"/>
      <c r="AL550" s="286" t="n"/>
      <c r="AM550" s="286" t="n"/>
      <c r="AN550" s="286" t="n"/>
      <c r="AO550" s="286" t="n"/>
      <c r="AP550" s="286" t="n"/>
      <c r="AQ550" s="286" t="n"/>
      <c r="AR550" s="286" t="n"/>
      <c r="AS550" s="286" t="n"/>
      <c r="AT550" s="286" t="n"/>
      <c r="AU550" s="286" t="n"/>
      <c r="AV550" s="286" t="n"/>
      <c r="AW550" s="286" t="n"/>
      <c r="AX550" s="286" t="n"/>
      <c r="AY550" s="286" t="n"/>
    </row>
    <row r="551" customFormat="1" s="38">
      <c r="AK551" s="286" t="n"/>
      <c r="AL551" s="286" t="n"/>
      <c r="AM551" s="286" t="n"/>
      <c r="AN551" s="286" t="n"/>
      <c r="AO551" s="286" t="n"/>
      <c r="AP551" s="286" t="n"/>
      <c r="AQ551" s="286" t="n"/>
      <c r="AR551" s="286" t="n"/>
      <c r="AS551" s="286" t="n"/>
      <c r="AT551" s="286" t="n"/>
      <c r="AU551" s="286" t="n"/>
      <c r="AV551" s="286" t="n"/>
      <c r="AW551" s="286" t="n"/>
      <c r="AX551" s="286" t="n"/>
      <c r="AY551" s="286" t="n"/>
    </row>
    <row r="552" customFormat="1" s="38">
      <c r="AK552" s="286" t="n"/>
      <c r="AL552" s="286" t="n"/>
      <c r="AM552" s="286" t="n"/>
      <c r="AN552" s="286" t="n"/>
      <c r="AO552" s="286" t="n"/>
      <c r="AP552" s="286" t="n"/>
      <c r="AQ552" s="286" t="n"/>
      <c r="AR552" s="286" t="n"/>
      <c r="AS552" s="286" t="n"/>
      <c r="AT552" s="286" t="n"/>
      <c r="AU552" s="286" t="n"/>
      <c r="AV552" s="286" t="n"/>
      <c r="AW552" s="286" t="n"/>
      <c r="AX552" s="286" t="n"/>
      <c r="AY552" s="286" t="n"/>
    </row>
    <row r="553" customFormat="1" s="38">
      <c r="AK553" s="286" t="n"/>
      <c r="AL553" s="286" t="n"/>
      <c r="AM553" s="286" t="n"/>
      <c r="AN553" s="286" t="n"/>
      <c r="AO553" s="286" t="n"/>
      <c r="AP553" s="286" t="n"/>
      <c r="AQ553" s="286" t="n"/>
      <c r="AR553" s="286" t="n"/>
      <c r="AS553" s="286" t="n"/>
      <c r="AT553" s="286" t="n"/>
      <c r="AU553" s="286" t="n"/>
      <c r="AV553" s="286" t="n"/>
      <c r="AW553" s="286" t="n"/>
      <c r="AX553" s="286" t="n"/>
      <c r="AY553" s="286" t="n"/>
    </row>
    <row r="554" customFormat="1" s="38">
      <c r="AK554" s="286" t="n"/>
      <c r="AL554" s="286" t="n"/>
      <c r="AM554" s="286" t="n"/>
      <c r="AN554" s="286" t="n"/>
      <c r="AO554" s="286" t="n"/>
      <c r="AP554" s="286" t="n"/>
      <c r="AQ554" s="286" t="n"/>
      <c r="AR554" s="286" t="n"/>
      <c r="AS554" s="286" t="n"/>
      <c r="AT554" s="286" t="n"/>
      <c r="AU554" s="286" t="n"/>
      <c r="AV554" s="286" t="n"/>
      <c r="AW554" s="286" t="n"/>
      <c r="AX554" s="286" t="n"/>
      <c r="AY554" s="286" t="n"/>
    </row>
    <row r="555" customFormat="1" s="38">
      <c r="AK555" s="286" t="n"/>
      <c r="AL555" s="286" t="n"/>
      <c r="AM555" s="286" t="n"/>
      <c r="AN555" s="286" t="n"/>
      <c r="AO555" s="286" t="n"/>
      <c r="AP555" s="286" t="n"/>
      <c r="AQ555" s="286" t="n"/>
      <c r="AR555" s="286" t="n"/>
      <c r="AS555" s="286" t="n"/>
      <c r="AT555" s="286" t="n"/>
      <c r="AU555" s="286" t="n"/>
      <c r="AV555" s="286" t="n"/>
      <c r="AW555" s="286" t="n"/>
      <c r="AX555" s="286" t="n"/>
      <c r="AY555" s="286" t="n"/>
    </row>
    <row r="556" customFormat="1" s="38">
      <c r="AK556" s="286" t="n"/>
      <c r="AL556" s="286" t="n"/>
      <c r="AM556" s="286" t="n"/>
      <c r="AN556" s="286" t="n"/>
      <c r="AO556" s="286" t="n"/>
      <c r="AP556" s="286" t="n"/>
      <c r="AQ556" s="286" t="n"/>
      <c r="AR556" s="286" t="n"/>
      <c r="AS556" s="286" t="n"/>
      <c r="AT556" s="286" t="n"/>
      <c r="AU556" s="286" t="n"/>
      <c r="AV556" s="286" t="n"/>
      <c r="AW556" s="286" t="n"/>
      <c r="AX556" s="286" t="n"/>
      <c r="AY556" s="286" t="n"/>
    </row>
    <row r="557" customFormat="1" s="38">
      <c r="AK557" s="286" t="n"/>
      <c r="AL557" s="286" t="n"/>
      <c r="AM557" s="286" t="n"/>
      <c r="AN557" s="286" t="n"/>
      <c r="AO557" s="286" t="n"/>
      <c r="AP557" s="286" t="n"/>
      <c r="AQ557" s="286" t="n"/>
      <c r="AR557" s="286" t="n"/>
      <c r="AS557" s="286" t="n"/>
      <c r="AT557" s="286" t="n"/>
      <c r="AU557" s="286" t="n"/>
      <c r="AV557" s="286" t="n"/>
      <c r="AW557" s="286" t="n"/>
      <c r="AX557" s="286" t="n"/>
      <c r="AY557" s="286" t="n"/>
    </row>
    <row r="558" customFormat="1" s="38">
      <c r="AK558" s="286" t="n"/>
      <c r="AL558" s="286" t="n"/>
      <c r="AM558" s="286" t="n"/>
      <c r="AN558" s="286" t="n"/>
      <c r="AO558" s="286" t="n"/>
      <c r="AP558" s="286" t="n"/>
      <c r="AQ558" s="286" t="n"/>
      <c r="AR558" s="286" t="n"/>
      <c r="AS558" s="286" t="n"/>
      <c r="AT558" s="286" t="n"/>
      <c r="AU558" s="286" t="n"/>
      <c r="AV558" s="286" t="n"/>
      <c r="AW558" s="286" t="n"/>
      <c r="AX558" s="286" t="n"/>
      <c r="AY558" s="286" t="n"/>
    </row>
    <row r="559" customFormat="1" s="38">
      <c r="AK559" s="286" t="n"/>
      <c r="AL559" s="286" t="n"/>
      <c r="AM559" s="286" t="n"/>
      <c r="AN559" s="286" t="n"/>
      <c r="AO559" s="286" t="n"/>
      <c r="AP559" s="286" t="n"/>
      <c r="AQ559" s="286" t="n"/>
      <c r="AR559" s="286" t="n"/>
      <c r="AS559" s="286" t="n"/>
      <c r="AT559" s="286" t="n"/>
      <c r="AU559" s="286" t="n"/>
      <c r="AV559" s="286" t="n"/>
      <c r="AW559" s="286" t="n"/>
      <c r="AX559" s="286" t="n"/>
      <c r="AY559" s="286" t="n"/>
    </row>
    <row r="560" customFormat="1" s="38">
      <c r="AK560" s="286" t="n"/>
      <c r="AL560" s="286" t="n"/>
      <c r="AM560" s="286" t="n"/>
      <c r="AN560" s="286" t="n"/>
      <c r="AO560" s="286" t="n"/>
      <c r="AP560" s="286" t="n"/>
      <c r="AQ560" s="286" t="n"/>
      <c r="AR560" s="286" t="n"/>
      <c r="AS560" s="286" t="n"/>
      <c r="AT560" s="286" t="n"/>
      <c r="AU560" s="286" t="n"/>
      <c r="AV560" s="286" t="n"/>
      <c r="AW560" s="286" t="n"/>
      <c r="AX560" s="286" t="n"/>
      <c r="AY560" s="286" t="n"/>
    </row>
    <row r="561" customFormat="1" s="38">
      <c r="AK561" s="286" t="n"/>
      <c r="AL561" s="286" t="n"/>
      <c r="AM561" s="286" t="n"/>
      <c r="AN561" s="286" t="n"/>
      <c r="AO561" s="286" t="n"/>
      <c r="AP561" s="286" t="n"/>
      <c r="AQ561" s="286" t="n"/>
      <c r="AR561" s="286" t="n"/>
      <c r="AS561" s="286" t="n"/>
      <c r="AT561" s="286" t="n"/>
      <c r="AU561" s="286" t="n"/>
      <c r="AV561" s="286" t="n"/>
      <c r="AW561" s="286" t="n"/>
      <c r="AX561" s="286" t="n"/>
      <c r="AY561" s="286" t="n"/>
    </row>
    <row r="562" customFormat="1" s="38">
      <c r="AK562" s="286" t="n"/>
      <c r="AL562" s="286" t="n"/>
      <c r="AM562" s="286" t="n"/>
      <c r="AN562" s="286" t="n"/>
      <c r="AO562" s="286" t="n"/>
      <c r="AP562" s="286" t="n"/>
      <c r="AQ562" s="286" t="n"/>
      <c r="AR562" s="286" t="n"/>
      <c r="AS562" s="286" t="n"/>
      <c r="AT562" s="286" t="n"/>
      <c r="AU562" s="286" t="n"/>
      <c r="AV562" s="286" t="n"/>
      <c r="AW562" s="286" t="n"/>
      <c r="AX562" s="286" t="n"/>
      <c r="AY562" s="286" t="n"/>
    </row>
    <row r="563" customFormat="1" s="38">
      <c r="AK563" s="286" t="n"/>
      <c r="AL563" s="286" t="n"/>
      <c r="AM563" s="286" t="n"/>
      <c r="AN563" s="286" t="n"/>
      <c r="AO563" s="286" t="n"/>
      <c r="AP563" s="286" t="n"/>
      <c r="AQ563" s="286" t="n"/>
      <c r="AR563" s="286" t="n"/>
      <c r="AS563" s="286" t="n"/>
      <c r="AT563" s="286" t="n"/>
      <c r="AU563" s="286" t="n"/>
      <c r="AV563" s="286" t="n"/>
      <c r="AW563" s="286" t="n"/>
      <c r="AX563" s="286" t="n"/>
      <c r="AY563" s="286" t="n"/>
    </row>
    <row r="564" customFormat="1" s="38">
      <c r="AK564" s="286" t="n"/>
      <c r="AL564" s="286" t="n"/>
      <c r="AM564" s="286" t="n"/>
      <c r="AN564" s="286" t="n"/>
      <c r="AO564" s="286" t="n"/>
      <c r="AP564" s="286" t="n"/>
      <c r="AQ564" s="286" t="n"/>
      <c r="AR564" s="286" t="n"/>
      <c r="AS564" s="286" t="n"/>
      <c r="AT564" s="286" t="n"/>
      <c r="AU564" s="286" t="n"/>
      <c r="AV564" s="286" t="n"/>
      <c r="AW564" s="286" t="n"/>
      <c r="AX564" s="286" t="n"/>
      <c r="AY564" s="286" t="n"/>
    </row>
    <row r="565" customFormat="1" s="38">
      <c r="AK565" s="286" t="n"/>
      <c r="AL565" s="286" t="n"/>
      <c r="AM565" s="286" t="n"/>
      <c r="AN565" s="286" t="n"/>
      <c r="AO565" s="286" t="n"/>
      <c r="AP565" s="286" t="n"/>
      <c r="AQ565" s="286" t="n"/>
      <c r="AR565" s="286" t="n"/>
      <c r="AS565" s="286" t="n"/>
      <c r="AT565" s="286" t="n"/>
      <c r="AU565" s="286" t="n"/>
      <c r="AV565" s="286" t="n"/>
      <c r="AW565" s="286" t="n"/>
      <c r="AX565" s="286" t="n"/>
      <c r="AY565" s="286" t="n"/>
    </row>
    <row r="566" customFormat="1" s="38">
      <c r="AK566" s="286" t="n"/>
      <c r="AL566" s="286" t="n"/>
      <c r="AM566" s="286" t="n"/>
      <c r="AN566" s="286" t="n"/>
      <c r="AO566" s="286" t="n"/>
      <c r="AP566" s="286" t="n"/>
      <c r="AQ566" s="286" t="n"/>
      <c r="AR566" s="286" t="n"/>
      <c r="AS566" s="286" t="n"/>
      <c r="AT566" s="286" t="n"/>
      <c r="AU566" s="286" t="n"/>
      <c r="AV566" s="286" t="n"/>
      <c r="AW566" s="286" t="n"/>
      <c r="AX566" s="286" t="n"/>
      <c r="AY566" s="286" t="n"/>
    </row>
    <row r="567" customFormat="1" s="38">
      <c r="AK567" s="286" t="n"/>
      <c r="AL567" s="286" t="n"/>
      <c r="AM567" s="286" t="n"/>
      <c r="AN567" s="286" t="n"/>
      <c r="AO567" s="286" t="n"/>
      <c r="AP567" s="286" t="n"/>
      <c r="AQ567" s="286" t="n"/>
      <c r="AR567" s="286" t="n"/>
      <c r="AS567" s="286" t="n"/>
      <c r="AT567" s="286" t="n"/>
      <c r="AU567" s="286" t="n"/>
      <c r="AV567" s="286" t="n"/>
      <c r="AW567" s="286" t="n"/>
      <c r="AX567" s="286" t="n"/>
      <c r="AY567" s="286" t="n"/>
    </row>
    <row r="568" customFormat="1" s="38">
      <c r="AK568" s="286" t="n"/>
      <c r="AL568" s="286" t="n"/>
      <c r="AM568" s="286" t="n"/>
      <c r="AN568" s="286" t="n"/>
      <c r="AO568" s="286" t="n"/>
      <c r="AP568" s="286" t="n"/>
      <c r="AQ568" s="286" t="n"/>
      <c r="AR568" s="286" t="n"/>
      <c r="AS568" s="286" t="n"/>
      <c r="AT568" s="286" t="n"/>
      <c r="AU568" s="286" t="n"/>
      <c r="AV568" s="286" t="n"/>
      <c r="AW568" s="286" t="n"/>
      <c r="AX568" s="286" t="n"/>
      <c r="AY568" s="286" t="n"/>
    </row>
    <row r="569" customFormat="1" s="38">
      <c r="AK569" s="286" t="n"/>
      <c r="AL569" s="286" t="n"/>
      <c r="AM569" s="286" t="n"/>
      <c r="AN569" s="286" t="n"/>
      <c r="AO569" s="286" t="n"/>
      <c r="AP569" s="286" t="n"/>
      <c r="AQ569" s="286" t="n"/>
      <c r="AR569" s="286" t="n"/>
      <c r="AS569" s="286" t="n"/>
      <c r="AT569" s="286" t="n"/>
      <c r="AU569" s="286" t="n"/>
      <c r="AV569" s="286" t="n"/>
      <c r="AW569" s="286" t="n"/>
      <c r="AX569" s="286" t="n"/>
      <c r="AY569" s="286" t="n"/>
    </row>
    <row r="570" customFormat="1" s="38">
      <c r="AK570" s="286" t="n"/>
      <c r="AL570" s="286" t="n"/>
      <c r="AM570" s="286" t="n"/>
      <c r="AN570" s="286" t="n"/>
      <c r="AO570" s="286" t="n"/>
      <c r="AP570" s="286" t="n"/>
      <c r="AQ570" s="286" t="n"/>
      <c r="AR570" s="286" t="n"/>
      <c r="AS570" s="286" t="n"/>
      <c r="AT570" s="286" t="n"/>
      <c r="AU570" s="286" t="n"/>
      <c r="AV570" s="286" t="n"/>
      <c r="AW570" s="286" t="n"/>
      <c r="AX570" s="286" t="n"/>
      <c r="AY570" s="286" t="n"/>
    </row>
    <row r="571" customFormat="1" s="38">
      <c r="AK571" s="286" t="n"/>
      <c r="AL571" s="286" t="n"/>
      <c r="AM571" s="286" t="n"/>
      <c r="AN571" s="286" t="n"/>
      <c r="AO571" s="286" t="n"/>
      <c r="AP571" s="286" t="n"/>
      <c r="AQ571" s="286" t="n"/>
      <c r="AR571" s="286" t="n"/>
      <c r="AS571" s="286" t="n"/>
      <c r="AT571" s="286" t="n"/>
      <c r="AU571" s="286" t="n"/>
      <c r="AV571" s="286" t="n"/>
      <c r="AW571" s="286" t="n"/>
      <c r="AX571" s="286" t="n"/>
      <c r="AY571" s="286" t="n"/>
    </row>
    <row r="572" customFormat="1" s="38">
      <c r="AK572" s="286" t="n"/>
      <c r="AL572" s="286" t="n"/>
      <c r="AM572" s="286" t="n"/>
      <c r="AN572" s="286" t="n"/>
      <c r="AO572" s="286" t="n"/>
      <c r="AP572" s="286" t="n"/>
      <c r="AQ572" s="286" t="n"/>
      <c r="AR572" s="286" t="n"/>
      <c r="AS572" s="286" t="n"/>
      <c r="AT572" s="286" t="n"/>
      <c r="AU572" s="286" t="n"/>
      <c r="AV572" s="286" t="n"/>
      <c r="AW572" s="286" t="n"/>
      <c r="AX572" s="286" t="n"/>
      <c r="AY572" s="286" t="n"/>
    </row>
    <row r="573" customFormat="1" s="38">
      <c r="AK573" s="286" t="n"/>
      <c r="AL573" s="286" t="n"/>
      <c r="AM573" s="286" t="n"/>
      <c r="AN573" s="286" t="n"/>
      <c r="AO573" s="286" t="n"/>
      <c r="AP573" s="286" t="n"/>
      <c r="AQ573" s="286" t="n"/>
      <c r="AR573" s="286" t="n"/>
      <c r="AS573" s="286" t="n"/>
      <c r="AT573" s="286" t="n"/>
      <c r="AU573" s="286" t="n"/>
      <c r="AV573" s="286" t="n"/>
      <c r="AW573" s="286" t="n"/>
      <c r="AX573" s="286" t="n"/>
      <c r="AY573" s="286" t="n"/>
    </row>
    <row r="574" customFormat="1" s="38">
      <c r="AK574" s="286" t="n"/>
      <c r="AL574" s="286" t="n"/>
      <c r="AM574" s="286" t="n"/>
      <c r="AN574" s="286" t="n"/>
      <c r="AO574" s="286" t="n"/>
      <c r="AP574" s="286" t="n"/>
      <c r="AQ574" s="286" t="n"/>
      <c r="AR574" s="286" t="n"/>
      <c r="AS574" s="286" t="n"/>
      <c r="AT574" s="286" t="n"/>
      <c r="AU574" s="286" t="n"/>
      <c r="AV574" s="286" t="n"/>
      <c r="AW574" s="286" t="n"/>
      <c r="AX574" s="286" t="n"/>
      <c r="AY574" s="286" t="n"/>
    </row>
    <row r="575" customFormat="1" s="38">
      <c r="AK575" s="286" t="n"/>
      <c r="AL575" s="286" t="n"/>
      <c r="AM575" s="286" t="n"/>
      <c r="AN575" s="286" t="n"/>
      <c r="AO575" s="286" t="n"/>
      <c r="AP575" s="286" t="n"/>
      <c r="AQ575" s="286" t="n"/>
      <c r="AR575" s="286" t="n"/>
      <c r="AS575" s="286" t="n"/>
      <c r="AT575" s="286" t="n"/>
      <c r="AU575" s="286" t="n"/>
      <c r="AV575" s="286" t="n"/>
      <c r="AW575" s="286" t="n"/>
      <c r="AX575" s="286" t="n"/>
      <c r="AY575" s="286" t="n"/>
    </row>
    <row r="576" customFormat="1" s="38">
      <c r="AK576" s="286" t="n"/>
      <c r="AL576" s="286" t="n"/>
      <c r="AM576" s="286" t="n"/>
      <c r="AN576" s="286" t="n"/>
      <c r="AO576" s="286" t="n"/>
      <c r="AP576" s="286" t="n"/>
      <c r="AQ576" s="286" t="n"/>
      <c r="AR576" s="286" t="n"/>
      <c r="AS576" s="286" t="n"/>
      <c r="AT576" s="286" t="n"/>
      <c r="AU576" s="286" t="n"/>
      <c r="AV576" s="286" t="n"/>
      <c r="AW576" s="286" t="n"/>
      <c r="AX576" s="286" t="n"/>
      <c r="AY576" s="286" t="n"/>
    </row>
    <row r="577" customFormat="1" s="38">
      <c r="AK577" s="286" t="n"/>
      <c r="AL577" s="286" t="n"/>
      <c r="AM577" s="286" t="n"/>
      <c r="AN577" s="286" t="n"/>
      <c r="AO577" s="286" t="n"/>
      <c r="AP577" s="286" t="n"/>
      <c r="AQ577" s="286" t="n"/>
      <c r="AR577" s="286" t="n"/>
      <c r="AS577" s="286" t="n"/>
      <c r="AT577" s="286" t="n"/>
      <c r="AU577" s="286" t="n"/>
      <c r="AV577" s="286" t="n"/>
      <c r="AW577" s="286" t="n"/>
      <c r="AX577" s="286" t="n"/>
      <c r="AY577" s="286" t="n"/>
    </row>
    <row r="578" customFormat="1" s="38">
      <c r="AK578" s="286" t="n"/>
      <c r="AL578" s="286" t="n"/>
      <c r="AM578" s="286" t="n"/>
      <c r="AN578" s="286" t="n"/>
      <c r="AO578" s="286" t="n"/>
      <c r="AP578" s="286" t="n"/>
      <c r="AQ578" s="286" t="n"/>
      <c r="AR578" s="286" t="n"/>
      <c r="AS578" s="286" t="n"/>
      <c r="AT578" s="286" t="n"/>
      <c r="AU578" s="286" t="n"/>
      <c r="AV578" s="286" t="n"/>
      <c r="AW578" s="286" t="n"/>
      <c r="AX578" s="286" t="n"/>
      <c r="AY578" s="286" t="n"/>
    </row>
    <row r="579" customFormat="1" s="38">
      <c r="AK579" s="286" t="n"/>
      <c r="AL579" s="286" t="n"/>
      <c r="AM579" s="286" t="n"/>
      <c r="AN579" s="286" t="n"/>
      <c r="AO579" s="286" t="n"/>
      <c r="AP579" s="286" t="n"/>
      <c r="AQ579" s="286" t="n"/>
      <c r="AR579" s="286" t="n"/>
      <c r="AS579" s="286" t="n"/>
      <c r="AT579" s="286" t="n"/>
      <c r="AU579" s="286" t="n"/>
      <c r="AV579" s="286" t="n"/>
      <c r="AW579" s="286" t="n"/>
      <c r="AX579" s="286" t="n"/>
      <c r="AY579" s="286" t="n"/>
    </row>
    <row r="580" customFormat="1" s="38">
      <c r="AK580" s="286" t="n"/>
      <c r="AL580" s="286" t="n"/>
      <c r="AM580" s="286" t="n"/>
      <c r="AN580" s="286" t="n"/>
      <c r="AO580" s="286" t="n"/>
      <c r="AP580" s="286" t="n"/>
      <c r="AQ580" s="286" t="n"/>
      <c r="AR580" s="286" t="n"/>
      <c r="AS580" s="286" t="n"/>
      <c r="AT580" s="286" t="n"/>
      <c r="AU580" s="286" t="n"/>
      <c r="AV580" s="286" t="n"/>
      <c r="AW580" s="286" t="n"/>
      <c r="AX580" s="286" t="n"/>
      <c r="AY580" s="286" t="n"/>
    </row>
    <row r="581" customFormat="1" s="38">
      <c r="AK581" s="286" t="n"/>
      <c r="AL581" s="286" t="n"/>
      <c r="AM581" s="286" t="n"/>
      <c r="AN581" s="286" t="n"/>
      <c r="AO581" s="286" t="n"/>
      <c r="AP581" s="286" t="n"/>
      <c r="AQ581" s="286" t="n"/>
      <c r="AR581" s="286" t="n"/>
      <c r="AS581" s="286" t="n"/>
      <c r="AT581" s="286" t="n"/>
      <c r="AU581" s="286" t="n"/>
      <c r="AV581" s="286" t="n"/>
      <c r="AW581" s="286" t="n"/>
      <c r="AX581" s="286" t="n"/>
      <c r="AY581" s="286" t="n"/>
    </row>
    <row r="582" customFormat="1" s="38">
      <c r="AK582" s="286" t="n"/>
      <c r="AL582" s="286" t="n"/>
      <c r="AM582" s="286" t="n"/>
      <c r="AN582" s="286" t="n"/>
      <c r="AO582" s="286" t="n"/>
      <c r="AP582" s="286" t="n"/>
      <c r="AQ582" s="286" t="n"/>
      <c r="AR582" s="286" t="n"/>
      <c r="AS582" s="286" t="n"/>
      <c r="AT582" s="286" t="n"/>
      <c r="AU582" s="286" t="n"/>
      <c r="AV582" s="286" t="n"/>
      <c r="AW582" s="286" t="n"/>
      <c r="AX582" s="286" t="n"/>
      <c r="AY582" s="286" t="n"/>
    </row>
    <row r="583" customFormat="1" s="38">
      <c r="AK583" s="286" t="n"/>
      <c r="AL583" s="286" t="n"/>
      <c r="AM583" s="286" t="n"/>
      <c r="AN583" s="286" t="n"/>
      <c r="AO583" s="286" t="n"/>
      <c r="AP583" s="286" t="n"/>
      <c r="AQ583" s="286" t="n"/>
      <c r="AR583" s="286" t="n"/>
      <c r="AS583" s="286" t="n"/>
      <c r="AT583" s="286" t="n"/>
      <c r="AU583" s="286" t="n"/>
      <c r="AV583" s="286" t="n"/>
      <c r="AW583" s="286" t="n"/>
      <c r="AX583" s="286" t="n"/>
      <c r="AY583" s="286" t="n"/>
    </row>
    <row r="584" customFormat="1" s="38">
      <c r="AK584" s="286" t="n"/>
      <c r="AL584" s="286" t="n"/>
      <c r="AM584" s="286" t="n"/>
      <c r="AN584" s="286" t="n"/>
      <c r="AO584" s="286" t="n"/>
      <c r="AP584" s="286" t="n"/>
      <c r="AQ584" s="286" t="n"/>
      <c r="AR584" s="286" t="n"/>
      <c r="AS584" s="286" t="n"/>
      <c r="AT584" s="286" t="n"/>
      <c r="AU584" s="286" t="n"/>
      <c r="AV584" s="286" t="n"/>
      <c r="AW584" s="286" t="n"/>
      <c r="AX584" s="286" t="n"/>
      <c r="AY584" s="286" t="n"/>
    </row>
    <row r="585" customFormat="1" s="38">
      <c r="AK585" s="286" t="n"/>
      <c r="AL585" s="286" t="n"/>
      <c r="AM585" s="286" t="n"/>
      <c r="AN585" s="286" t="n"/>
      <c r="AO585" s="286" t="n"/>
      <c r="AP585" s="286" t="n"/>
      <c r="AQ585" s="286" t="n"/>
      <c r="AR585" s="286" t="n"/>
      <c r="AS585" s="286" t="n"/>
      <c r="AT585" s="286" t="n"/>
      <c r="AU585" s="286" t="n"/>
      <c r="AV585" s="286" t="n"/>
      <c r="AW585" s="286" t="n"/>
      <c r="AX585" s="286" t="n"/>
      <c r="AY585" s="286" t="n"/>
    </row>
    <row r="586" customFormat="1" s="38">
      <c r="AK586" s="286" t="n"/>
      <c r="AL586" s="286" t="n"/>
      <c r="AM586" s="286" t="n"/>
      <c r="AN586" s="286" t="n"/>
      <c r="AO586" s="286" t="n"/>
      <c r="AP586" s="286" t="n"/>
      <c r="AQ586" s="286" t="n"/>
      <c r="AR586" s="286" t="n"/>
      <c r="AS586" s="286" t="n"/>
      <c r="AT586" s="286" t="n"/>
      <c r="AU586" s="286" t="n"/>
      <c r="AV586" s="286" t="n"/>
      <c r="AW586" s="286" t="n"/>
      <c r="AX586" s="286" t="n"/>
      <c r="AY586" s="286" t="n"/>
    </row>
    <row r="587" customFormat="1" s="38">
      <c r="AK587" s="286" t="n"/>
      <c r="AL587" s="286" t="n"/>
      <c r="AM587" s="286" t="n"/>
      <c r="AN587" s="286" t="n"/>
      <c r="AO587" s="286" t="n"/>
      <c r="AP587" s="286" t="n"/>
      <c r="AQ587" s="286" t="n"/>
      <c r="AR587" s="286" t="n"/>
      <c r="AS587" s="286" t="n"/>
      <c r="AT587" s="286" t="n"/>
      <c r="AU587" s="286" t="n"/>
      <c r="AV587" s="286" t="n"/>
      <c r="AW587" s="286" t="n"/>
      <c r="AX587" s="286" t="n"/>
      <c r="AY587" s="286" t="n"/>
    </row>
    <row r="588" customFormat="1" s="38">
      <c r="AK588" s="286" t="n"/>
      <c r="AL588" s="286" t="n"/>
      <c r="AM588" s="286" t="n"/>
      <c r="AN588" s="286" t="n"/>
      <c r="AO588" s="286" t="n"/>
      <c r="AP588" s="286" t="n"/>
      <c r="AQ588" s="286" t="n"/>
      <c r="AR588" s="286" t="n"/>
      <c r="AS588" s="286" t="n"/>
      <c r="AT588" s="286" t="n"/>
      <c r="AU588" s="286" t="n"/>
      <c r="AV588" s="286" t="n"/>
      <c r="AW588" s="286" t="n"/>
      <c r="AX588" s="286" t="n"/>
      <c r="AY588" s="286" t="n"/>
    </row>
    <row r="589" customFormat="1" s="38">
      <c r="AK589" s="286" t="n"/>
      <c r="AL589" s="286" t="n"/>
      <c r="AM589" s="286" t="n"/>
      <c r="AN589" s="286" t="n"/>
      <c r="AO589" s="286" t="n"/>
      <c r="AP589" s="286" t="n"/>
      <c r="AQ589" s="286" t="n"/>
      <c r="AR589" s="286" t="n"/>
      <c r="AS589" s="286" t="n"/>
      <c r="AT589" s="286" t="n"/>
      <c r="AU589" s="286" t="n"/>
      <c r="AV589" s="286" t="n"/>
      <c r="AW589" s="286" t="n"/>
      <c r="AX589" s="286" t="n"/>
      <c r="AY589" s="286" t="n"/>
    </row>
    <row r="590" customFormat="1" s="38">
      <c r="AK590" s="286" t="n"/>
      <c r="AL590" s="286" t="n"/>
      <c r="AM590" s="286" t="n"/>
      <c r="AN590" s="286" t="n"/>
      <c r="AO590" s="286" t="n"/>
      <c r="AP590" s="286" t="n"/>
      <c r="AQ590" s="286" t="n"/>
      <c r="AR590" s="286" t="n"/>
      <c r="AS590" s="286" t="n"/>
      <c r="AT590" s="286" t="n"/>
      <c r="AU590" s="286" t="n"/>
      <c r="AV590" s="286" t="n"/>
      <c r="AW590" s="286" t="n"/>
      <c r="AX590" s="286" t="n"/>
      <c r="AY590" s="286" t="n"/>
    </row>
    <row r="591" customFormat="1" s="38">
      <c r="AK591" s="286" t="n"/>
      <c r="AL591" s="286" t="n"/>
      <c r="AM591" s="286" t="n"/>
      <c r="AN591" s="286" t="n"/>
      <c r="AO591" s="286" t="n"/>
      <c r="AP591" s="286" t="n"/>
      <c r="AQ591" s="286" t="n"/>
      <c r="AR591" s="286" t="n"/>
      <c r="AS591" s="286" t="n"/>
      <c r="AT591" s="286" t="n"/>
      <c r="AU591" s="286" t="n"/>
      <c r="AV591" s="286" t="n"/>
      <c r="AW591" s="286" t="n"/>
      <c r="AX591" s="286" t="n"/>
      <c r="AY591" s="286" t="n"/>
    </row>
    <row r="592" customFormat="1" s="38">
      <c r="AK592" s="286" t="n"/>
      <c r="AL592" s="286" t="n"/>
      <c r="AM592" s="286" t="n"/>
      <c r="AN592" s="286" t="n"/>
      <c r="AO592" s="286" t="n"/>
      <c r="AP592" s="286" t="n"/>
      <c r="AQ592" s="286" t="n"/>
      <c r="AR592" s="286" t="n"/>
      <c r="AS592" s="286" t="n"/>
      <c r="AT592" s="286" t="n"/>
      <c r="AU592" s="286" t="n"/>
      <c r="AV592" s="286" t="n"/>
      <c r="AW592" s="286" t="n"/>
      <c r="AX592" s="286" t="n"/>
      <c r="AY592" s="286" t="n"/>
    </row>
    <row r="593" customFormat="1" s="38">
      <c r="AK593" s="286" t="n"/>
      <c r="AL593" s="286" t="n"/>
      <c r="AM593" s="286" t="n"/>
      <c r="AN593" s="286" t="n"/>
      <c r="AO593" s="286" t="n"/>
      <c r="AP593" s="286" t="n"/>
      <c r="AQ593" s="286" t="n"/>
      <c r="AR593" s="286" t="n"/>
      <c r="AS593" s="286" t="n"/>
      <c r="AT593" s="286" t="n"/>
      <c r="AU593" s="286" t="n"/>
      <c r="AV593" s="286" t="n"/>
      <c r="AW593" s="286" t="n"/>
      <c r="AX593" s="286" t="n"/>
      <c r="AY593" s="286" t="n"/>
    </row>
    <row r="594" customFormat="1" s="38">
      <c r="AK594" s="286" t="n"/>
      <c r="AL594" s="286" t="n"/>
      <c r="AM594" s="286" t="n"/>
      <c r="AN594" s="286" t="n"/>
      <c r="AO594" s="286" t="n"/>
      <c r="AP594" s="286" t="n"/>
      <c r="AQ594" s="286" t="n"/>
      <c r="AR594" s="286" t="n"/>
      <c r="AS594" s="286" t="n"/>
      <c r="AT594" s="286" t="n"/>
      <c r="AU594" s="286" t="n"/>
      <c r="AV594" s="286" t="n"/>
      <c r="AW594" s="286" t="n"/>
      <c r="AX594" s="286" t="n"/>
      <c r="AY594" s="286" t="n"/>
    </row>
    <row r="595" customFormat="1" s="38">
      <c r="AK595" s="286" t="n"/>
      <c r="AL595" s="286" t="n"/>
      <c r="AM595" s="286" t="n"/>
      <c r="AN595" s="286" t="n"/>
      <c r="AO595" s="286" t="n"/>
      <c r="AP595" s="286" t="n"/>
      <c r="AQ595" s="286" t="n"/>
      <c r="AR595" s="286" t="n"/>
      <c r="AS595" s="286" t="n"/>
      <c r="AT595" s="286" t="n"/>
      <c r="AU595" s="286" t="n"/>
      <c r="AV595" s="286" t="n"/>
      <c r="AW595" s="286" t="n"/>
      <c r="AX595" s="286" t="n"/>
      <c r="AY595" s="286" t="n"/>
    </row>
    <row r="596" customFormat="1" s="38">
      <c r="AK596" s="286" t="n"/>
      <c r="AL596" s="286" t="n"/>
      <c r="AM596" s="286" t="n"/>
      <c r="AN596" s="286" t="n"/>
      <c r="AO596" s="286" t="n"/>
      <c r="AP596" s="286" t="n"/>
      <c r="AQ596" s="286" t="n"/>
      <c r="AR596" s="286" t="n"/>
      <c r="AS596" s="286" t="n"/>
      <c r="AT596" s="286" t="n"/>
      <c r="AU596" s="286" t="n"/>
      <c r="AV596" s="286" t="n"/>
      <c r="AW596" s="286" t="n"/>
      <c r="AX596" s="286" t="n"/>
      <c r="AY596" s="286" t="n"/>
    </row>
    <row r="597" customFormat="1" s="38">
      <c r="AK597" s="286" t="n"/>
      <c r="AL597" s="286" t="n"/>
      <c r="AM597" s="286" t="n"/>
      <c r="AN597" s="286" t="n"/>
      <c r="AO597" s="286" t="n"/>
      <c r="AP597" s="286" t="n"/>
      <c r="AQ597" s="286" t="n"/>
      <c r="AR597" s="286" t="n"/>
      <c r="AS597" s="286" t="n"/>
      <c r="AT597" s="286" t="n"/>
      <c r="AU597" s="286" t="n"/>
      <c r="AV597" s="286" t="n"/>
      <c r="AW597" s="286" t="n"/>
      <c r="AX597" s="286" t="n"/>
      <c r="AY597" s="286" t="n"/>
    </row>
    <row r="598" customFormat="1" s="38">
      <c r="AK598" s="286" t="n"/>
      <c r="AL598" s="286" t="n"/>
      <c r="AM598" s="286" t="n"/>
      <c r="AN598" s="286" t="n"/>
      <c r="AO598" s="286" t="n"/>
      <c r="AP598" s="286" t="n"/>
      <c r="AQ598" s="286" t="n"/>
      <c r="AR598" s="286" t="n"/>
      <c r="AS598" s="286" t="n"/>
      <c r="AT598" s="286" t="n"/>
      <c r="AU598" s="286" t="n"/>
      <c r="AV598" s="286" t="n"/>
      <c r="AW598" s="286" t="n"/>
      <c r="AX598" s="286" t="n"/>
      <c r="AY598" s="286" t="n"/>
    </row>
    <row r="599" customFormat="1" s="38">
      <c r="AK599" s="286" t="n"/>
      <c r="AL599" s="286" t="n"/>
      <c r="AM599" s="286" t="n"/>
      <c r="AN599" s="286" t="n"/>
      <c r="AO599" s="286" t="n"/>
      <c r="AP599" s="286" t="n"/>
      <c r="AQ599" s="286" t="n"/>
      <c r="AR599" s="286" t="n"/>
      <c r="AS599" s="286" t="n"/>
      <c r="AT599" s="286" t="n"/>
      <c r="AU599" s="286" t="n"/>
      <c r="AV599" s="286" t="n"/>
      <c r="AW599" s="286" t="n"/>
      <c r="AX599" s="286" t="n"/>
      <c r="AY599" s="286" t="n"/>
    </row>
    <row r="600" customFormat="1" s="38">
      <c r="AK600" s="286" t="n"/>
      <c r="AL600" s="286" t="n"/>
      <c r="AM600" s="286" t="n"/>
      <c r="AN600" s="286" t="n"/>
      <c r="AO600" s="286" t="n"/>
      <c r="AP600" s="286" t="n"/>
      <c r="AQ600" s="286" t="n"/>
      <c r="AR600" s="286" t="n"/>
      <c r="AS600" s="286" t="n"/>
      <c r="AT600" s="286" t="n"/>
      <c r="AU600" s="286" t="n"/>
      <c r="AV600" s="286" t="n"/>
      <c r="AW600" s="286" t="n"/>
      <c r="AX600" s="286" t="n"/>
      <c r="AY600" s="286" t="n"/>
    </row>
    <row r="601" customFormat="1" s="38">
      <c r="AK601" s="286" t="n"/>
      <c r="AL601" s="286" t="n"/>
      <c r="AM601" s="286" t="n"/>
      <c r="AN601" s="286" t="n"/>
      <c r="AO601" s="286" t="n"/>
      <c r="AP601" s="286" t="n"/>
      <c r="AQ601" s="286" t="n"/>
      <c r="AR601" s="286" t="n"/>
      <c r="AS601" s="286" t="n"/>
      <c r="AT601" s="286" t="n"/>
      <c r="AU601" s="286" t="n"/>
      <c r="AV601" s="286" t="n"/>
      <c r="AW601" s="286" t="n"/>
      <c r="AX601" s="286" t="n"/>
      <c r="AY601" s="286" t="n"/>
    </row>
    <row r="602" customFormat="1" s="38">
      <c r="AK602" s="286" t="n"/>
      <c r="AL602" s="286" t="n"/>
      <c r="AM602" s="286" t="n"/>
      <c r="AN602" s="286" t="n"/>
      <c r="AO602" s="286" t="n"/>
      <c r="AP602" s="286" t="n"/>
      <c r="AQ602" s="286" t="n"/>
      <c r="AR602" s="286" t="n"/>
      <c r="AS602" s="286" t="n"/>
      <c r="AT602" s="286" t="n"/>
      <c r="AU602" s="286" t="n"/>
      <c r="AV602" s="286" t="n"/>
      <c r="AW602" s="286" t="n"/>
      <c r="AX602" s="286" t="n"/>
      <c r="AY602" s="286" t="n"/>
    </row>
    <row r="603" customFormat="1" s="38">
      <c r="AK603" s="286" t="n"/>
      <c r="AL603" s="286" t="n"/>
      <c r="AM603" s="286" t="n"/>
      <c r="AN603" s="286" t="n"/>
      <c r="AO603" s="286" t="n"/>
      <c r="AP603" s="286" t="n"/>
      <c r="AQ603" s="286" t="n"/>
      <c r="AR603" s="286" t="n"/>
      <c r="AS603" s="286" t="n"/>
      <c r="AT603" s="286" t="n"/>
      <c r="AU603" s="286" t="n"/>
      <c r="AV603" s="286" t="n"/>
      <c r="AW603" s="286" t="n"/>
      <c r="AX603" s="286" t="n"/>
      <c r="AY603" s="286" t="n"/>
    </row>
    <row r="604" customFormat="1" s="38">
      <c r="AK604" s="286" t="n"/>
      <c r="AL604" s="286" t="n"/>
      <c r="AM604" s="286" t="n"/>
      <c r="AN604" s="286" t="n"/>
      <c r="AO604" s="286" t="n"/>
      <c r="AP604" s="286" t="n"/>
      <c r="AQ604" s="286" t="n"/>
      <c r="AR604" s="286" t="n"/>
      <c r="AS604" s="286" t="n"/>
      <c r="AT604" s="286" t="n"/>
      <c r="AU604" s="286" t="n"/>
      <c r="AV604" s="286" t="n"/>
      <c r="AW604" s="286" t="n"/>
      <c r="AX604" s="286" t="n"/>
      <c r="AY604" s="286" t="n"/>
    </row>
    <row r="605" customFormat="1" s="38">
      <c r="AK605" s="286" t="n"/>
      <c r="AL605" s="286" t="n"/>
      <c r="AM605" s="286" t="n"/>
      <c r="AN605" s="286" t="n"/>
      <c r="AO605" s="286" t="n"/>
      <c r="AP605" s="286" t="n"/>
      <c r="AQ605" s="286" t="n"/>
      <c r="AR605" s="286" t="n"/>
      <c r="AS605" s="286" t="n"/>
      <c r="AT605" s="286" t="n"/>
      <c r="AU605" s="286" t="n"/>
      <c r="AV605" s="286" t="n"/>
      <c r="AW605" s="286" t="n"/>
      <c r="AX605" s="286" t="n"/>
      <c r="AY605" s="286" t="n"/>
    </row>
    <row r="606" customFormat="1" s="38">
      <c r="AK606" s="286" t="n"/>
      <c r="AL606" s="286" t="n"/>
      <c r="AM606" s="286" t="n"/>
      <c r="AN606" s="286" t="n"/>
      <c r="AO606" s="286" t="n"/>
      <c r="AP606" s="286" t="n"/>
      <c r="AQ606" s="286" t="n"/>
      <c r="AR606" s="286" t="n"/>
      <c r="AS606" s="286" t="n"/>
      <c r="AT606" s="286" t="n"/>
      <c r="AU606" s="286" t="n"/>
      <c r="AV606" s="286" t="n"/>
      <c r="AW606" s="286" t="n"/>
      <c r="AX606" s="286" t="n"/>
      <c r="AY606" s="286" t="n"/>
    </row>
    <row r="607" customFormat="1" s="38">
      <c r="AK607" s="286" t="n"/>
      <c r="AL607" s="286" t="n"/>
      <c r="AM607" s="286" t="n"/>
      <c r="AN607" s="286" t="n"/>
      <c r="AO607" s="286" t="n"/>
      <c r="AP607" s="286" t="n"/>
      <c r="AQ607" s="286" t="n"/>
      <c r="AR607" s="286" t="n"/>
      <c r="AS607" s="286" t="n"/>
      <c r="AT607" s="286" t="n"/>
      <c r="AU607" s="286" t="n"/>
      <c r="AV607" s="286" t="n"/>
      <c r="AW607" s="286" t="n"/>
      <c r="AX607" s="286" t="n"/>
      <c r="AY607" s="286" t="n"/>
    </row>
    <row r="608" customFormat="1" s="38">
      <c r="AK608" s="286" t="n"/>
      <c r="AL608" s="286" t="n"/>
      <c r="AM608" s="286" t="n"/>
      <c r="AN608" s="286" t="n"/>
      <c r="AO608" s="286" t="n"/>
      <c r="AP608" s="286" t="n"/>
      <c r="AQ608" s="286" t="n"/>
      <c r="AR608" s="286" t="n"/>
      <c r="AS608" s="286" t="n"/>
      <c r="AT608" s="286" t="n"/>
      <c r="AU608" s="286" t="n"/>
      <c r="AV608" s="286" t="n"/>
      <c r="AW608" s="286" t="n"/>
      <c r="AX608" s="286" t="n"/>
      <c r="AY608" s="286" t="n"/>
    </row>
    <row r="609" customFormat="1" s="38">
      <c r="AK609" s="286" t="n"/>
      <c r="AL609" s="286" t="n"/>
      <c r="AM609" s="286" t="n"/>
      <c r="AN609" s="286" t="n"/>
      <c r="AO609" s="286" t="n"/>
      <c r="AP609" s="286" t="n"/>
      <c r="AQ609" s="286" t="n"/>
      <c r="AR609" s="286" t="n"/>
      <c r="AS609" s="286" t="n"/>
      <c r="AT609" s="286" t="n"/>
      <c r="AU609" s="286" t="n"/>
      <c r="AV609" s="286" t="n"/>
      <c r="AW609" s="286" t="n"/>
      <c r="AX609" s="286" t="n"/>
      <c r="AY609" s="286" t="n"/>
    </row>
    <row r="610" customFormat="1" s="38">
      <c r="AK610" s="286" t="n"/>
      <c r="AL610" s="286" t="n"/>
      <c r="AM610" s="286" t="n"/>
      <c r="AN610" s="286" t="n"/>
      <c r="AO610" s="286" t="n"/>
      <c r="AP610" s="286" t="n"/>
      <c r="AQ610" s="286" t="n"/>
      <c r="AR610" s="286" t="n"/>
      <c r="AS610" s="286" t="n"/>
      <c r="AT610" s="286" t="n"/>
      <c r="AU610" s="286" t="n"/>
      <c r="AV610" s="286" t="n"/>
      <c r="AW610" s="286" t="n"/>
      <c r="AX610" s="286" t="n"/>
      <c r="AY610" s="286" t="n"/>
    </row>
    <row r="611" customFormat="1" s="38">
      <c r="AK611" s="286" t="n"/>
      <c r="AL611" s="286" t="n"/>
      <c r="AM611" s="286" t="n"/>
      <c r="AN611" s="286" t="n"/>
      <c r="AO611" s="286" t="n"/>
      <c r="AP611" s="286" t="n"/>
      <c r="AQ611" s="286" t="n"/>
      <c r="AR611" s="286" t="n"/>
      <c r="AS611" s="286" t="n"/>
      <c r="AT611" s="286" t="n"/>
      <c r="AU611" s="286" t="n"/>
      <c r="AV611" s="286" t="n"/>
      <c r="AW611" s="286" t="n"/>
      <c r="AX611" s="286" t="n"/>
      <c r="AY611" s="286" t="n"/>
    </row>
    <row r="612" customFormat="1" s="38">
      <c r="AK612" s="286" t="n"/>
      <c r="AL612" s="286" t="n"/>
      <c r="AM612" s="286" t="n"/>
      <c r="AN612" s="286" t="n"/>
      <c r="AO612" s="286" t="n"/>
      <c r="AP612" s="286" t="n"/>
      <c r="AQ612" s="286" t="n"/>
      <c r="AR612" s="286" t="n"/>
      <c r="AS612" s="286" t="n"/>
      <c r="AT612" s="286" t="n"/>
      <c r="AU612" s="286" t="n"/>
      <c r="AV612" s="286" t="n"/>
      <c r="AW612" s="286" t="n"/>
      <c r="AX612" s="286" t="n"/>
      <c r="AY612" s="286" t="n"/>
    </row>
    <row r="613" customFormat="1" s="38">
      <c r="AK613" s="286" t="n"/>
      <c r="AL613" s="286" t="n"/>
      <c r="AM613" s="286" t="n"/>
      <c r="AN613" s="286" t="n"/>
      <c r="AO613" s="286" t="n"/>
      <c r="AP613" s="286" t="n"/>
      <c r="AQ613" s="286" t="n"/>
      <c r="AR613" s="286" t="n"/>
      <c r="AS613" s="286" t="n"/>
      <c r="AT613" s="286" t="n"/>
      <c r="AU613" s="286" t="n"/>
      <c r="AV613" s="286" t="n"/>
      <c r="AW613" s="286" t="n"/>
      <c r="AX613" s="286" t="n"/>
      <c r="AY613" s="286" t="n"/>
    </row>
    <row r="614" customFormat="1" s="38">
      <c r="AK614" s="286" t="n"/>
      <c r="AL614" s="286" t="n"/>
      <c r="AM614" s="286" t="n"/>
      <c r="AN614" s="286" t="n"/>
      <c r="AO614" s="286" t="n"/>
      <c r="AP614" s="286" t="n"/>
      <c r="AQ614" s="286" t="n"/>
      <c r="AR614" s="286" t="n"/>
      <c r="AS614" s="286" t="n"/>
      <c r="AT614" s="286" t="n"/>
      <c r="AU614" s="286" t="n"/>
      <c r="AV614" s="286" t="n"/>
      <c r="AW614" s="286" t="n"/>
      <c r="AX614" s="286" t="n"/>
      <c r="AY614" s="286" t="n"/>
    </row>
    <row r="615" customFormat="1" s="38">
      <c r="AK615" s="286" t="n"/>
      <c r="AL615" s="286" t="n"/>
      <c r="AM615" s="286" t="n"/>
      <c r="AN615" s="286" t="n"/>
      <c r="AO615" s="286" t="n"/>
      <c r="AP615" s="286" t="n"/>
      <c r="AQ615" s="286" t="n"/>
      <c r="AR615" s="286" t="n"/>
      <c r="AS615" s="286" t="n"/>
      <c r="AT615" s="286" t="n"/>
      <c r="AU615" s="286" t="n"/>
      <c r="AV615" s="286" t="n"/>
      <c r="AW615" s="286" t="n"/>
      <c r="AX615" s="286" t="n"/>
      <c r="AY615" s="286" t="n"/>
    </row>
    <row r="616" customFormat="1" s="38">
      <c r="AK616" s="286" t="n"/>
      <c r="AL616" s="286" t="n"/>
      <c r="AM616" s="286" t="n"/>
      <c r="AN616" s="286" t="n"/>
      <c r="AO616" s="286" t="n"/>
      <c r="AP616" s="286" t="n"/>
      <c r="AQ616" s="286" t="n"/>
      <c r="AR616" s="286" t="n"/>
      <c r="AS616" s="286" t="n"/>
      <c r="AT616" s="286" t="n"/>
      <c r="AU616" s="286" t="n"/>
      <c r="AV616" s="286" t="n"/>
      <c r="AW616" s="286" t="n"/>
      <c r="AX616" s="286" t="n"/>
      <c r="AY616" s="286" t="n"/>
    </row>
    <row r="617" customFormat="1" s="38">
      <c r="AK617" s="286" t="n"/>
      <c r="AL617" s="286" t="n"/>
      <c r="AM617" s="286" t="n"/>
      <c r="AN617" s="286" t="n"/>
      <c r="AO617" s="286" t="n"/>
      <c r="AP617" s="286" t="n"/>
      <c r="AQ617" s="286" t="n"/>
      <c r="AR617" s="286" t="n"/>
      <c r="AS617" s="286" t="n"/>
      <c r="AT617" s="286" t="n"/>
      <c r="AU617" s="286" t="n"/>
      <c r="AV617" s="286" t="n"/>
      <c r="AW617" s="286" t="n"/>
      <c r="AX617" s="286" t="n"/>
      <c r="AY617" s="286" t="n"/>
    </row>
    <row r="618" customFormat="1" s="38">
      <c r="AK618" s="286" t="n"/>
      <c r="AL618" s="286" t="n"/>
      <c r="AM618" s="286" t="n"/>
      <c r="AN618" s="286" t="n"/>
      <c r="AO618" s="286" t="n"/>
      <c r="AP618" s="286" t="n"/>
      <c r="AQ618" s="286" t="n"/>
      <c r="AR618" s="286" t="n"/>
      <c r="AS618" s="286" t="n"/>
      <c r="AT618" s="286" t="n"/>
      <c r="AU618" s="286" t="n"/>
      <c r="AV618" s="286" t="n"/>
      <c r="AW618" s="286" t="n"/>
      <c r="AX618" s="286" t="n"/>
      <c r="AY618" s="286" t="n"/>
    </row>
    <row r="619" customFormat="1" s="38">
      <c r="AK619" s="286" t="n"/>
      <c r="AL619" s="286" t="n"/>
      <c r="AM619" s="286" t="n"/>
      <c r="AN619" s="286" t="n"/>
      <c r="AO619" s="286" t="n"/>
      <c r="AP619" s="286" t="n"/>
      <c r="AQ619" s="286" t="n"/>
      <c r="AR619" s="286" t="n"/>
      <c r="AS619" s="286" t="n"/>
      <c r="AT619" s="286" t="n"/>
      <c r="AU619" s="286" t="n"/>
      <c r="AV619" s="286" t="n"/>
      <c r="AW619" s="286" t="n"/>
      <c r="AX619" s="286" t="n"/>
      <c r="AY619" s="286" t="n"/>
    </row>
    <row r="620" customFormat="1" s="38">
      <c r="AK620" s="286" t="n"/>
      <c r="AL620" s="286" t="n"/>
      <c r="AM620" s="286" t="n"/>
      <c r="AN620" s="286" t="n"/>
      <c r="AO620" s="286" t="n"/>
      <c r="AP620" s="286" t="n"/>
      <c r="AQ620" s="286" t="n"/>
      <c r="AR620" s="286" t="n"/>
      <c r="AS620" s="286" t="n"/>
      <c r="AT620" s="286" t="n"/>
      <c r="AU620" s="286" t="n"/>
      <c r="AV620" s="286" t="n"/>
      <c r="AW620" s="286" t="n"/>
      <c r="AX620" s="286" t="n"/>
      <c r="AY620" s="286" t="n"/>
    </row>
    <row r="621" customFormat="1" s="38">
      <c r="AK621" s="286" t="n"/>
      <c r="AL621" s="286" t="n"/>
      <c r="AM621" s="286" t="n"/>
      <c r="AN621" s="286" t="n"/>
      <c r="AO621" s="286" t="n"/>
      <c r="AP621" s="286" t="n"/>
      <c r="AQ621" s="286" t="n"/>
      <c r="AR621" s="286" t="n"/>
      <c r="AS621" s="286" t="n"/>
      <c r="AT621" s="286" t="n"/>
      <c r="AU621" s="286" t="n"/>
      <c r="AV621" s="286" t="n"/>
      <c r="AW621" s="286" t="n"/>
      <c r="AX621" s="286" t="n"/>
      <c r="AY621" s="286" t="n"/>
    </row>
    <row r="622" customFormat="1" s="38">
      <c r="AK622" s="286" t="n"/>
      <c r="AL622" s="286" t="n"/>
      <c r="AM622" s="286" t="n"/>
      <c r="AN622" s="286" t="n"/>
      <c r="AO622" s="286" t="n"/>
      <c r="AP622" s="286" t="n"/>
      <c r="AQ622" s="286" t="n"/>
      <c r="AR622" s="286" t="n"/>
      <c r="AS622" s="286" t="n"/>
      <c r="AT622" s="286" t="n"/>
      <c r="AU622" s="286" t="n"/>
      <c r="AV622" s="286" t="n"/>
      <c r="AW622" s="286" t="n"/>
      <c r="AX622" s="286" t="n"/>
      <c r="AY622" s="286" t="n"/>
    </row>
    <row r="623" customFormat="1" s="38">
      <c r="AK623" s="286" t="n"/>
      <c r="AL623" s="286" t="n"/>
      <c r="AM623" s="286" t="n"/>
      <c r="AN623" s="286" t="n"/>
      <c r="AO623" s="286" t="n"/>
      <c r="AP623" s="286" t="n"/>
      <c r="AQ623" s="286" t="n"/>
      <c r="AR623" s="286" t="n"/>
      <c r="AS623" s="286" t="n"/>
      <c r="AT623" s="286" t="n"/>
      <c r="AU623" s="286" t="n"/>
      <c r="AV623" s="286" t="n"/>
      <c r="AW623" s="286" t="n"/>
      <c r="AX623" s="286" t="n"/>
      <c r="AY623" s="286" t="n"/>
    </row>
    <row r="624" customFormat="1" s="38">
      <c r="AK624" s="286" t="n"/>
      <c r="AL624" s="286" t="n"/>
      <c r="AM624" s="286" t="n"/>
      <c r="AN624" s="286" t="n"/>
      <c r="AO624" s="286" t="n"/>
      <c r="AP624" s="286" t="n"/>
      <c r="AQ624" s="286" t="n"/>
      <c r="AR624" s="286" t="n"/>
      <c r="AS624" s="286" t="n"/>
      <c r="AT624" s="286" t="n"/>
      <c r="AU624" s="286" t="n"/>
      <c r="AV624" s="286" t="n"/>
      <c r="AW624" s="286" t="n"/>
      <c r="AX624" s="286" t="n"/>
      <c r="AY624" s="286" t="n"/>
    </row>
    <row r="625" customFormat="1" s="38">
      <c r="AK625" s="286" t="n"/>
      <c r="AL625" s="286" t="n"/>
      <c r="AM625" s="286" t="n"/>
      <c r="AN625" s="286" t="n"/>
      <c r="AO625" s="286" t="n"/>
      <c r="AP625" s="286" t="n"/>
      <c r="AQ625" s="286" t="n"/>
      <c r="AR625" s="286" t="n"/>
      <c r="AS625" s="286" t="n"/>
      <c r="AT625" s="286" t="n"/>
      <c r="AU625" s="286" t="n"/>
      <c r="AV625" s="286" t="n"/>
      <c r="AW625" s="286" t="n"/>
      <c r="AX625" s="286" t="n"/>
      <c r="AY625" s="286" t="n"/>
    </row>
    <row r="626" customFormat="1" s="38">
      <c r="AK626" s="286" t="n"/>
      <c r="AL626" s="286" t="n"/>
      <c r="AM626" s="286" t="n"/>
      <c r="AN626" s="286" t="n"/>
      <c r="AO626" s="286" t="n"/>
      <c r="AP626" s="286" t="n"/>
      <c r="AQ626" s="286" t="n"/>
      <c r="AR626" s="286" t="n"/>
      <c r="AS626" s="286" t="n"/>
      <c r="AT626" s="286" t="n"/>
      <c r="AU626" s="286" t="n"/>
      <c r="AV626" s="286" t="n"/>
      <c r="AW626" s="286" t="n"/>
      <c r="AX626" s="286" t="n"/>
      <c r="AY626" s="286" t="n"/>
    </row>
    <row r="627" customFormat="1" s="38">
      <c r="AK627" s="286" t="n"/>
      <c r="AL627" s="286" t="n"/>
      <c r="AM627" s="286" t="n"/>
      <c r="AN627" s="286" t="n"/>
      <c r="AO627" s="286" t="n"/>
      <c r="AP627" s="286" t="n"/>
      <c r="AQ627" s="286" t="n"/>
      <c r="AR627" s="286" t="n"/>
      <c r="AS627" s="286" t="n"/>
      <c r="AT627" s="286" t="n"/>
      <c r="AU627" s="286" t="n"/>
      <c r="AV627" s="286" t="n"/>
      <c r="AW627" s="286" t="n"/>
      <c r="AX627" s="286" t="n"/>
      <c r="AY627" s="286" t="n"/>
    </row>
    <row r="628" customFormat="1" s="38">
      <c r="AK628" s="286" t="n"/>
      <c r="AL628" s="286" t="n"/>
      <c r="AM628" s="286" t="n"/>
      <c r="AN628" s="286" t="n"/>
      <c r="AO628" s="286" t="n"/>
      <c r="AP628" s="286" t="n"/>
      <c r="AQ628" s="286" t="n"/>
      <c r="AR628" s="286" t="n"/>
      <c r="AS628" s="286" t="n"/>
      <c r="AT628" s="286" t="n"/>
      <c r="AU628" s="286" t="n"/>
      <c r="AV628" s="286" t="n"/>
      <c r="AW628" s="286" t="n"/>
      <c r="AX628" s="286" t="n"/>
      <c r="AY628" s="286" t="n"/>
    </row>
    <row r="629" customFormat="1" s="38">
      <c r="AK629" s="286" t="n"/>
      <c r="AL629" s="286" t="n"/>
      <c r="AM629" s="286" t="n"/>
      <c r="AN629" s="286" t="n"/>
      <c r="AO629" s="286" t="n"/>
      <c r="AP629" s="286" t="n"/>
      <c r="AQ629" s="286" t="n"/>
      <c r="AR629" s="286" t="n"/>
      <c r="AS629" s="286" t="n"/>
      <c r="AT629" s="286" t="n"/>
      <c r="AU629" s="286" t="n"/>
      <c r="AV629" s="286" t="n"/>
      <c r="AW629" s="286" t="n"/>
      <c r="AX629" s="286" t="n"/>
      <c r="AY629" s="286" t="n"/>
    </row>
    <row r="630" customFormat="1" s="38">
      <c r="AK630" s="286" t="n"/>
      <c r="AL630" s="286" t="n"/>
      <c r="AM630" s="286" t="n"/>
      <c r="AN630" s="286" t="n"/>
      <c r="AO630" s="286" t="n"/>
      <c r="AP630" s="286" t="n"/>
      <c r="AQ630" s="286" t="n"/>
      <c r="AR630" s="286" t="n"/>
      <c r="AS630" s="286" t="n"/>
      <c r="AT630" s="286" t="n"/>
      <c r="AU630" s="286" t="n"/>
      <c r="AV630" s="286" t="n"/>
      <c r="AW630" s="286" t="n"/>
      <c r="AX630" s="286" t="n"/>
      <c r="AY630" s="286" t="n"/>
    </row>
    <row r="631" customFormat="1" s="38">
      <c r="AK631" s="286" t="n"/>
      <c r="AL631" s="286" t="n"/>
      <c r="AM631" s="286" t="n"/>
      <c r="AN631" s="286" t="n"/>
      <c r="AO631" s="286" t="n"/>
      <c r="AP631" s="286" t="n"/>
      <c r="AQ631" s="286" t="n"/>
      <c r="AR631" s="286" t="n"/>
      <c r="AS631" s="286" t="n"/>
      <c r="AT631" s="286" t="n"/>
      <c r="AU631" s="286" t="n"/>
      <c r="AV631" s="286" t="n"/>
      <c r="AW631" s="286" t="n"/>
      <c r="AX631" s="286" t="n"/>
      <c r="AY631" s="286" t="n"/>
    </row>
    <row r="632" customFormat="1" s="38">
      <c r="AK632" s="286" t="n"/>
      <c r="AL632" s="286" t="n"/>
      <c r="AM632" s="286" t="n"/>
      <c r="AN632" s="286" t="n"/>
      <c r="AO632" s="286" t="n"/>
      <c r="AP632" s="286" t="n"/>
      <c r="AQ632" s="286" t="n"/>
      <c r="AR632" s="286" t="n"/>
      <c r="AS632" s="286" t="n"/>
      <c r="AT632" s="286" t="n"/>
      <c r="AU632" s="286" t="n"/>
      <c r="AV632" s="286" t="n"/>
      <c r="AW632" s="286" t="n"/>
      <c r="AX632" s="286" t="n"/>
      <c r="AY632" s="286" t="n"/>
    </row>
    <row r="633" customFormat="1" s="38">
      <c r="AK633" s="286" t="n"/>
      <c r="AL633" s="286" t="n"/>
      <c r="AM633" s="286" t="n"/>
      <c r="AN633" s="286" t="n"/>
      <c r="AO633" s="286" t="n"/>
      <c r="AP633" s="286" t="n"/>
      <c r="AQ633" s="286" t="n"/>
      <c r="AR633" s="286" t="n"/>
      <c r="AS633" s="286" t="n"/>
      <c r="AT633" s="286" t="n"/>
      <c r="AU633" s="286" t="n"/>
      <c r="AV633" s="286" t="n"/>
      <c r="AW633" s="286" t="n"/>
      <c r="AX633" s="286" t="n"/>
      <c r="AY633" s="286" t="n"/>
    </row>
    <row r="634" customFormat="1" s="38">
      <c r="AK634" s="286" t="n"/>
      <c r="AL634" s="286" t="n"/>
      <c r="AM634" s="286" t="n"/>
      <c r="AN634" s="286" t="n"/>
      <c r="AO634" s="286" t="n"/>
      <c r="AP634" s="286" t="n"/>
      <c r="AQ634" s="286" t="n"/>
      <c r="AR634" s="286" t="n"/>
      <c r="AS634" s="286" t="n"/>
      <c r="AT634" s="286" t="n"/>
      <c r="AU634" s="286" t="n"/>
      <c r="AV634" s="286" t="n"/>
      <c r="AW634" s="286" t="n"/>
      <c r="AX634" s="286" t="n"/>
      <c r="AY634" s="286" t="n"/>
    </row>
    <row r="635" customFormat="1" s="38">
      <c r="AK635" s="286" t="n"/>
      <c r="AL635" s="286" t="n"/>
      <c r="AM635" s="286" t="n"/>
      <c r="AN635" s="286" t="n"/>
      <c r="AO635" s="286" t="n"/>
      <c r="AP635" s="286" t="n"/>
      <c r="AQ635" s="286" t="n"/>
      <c r="AR635" s="286" t="n"/>
      <c r="AS635" s="286" t="n"/>
      <c r="AT635" s="286" t="n"/>
      <c r="AU635" s="286" t="n"/>
      <c r="AV635" s="286" t="n"/>
      <c r="AW635" s="286" t="n"/>
      <c r="AX635" s="286" t="n"/>
      <c r="AY635" s="286" t="n"/>
    </row>
    <row r="636" customFormat="1" s="38">
      <c r="AK636" s="286" t="n"/>
      <c r="AL636" s="286" t="n"/>
      <c r="AM636" s="286" t="n"/>
      <c r="AN636" s="286" t="n"/>
      <c r="AO636" s="286" t="n"/>
      <c r="AP636" s="286" t="n"/>
      <c r="AQ636" s="286" t="n"/>
      <c r="AR636" s="286" t="n"/>
      <c r="AS636" s="286" t="n"/>
      <c r="AT636" s="286" t="n"/>
      <c r="AU636" s="286" t="n"/>
      <c r="AV636" s="286" t="n"/>
      <c r="AW636" s="286" t="n"/>
      <c r="AX636" s="286" t="n"/>
      <c r="AY636" s="286" t="n"/>
    </row>
    <row r="637" customFormat="1" s="38">
      <c r="AK637" s="286" t="n"/>
      <c r="AL637" s="286" t="n"/>
      <c r="AM637" s="286" t="n"/>
      <c r="AN637" s="286" t="n"/>
      <c r="AO637" s="286" t="n"/>
      <c r="AP637" s="286" t="n"/>
      <c r="AQ637" s="286" t="n"/>
      <c r="AR637" s="286" t="n"/>
      <c r="AS637" s="286" t="n"/>
      <c r="AT637" s="286" t="n"/>
      <c r="AU637" s="286" t="n"/>
      <c r="AV637" s="286" t="n"/>
      <c r="AW637" s="286" t="n"/>
      <c r="AX637" s="286" t="n"/>
      <c r="AY637" s="286" t="n"/>
    </row>
    <row r="638" customFormat="1" s="38">
      <c r="AK638" s="286" t="n"/>
      <c r="AL638" s="286" t="n"/>
      <c r="AM638" s="286" t="n"/>
      <c r="AN638" s="286" t="n"/>
      <c r="AO638" s="286" t="n"/>
      <c r="AP638" s="286" t="n"/>
      <c r="AQ638" s="286" t="n"/>
      <c r="AR638" s="286" t="n"/>
      <c r="AS638" s="286" t="n"/>
      <c r="AT638" s="286" t="n"/>
      <c r="AU638" s="286" t="n"/>
      <c r="AV638" s="286" t="n"/>
      <c r="AW638" s="286" t="n"/>
      <c r="AX638" s="286" t="n"/>
      <c r="AY638" s="286" t="n"/>
    </row>
    <row r="639" customFormat="1" s="38">
      <c r="AK639" s="286" t="n"/>
      <c r="AL639" s="286" t="n"/>
      <c r="AM639" s="286" t="n"/>
      <c r="AN639" s="286" t="n"/>
      <c r="AO639" s="286" t="n"/>
      <c r="AP639" s="286" t="n"/>
      <c r="AQ639" s="286" t="n"/>
      <c r="AR639" s="286" t="n"/>
      <c r="AS639" s="286" t="n"/>
      <c r="AT639" s="286" t="n"/>
      <c r="AU639" s="286" t="n"/>
      <c r="AV639" s="286" t="n"/>
      <c r="AW639" s="286" t="n"/>
      <c r="AX639" s="286" t="n"/>
      <c r="AY639" s="286" t="n"/>
    </row>
    <row r="640" customFormat="1" s="38">
      <c r="AK640" s="286" t="n"/>
      <c r="AL640" s="286" t="n"/>
      <c r="AM640" s="286" t="n"/>
      <c r="AN640" s="286" t="n"/>
      <c r="AO640" s="286" t="n"/>
      <c r="AP640" s="286" t="n"/>
      <c r="AQ640" s="286" t="n"/>
      <c r="AR640" s="286" t="n"/>
      <c r="AS640" s="286" t="n"/>
      <c r="AT640" s="286" t="n"/>
      <c r="AU640" s="286" t="n"/>
      <c r="AV640" s="286" t="n"/>
      <c r="AW640" s="286" t="n"/>
      <c r="AX640" s="286" t="n"/>
      <c r="AY640" s="286" t="n"/>
    </row>
    <row r="641" customFormat="1" s="38">
      <c r="AK641" s="286" t="n"/>
      <c r="AL641" s="286" t="n"/>
      <c r="AM641" s="286" t="n"/>
      <c r="AN641" s="286" t="n"/>
      <c r="AO641" s="286" t="n"/>
      <c r="AP641" s="286" t="n"/>
      <c r="AQ641" s="286" t="n"/>
      <c r="AR641" s="286" t="n"/>
      <c r="AS641" s="286" t="n"/>
      <c r="AT641" s="286" t="n"/>
      <c r="AU641" s="286" t="n"/>
      <c r="AV641" s="286" t="n"/>
      <c r="AW641" s="286" t="n"/>
      <c r="AX641" s="286" t="n"/>
      <c r="AY641" s="286" t="n"/>
    </row>
    <row r="642" customFormat="1" s="38">
      <c r="AK642" s="286" t="n"/>
      <c r="AL642" s="286" t="n"/>
      <c r="AM642" s="286" t="n"/>
      <c r="AN642" s="286" t="n"/>
      <c r="AO642" s="286" t="n"/>
      <c r="AP642" s="286" t="n"/>
      <c r="AQ642" s="286" t="n"/>
      <c r="AR642" s="286" t="n"/>
      <c r="AS642" s="286" t="n"/>
      <c r="AT642" s="286" t="n"/>
      <c r="AU642" s="286" t="n"/>
      <c r="AV642" s="286" t="n"/>
      <c r="AW642" s="286" t="n"/>
      <c r="AX642" s="286" t="n"/>
      <c r="AY642" s="286" t="n"/>
    </row>
    <row r="643" customFormat="1" s="38">
      <c r="AK643" s="286" t="n"/>
      <c r="AL643" s="286" t="n"/>
      <c r="AM643" s="286" t="n"/>
      <c r="AN643" s="286" t="n"/>
      <c r="AO643" s="286" t="n"/>
      <c r="AP643" s="286" t="n"/>
      <c r="AQ643" s="286" t="n"/>
      <c r="AR643" s="286" t="n"/>
      <c r="AS643" s="286" t="n"/>
      <c r="AT643" s="286" t="n"/>
      <c r="AU643" s="286" t="n"/>
      <c r="AV643" s="286" t="n"/>
      <c r="AW643" s="286" t="n"/>
      <c r="AX643" s="286" t="n"/>
      <c r="AY643" s="286" t="n"/>
    </row>
    <row r="644" customFormat="1" s="38">
      <c r="AK644" s="286" t="n"/>
      <c r="AL644" s="286" t="n"/>
      <c r="AM644" s="286" t="n"/>
      <c r="AN644" s="286" t="n"/>
      <c r="AO644" s="286" t="n"/>
      <c r="AP644" s="286" t="n"/>
      <c r="AQ644" s="286" t="n"/>
      <c r="AR644" s="286" t="n"/>
      <c r="AS644" s="286" t="n"/>
      <c r="AT644" s="286" t="n"/>
      <c r="AU644" s="286" t="n"/>
      <c r="AV644" s="286" t="n"/>
      <c r="AW644" s="286" t="n"/>
      <c r="AX644" s="286" t="n"/>
      <c r="AY644" s="286" t="n"/>
    </row>
    <row r="645" customFormat="1" s="38">
      <c r="AK645" s="286" t="n"/>
      <c r="AL645" s="286" t="n"/>
      <c r="AM645" s="286" t="n"/>
      <c r="AN645" s="286" t="n"/>
      <c r="AO645" s="286" t="n"/>
      <c r="AP645" s="286" t="n"/>
      <c r="AQ645" s="286" t="n"/>
      <c r="AR645" s="286" t="n"/>
      <c r="AS645" s="286" t="n"/>
      <c r="AT645" s="286" t="n"/>
      <c r="AU645" s="286" t="n"/>
      <c r="AV645" s="286" t="n"/>
      <c r="AW645" s="286" t="n"/>
      <c r="AX645" s="286" t="n"/>
      <c r="AY645" s="286" t="n"/>
    </row>
    <row r="646" customFormat="1" s="38">
      <c r="AK646" s="286" t="n"/>
      <c r="AL646" s="286" t="n"/>
      <c r="AM646" s="286" t="n"/>
      <c r="AN646" s="286" t="n"/>
      <c r="AO646" s="286" t="n"/>
      <c r="AP646" s="286" t="n"/>
      <c r="AQ646" s="286" t="n"/>
      <c r="AR646" s="286" t="n"/>
      <c r="AS646" s="286" t="n"/>
      <c r="AT646" s="286" t="n"/>
      <c r="AU646" s="286" t="n"/>
      <c r="AV646" s="286" t="n"/>
      <c r="AW646" s="286" t="n"/>
      <c r="AX646" s="286" t="n"/>
      <c r="AY646" s="286" t="n"/>
    </row>
    <row r="647" customFormat="1" s="38">
      <c r="AK647" s="286" t="n"/>
      <c r="AL647" s="286" t="n"/>
      <c r="AM647" s="286" t="n"/>
      <c r="AN647" s="286" t="n"/>
      <c r="AO647" s="286" t="n"/>
      <c r="AP647" s="286" t="n"/>
      <c r="AQ647" s="286" t="n"/>
      <c r="AR647" s="286" t="n"/>
      <c r="AS647" s="286" t="n"/>
      <c r="AT647" s="286" t="n"/>
      <c r="AU647" s="286" t="n"/>
      <c r="AV647" s="286" t="n"/>
      <c r="AW647" s="286" t="n"/>
      <c r="AX647" s="286" t="n"/>
      <c r="AY647" s="286" t="n"/>
    </row>
    <row r="648" customFormat="1" s="38">
      <c r="AK648" s="286" t="n"/>
      <c r="AL648" s="286" t="n"/>
      <c r="AM648" s="286" t="n"/>
      <c r="AN648" s="286" t="n"/>
      <c r="AO648" s="286" t="n"/>
      <c r="AP648" s="286" t="n"/>
      <c r="AQ648" s="286" t="n"/>
      <c r="AR648" s="286" t="n"/>
      <c r="AS648" s="286" t="n"/>
      <c r="AT648" s="286" t="n"/>
      <c r="AU648" s="286" t="n"/>
      <c r="AV648" s="286" t="n"/>
      <c r="AW648" s="286" t="n"/>
      <c r="AX648" s="286" t="n"/>
      <c r="AY648" s="286" t="n"/>
    </row>
    <row r="649" customFormat="1" s="38">
      <c r="AK649" s="286" t="n"/>
      <c r="AL649" s="286" t="n"/>
      <c r="AM649" s="286" t="n"/>
      <c r="AN649" s="286" t="n"/>
      <c r="AO649" s="286" t="n"/>
      <c r="AP649" s="286" t="n"/>
      <c r="AQ649" s="286" t="n"/>
      <c r="AR649" s="286" t="n"/>
      <c r="AS649" s="286" t="n"/>
      <c r="AT649" s="286" t="n"/>
      <c r="AU649" s="286" t="n"/>
      <c r="AV649" s="286" t="n"/>
      <c r="AW649" s="286" t="n"/>
      <c r="AX649" s="286" t="n"/>
      <c r="AY649" s="286" t="n"/>
    </row>
    <row r="650" customFormat="1" s="38">
      <c r="AK650" s="286" t="n"/>
      <c r="AL650" s="286" t="n"/>
      <c r="AM650" s="286" t="n"/>
      <c r="AN650" s="286" t="n"/>
      <c r="AO650" s="286" t="n"/>
      <c r="AP650" s="286" t="n"/>
      <c r="AQ650" s="286" t="n"/>
      <c r="AR650" s="286" t="n"/>
      <c r="AS650" s="286" t="n"/>
      <c r="AT650" s="286" t="n"/>
      <c r="AU650" s="286" t="n"/>
      <c r="AV650" s="286" t="n"/>
      <c r="AW650" s="286" t="n"/>
      <c r="AX650" s="286" t="n"/>
      <c r="AY650" s="286" t="n"/>
    </row>
    <row r="651" customFormat="1" s="38">
      <c r="AK651" s="286" t="n"/>
      <c r="AL651" s="286" t="n"/>
      <c r="AM651" s="286" t="n"/>
      <c r="AN651" s="286" t="n"/>
      <c r="AO651" s="286" t="n"/>
      <c r="AP651" s="286" t="n"/>
      <c r="AQ651" s="286" t="n"/>
      <c r="AR651" s="286" t="n"/>
      <c r="AS651" s="286" t="n"/>
      <c r="AT651" s="286" t="n"/>
      <c r="AU651" s="286" t="n"/>
      <c r="AV651" s="286" t="n"/>
      <c r="AW651" s="286" t="n"/>
      <c r="AX651" s="286" t="n"/>
      <c r="AY651" s="286" t="n"/>
    </row>
    <row r="652" customFormat="1" s="38">
      <c r="AK652" s="286" t="n"/>
      <c r="AL652" s="286" t="n"/>
      <c r="AM652" s="286" t="n"/>
      <c r="AN652" s="286" t="n"/>
      <c r="AO652" s="286" t="n"/>
      <c r="AP652" s="286" t="n"/>
      <c r="AQ652" s="286" t="n"/>
      <c r="AR652" s="286" t="n"/>
      <c r="AS652" s="286" t="n"/>
      <c r="AT652" s="286" t="n"/>
      <c r="AU652" s="286" t="n"/>
      <c r="AV652" s="286" t="n"/>
      <c r="AW652" s="286" t="n"/>
      <c r="AX652" s="286" t="n"/>
      <c r="AY652" s="286" t="n"/>
    </row>
    <row r="653" customFormat="1" s="38">
      <c r="AK653" s="286" t="n"/>
      <c r="AL653" s="286" t="n"/>
      <c r="AM653" s="286" t="n"/>
      <c r="AN653" s="286" t="n"/>
      <c r="AO653" s="286" t="n"/>
      <c r="AP653" s="286" t="n"/>
      <c r="AQ653" s="286" t="n"/>
      <c r="AR653" s="286" t="n"/>
      <c r="AS653" s="286" t="n"/>
      <c r="AT653" s="286" t="n"/>
      <c r="AU653" s="286" t="n"/>
      <c r="AV653" s="286" t="n"/>
      <c r="AW653" s="286" t="n"/>
      <c r="AX653" s="286" t="n"/>
      <c r="AY653" s="286" t="n"/>
    </row>
    <row r="654" customFormat="1" s="38">
      <c r="AK654" s="286" t="n"/>
      <c r="AL654" s="286" t="n"/>
      <c r="AM654" s="286" t="n"/>
      <c r="AN654" s="286" t="n"/>
      <c r="AO654" s="286" t="n"/>
      <c r="AP654" s="286" t="n"/>
      <c r="AQ654" s="286" t="n"/>
      <c r="AR654" s="286" t="n"/>
      <c r="AS654" s="286" t="n"/>
      <c r="AT654" s="286" t="n"/>
      <c r="AU654" s="286" t="n"/>
      <c r="AV654" s="286" t="n"/>
      <c r="AW654" s="286" t="n"/>
      <c r="AX654" s="286" t="n"/>
      <c r="AY654" s="286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26.xml><?xml version="1.0" encoding="utf-8"?>
<worksheet xmlns="http://schemas.openxmlformats.org/spreadsheetml/2006/main">
  <sheetPr codeName="Sheet23">
    <outlinePr summaryBelow="1" summaryRight="1"/>
    <pageSetUpPr/>
  </sheetPr>
  <dimension ref="A1:BQ654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286" min="37" max="37"/>
    <col width="9.140625" customWidth="1" style="286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286" t="n"/>
      <c r="AL1" s="286" t="n"/>
      <c r="AM1" s="286" t="n"/>
      <c r="AN1" s="286" t="n"/>
      <c r="AO1" s="286" t="n"/>
      <c r="AP1" s="286" t="n"/>
      <c r="AQ1" s="286" t="n"/>
      <c r="AR1" s="286" t="n"/>
      <c r="AS1" s="286" t="n"/>
      <c r="AT1" s="286" t="n"/>
      <c r="AU1" s="286" t="n"/>
      <c r="AV1" s="286" t="n"/>
      <c r="AW1" s="286" t="n"/>
      <c r="AX1" s="286" t="n"/>
      <c r="AY1" s="286" t="n"/>
    </row>
    <row r="2" ht="22.9" customHeight="1">
      <c r="A2" s="165" t="inlineStr">
        <is>
          <t>Client:</t>
        </is>
      </c>
      <c r="B2" s="1041">
        <f>INTRO!C2</f>
        <v/>
      </c>
      <c r="C2" s="1197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135" t="inlineStr">
        <is>
          <t>Brand:</t>
        </is>
      </c>
      <c r="B3" s="1011">
        <f>INTRO!C3</f>
        <v/>
      </c>
      <c r="C3" s="1198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286" t="n"/>
      <c r="AL4" s="286" t="n"/>
      <c r="AM4" s="286" t="n"/>
      <c r="AN4" s="286" t="n"/>
      <c r="AO4" s="286" t="n"/>
      <c r="AP4" s="286" t="n"/>
      <c r="AQ4" s="286" t="n"/>
      <c r="AR4" s="286" t="n"/>
      <c r="AS4" s="286" t="n"/>
      <c r="AT4" s="286" t="n"/>
      <c r="AU4" s="286" t="n"/>
      <c r="AV4" s="286" t="n"/>
      <c r="AW4" s="286" t="n"/>
      <c r="AX4" s="286" t="n"/>
      <c r="AY4" s="286" t="n"/>
    </row>
    <row r="5" ht="21.75" customHeight="1" thickBot="1">
      <c r="A5" s="166" t="inlineStr">
        <is>
          <t>Campaign duration</t>
        </is>
      </c>
      <c r="B5" s="167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286" t="n"/>
      <c r="AL8" s="286" t="n"/>
      <c r="AM8" s="286" t="n"/>
      <c r="AN8" s="286" t="n"/>
      <c r="AO8" s="286" t="n"/>
      <c r="AP8" s="286" t="n"/>
      <c r="AQ8" s="286" t="n"/>
      <c r="AR8" s="286" t="n"/>
      <c r="AS8" s="286" t="n"/>
      <c r="AT8" s="286" t="n"/>
      <c r="AU8" s="286" t="n"/>
      <c r="AV8" s="286" t="n"/>
      <c r="AW8" s="286" t="n"/>
      <c r="AX8" s="286" t="n"/>
      <c r="AY8" s="286" t="n"/>
    </row>
    <row r="9" ht="19.9" customFormat="1" customHeight="1" s="38" thickBot="1">
      <c r="D9" s="289" t="n"/>
      <c r="AK9" s="286" t="n"/>
      <c r="AL9" s="286" t="n"/>
      <c r="AM9" s="286" t="n"/>
      <c r="AN9" s="286" t="n"/>
      <c r="AO9" s="286" t="n"/>
      <c r="AP9" s="286" t="n"/>
      <c r="AQ9" s="286" t="n"/>
      <c r="AR9" s="286" t="n"/>
      <c r="AS9" s="286" t="n"/>
      <c r="AT9" s="286" t="n"/>
      <c r="AU9" s="286" t="n"/>
      <c r="AV9" s="286" t="n"/>
      <c r="AW9" s="286" t="n"/>
      <c r="AX9" s="286" t="n"/>
      <c r="AY9" s="286" t="n"/>
    </row>
    <row r="10">
      <c r="A10" s="331" t="inlineStr">
        <is>
          <t>Spot name</t>
        </is>
      </c>
      <c r="B10" s="332" t="inlineStr">
        <is>
          <t>Lenght</t>
        </is>
      </c>
      <c r="C10" s="333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290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286" t="n"/>
      <c r="AL26" s="286" t="n"/>
      <c r="AM26" s="286" t="n"/>
      <c r="AN26" s="286" t="n"/>
      <c r="AO26" s="286" t="n"/>
      <c r="AP26" s="286" t="n"/>
      <c r="AQ26" s="286" t="n"/>
      <c r="AR26" s="286" t="n"/>
      <c r="AS26" s="286" t="n"/>
      <c r="AT26" s="286" t="n"/>
      <c r="AU26" s="286" t="n"/>
      <c r="AV26" s="286" t="n"/>
      <c r="AW26" s="286" t="n"/>
      <c r="AX26" s="286" t="n"/>
      <c r="AY26" s="286" t="n"/>
    </row>
    <row r="27" ht="18" customFormat="1" customHeight="1" s="38" thickBot="1">
      <c r="AK27" s="286" t="n"/>
      <c r="AL27" s="286" t="n"/>
      <c r="AM27" s="286" t="n"/>
      <c r="AN27" s="286" t="n"/>
      <c r="AO27" s="286" t="n"/>
      <c r="AP27" s="286" t="n"/>
      <c r="AQ27" s="286" t="n"/>
      <c r="AR27" s="286" t="n"/>
      <c r="AS27" s="286" t="n"/>
      <c r="AT27" s="286" t="n"/>
      <c r="AU27" s="286" t="n"/>
      <c r="AV27" s="286" t="n"/>
      <c r="AW27" s="286" t="n"/>
      <c r="AX27" s="286" t="n"/>
      <c r="AY27" s="286" t="n"/>
    </row>
    <row r="28" ht="26.25" customHeight="1" thickBot="1">
      <c r="A28" s="1043" t="inlineStr">
        <is>
          <t>Viasat Explorer</t>
        </is>
      </c>
      <c r="B28" s="1113" t="n"/>
      <c r="C28" s="1113" t="n"/>
      <c r="D28" s="1113" t="n"/>
      <c r="E28" s="1205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039" t="inlineStr">
        <is>
          <t># Of
Spots A</t>
        </is>
      </c>
      <c r="AL28" s="1039" t="inlineStr">
        <is>
          <t># Of
Spots B</t>
        </is>
      </c>
      <c r="AM28" s="1039" t="inlineStr">
        <is>
          <t># Of
Spots C</t>
        </is>
      </c>
      <c r="AN28" s="1039" t="inlineStr">
        <is>
          <t># Of
Spots D</t>
        </is>
      </c>
      <c r="AO28" s="1039" t="inlineStr">
        <is>
          <t># Of
Spots E</t>
        </is>
      </c>
      <c r="AP28" s="1039" t="inlineStr">
        <is>
          <t># Of
Spots F</t>
        </is>
      </c>
      <c r="AQ28" s="1039" t="inlineStr">
        <is>
          <t># Of
Spots G</t>
        </is>
      </c>
      <c r="AR28" s="1039" t="inlineStr">
        <is>
          <t># Of
Spots H</t>
        </is>
      </c>
      <c r="AS28" s="1039" t="inlineStr">
        <is>
          <t># Of
Spots I</t>
        </is>
      </c>
      <c r="AT28" s="1039" t="inlineStr">
        <is>
          <t># Of
Spots J</t>
        </is>
      </c>
      <c r="AU28" s="1039" t="inlineStr">
        <is>
          <t># Of
Spots K</t>
        </is>
      </c>
      <c r="AV28" s="1039" t="inlineStr">
        <is>
          <t># Of
Spots L</t>
        </is>
      </c>
      <c r="AW28" s="1039" t="inlineStr">
        <is>
          <t># Of
Spots M</t>
        </is>
      </c>
      <c r="AX28" s="1039" t="inlineStr">
        <is>
          <t># Of
Spots N</t>
        </is>
      </c>
      <c r="AY28" s="1039" t="inlineStr">
        <is>
          <t># Of
Spots O</t>
        </is>
      </c>
      <c r="BA28" s="1051" t="inlineStr">
        <is>
          <t>NPT</t>
        </is>
      </c>
      <c r="BB28" s="1052" t="inlineStr">
        <is>
          <t>PT</t>
        </is>
      </c>
      <c r="BC28" s="1051" t="inlineStr">
        <is>
          <t>A</t>
        </is>
      </c>
      <c r="BD28" s="1052" t="inlineStr">
        <is>
          <t>B</t>
        </is>
      </c>
      <c r="BE28" s="1051" t="inlineStr">
        <is>
          <t>C</t>
        </is>
      </c>
      <c r="BF28" s="1052" t="inlineStr">
        <is>
          <t>D</t>
        </is>
      </c>
      <c r="BG28" s="1051" t="inlineStr">
        <is>
          <t>E</t>
        </is>
      </c>
      <c r="BH28" s="1052" t="inlineStr">
        <is>
          <t>F</t>
        </is>
      </c>
      <c r="BI28" s="1051" t="inlineStr">
        <is>
          <t>G</t>
        </is>
      </c>
      <c r="BJ28" s="1052" t="inlineStr">
        <is>
          <t>H</t>
        </is>
      </c>
      <c r="BK28" s="1051" t="inlineStr">
        <is>
          <t>I</t>
        </is>
      </c>
      <c r="BL28" s="1052" t="inlineStr">
        <is>
          <t>J</t>
        </is>
      </c>
      <c r="BM28" s="1051" t="inlineStr">
        <is>
          <t>K</t>
        </is>
      </c>
      <c r="BN28" s="1052" t="inlineStr">
        <is>
          <t>L</t>
        </is>
      </c>
      <c r="BO28" s="1051" t="inlineStr">
        <is>
          <t>M</t>
        </is>
      </c>
      <c r="BP28" s="1052" t="inlineStr">
        <is>
          <t>N</t>
        </is>
      </c>
      <c r="BQ28" s="1051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206">
        <f>E30+1</f>
        <v/>
      </c>
      <c r="G30" s="1206">
        <f>F30+1</f>
        <v/>
      </c>
      <c r="H30" s="1206">
        <f>G30+1</f>
        <v/>
      </c>
      <c r="I30" s="1206">
        <f>H30+1</f>
        <v/>
      </c>
      <c r="J30" s="1206">
        <f>I30+1</f>
        <v/>
      </c>
      <c r="K30" s="1206">
        <f>J30+1</f>
        <v/>
      </c>
      <c r="L30" s="1206">
        <f>K30+1</f>
        <v/>
      </c>
      <c r="M30" s="1206">
        <f>L30+1</f>
        <v/>
      </c>
      <c r="N30" s="1206">
        <f>M30+1</f>
        <v/>
      </c>
      <c r="O30" s="1206">
        <f>N30+1</f>
        <v/>
      </c>
      <c r="P30" s="1206">
        <f>O30+1</f>
        <v/>
      </c>
      <c r="Q30" s="1206">
        <f>P30+1</f>
        <v/>
      </c>
      <c r="R30" s="1206">
        <f>Q30+1</f>
        <v/>
      </c>
      <c r="S30" s="1206">
        <f>R30+1</f>
        <v/>
      </c>
      <c r="T30" s="1206">
        <f>S30+1</f>
        <v/>
      </c>
      <c r="U30" s="1206">
        <f>T30+1</f>
        <v/>
      </c>
      <c r="V30" s="1206">
        <f>U30+1</f>
        <v/>
      </c>
      <c r="W30" s="1206">
        <f>V30+1</f>
        <v/>
      </c>
      <c r="X30" s="1206">
        <f>W30+1</f>
        <v/>
      </c>
      <c r="Y30" s="1206">
        <f>X30+1</f>
        <v/>
      </c>
      <c r="Z30" s="1206">
        <f>Y30+1</f>
        <v/>
      </c>
      <c r="AA30" s="1206">
        <f>Z30+1</f>
        <v/>
      </c>
      <c r="AB30" s="1206">
        <f>AA30+1</f>
        <v/>
      </c>
      <c r="AC30" s="1206">
        <f>AB30+1</f>
        <v/>
      </c>
      <c r="AD30" s="1206">
        <f>AC30+1</f>
        <v/>
      </c>
      <c r="AE30" s="1206">
        <f>AD30+1</f>
        <v/>
      </c>
      <c r="AF30" s="1206">
        <f>AE30+1</f>
        <v/>
      </c>
      <c r="AG30" s="1206">
        <f>AF30+1</f>
        <v/>
      </c>
      <c r="AH30" s="1206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34" t="inlineStr">
        <is>
          <t>Program Name</t>
        </is>
      </c>
      <c r="B32" s="335" t="inlineStr">
        <is>
          <t>Start</t>
        </is>
      </c>
      <c r="C32" s="336" t="inlineStr">
        <is>
          <t>Day Part</t>
        </is>
      </c>
      <c r="D32" s="337" t="inlineStr">
        <is>
          <t>Day</t>
        </is>
      </c>
      <c r="E32" s="297" t="n"/>
      <c r="F32" s="297" t="n"/>
      <c r="G32" s="297" t="n"/>
      <c r="H32" s="297" t="n"/>
      <c r="I32" s="297" t="n"/>
      <c r="J32" s="297" t="n"/>
      <c r="K32" s="297" t="n"/>
      <c r="L32" s="297" t="n"/>
      <c r="M32" s="297" t="n"/>
      <c r="N32" s="297" t="n"/>
      <c r="O32" s="297" t="n"/>
      <c r="P32" s="297" t="n"/>
      <c r="Q32" s="297" t="n"/>
      <c r="R32" s="297" t="n"/>
      <c r="S32" s="297" t="n"/>
      <c r="T32" s="297" t="n"/>
      <c r="U32" s="297" t="n"/>
      <c r="V32" s="297" t="n"/>
      <c r="W32" s="297" t="n"/>
      <c r="X32" s="297" t="n"/>
      <c r="Y32" s="297" t="n"/>
      <c r="Z32" s="297" t="n"/>
      <c r="AA32" s="297" t="n"/>
      <c r="AB32" s="297" t="n"/>
      <c r="AC32" s="297" t="n"/>
      <c r="AD32" s="297" t="n"/>
      <c r="AE32" s="297" t="n"/>
      <c r="AF32" s="297" t="n"/>
      <c r="AG32" s="297" t="n"/>
      <c r="AH32" s="297" t="n"/>
      <c r="AI32" s="298" t="n"/>
      <c r="AJ32" s="38" t="n"/>
      <c r="AK32" s="338" t="n"/>
      <c r="AL32" s="339" t="n"/>
      <c r="AM32" s="339" t="n"/>
      <c r="AN32" s="338" t="n"/>
      <c r="AO32" s="339" t="n"/>
      <c r="AP32" s="339" t="n"/>
      <c r="AQ32" s="338" t="n"/>
      <c r="AR32" s="339" t="n"/>
      <c r="AS32" s="339" t="n"/>
      <c r="AT32" s="338" t="n"/>
      <c r="AU32" s="339" t="n"/>
      <c r="AV32" s="339" t="n"/>
      <c r="AW32" s="338" t="n"/>
      <c r="AX32" s="339" t="n"/>
      <c r="AY32" s="339" t="n"/>
      <c r="BA32" s="340" t="n"/>
      <c r="BB32" s="340" t="n"/>
      <c r="BC32" s="340" t="n"/>
      <c r="BD32" s="340" t="n"/>
      <c r="BE32" s="340" t="n"/>
      <c r="BF32" s="340" t="n"/>
      <c r="BG32" s="340" t="n"/>
      <c r="BH32" s="340" t="n"/>
      <c r="BI32" s="340" t="n"/>
      <c r="BJ32" s="340" t="n"/>
      <c r="BK32" s="340" t="n"/>
      <c r="BL32" s="340" t="n"/>
      <c r="BM32" s="340" t="n"/>
      <c r="BN32" s="340" t="n"/>
      <c r="BO32" s="340" t="n"/>
      <c r="BP32" s="340" t="n"/>
      <c r="BQ32" s="340" t="n"/>
    </row>
    <row r="33" ht="21" customHeight="1">
      <c r="A33" s="299" t="inlineStr">
        <is>
          <t>PROGRAM</t>
        </is>
      </c>
      <c r="B33" s="300" t="inlineStr">
        <is>
          <t>07:00</t>
        </is>
      </c>
      <c r="C33" s="249" t="inlineStr">
        <is>
          <t>NPT</t>
        </is>
      </c>
      <c r="D33" s="301" t="inlineStr">
        <is>
          <t>Mon-Sun</t>
        </is>
      </c>
      <c r="E33" s="1086" t="n"/>
      <c r="F33" s="1086" t="n"/>
      <c r="G33" s="1086" t="n"/>
      <c r="H33" s="1086" t="n"/>
      <c r="I33" s="1086" t="n"/>
      <c r="J33" s="1100" t="n"/>
      <c r="K33" s="1100" t="n"/>
      <c r="L33" s="1086" t="n"/>
      <c r="M33" s="1086" t="n"/>
      <c r="N33" s="1086" t="n"/>
      <c r="O33" s="1086" t="n"/>
      <c r="P33" s="1086" t="n"/>
      <c r="Q33" s="1100" t="n"/>
      <c r="R33" s="1100" t="n"/>
      <c r="S33" s="1086" t="n"/>
      <c r="T33" s="1086" t="n"/>
      <c r="U33" s="1086" t="n"/>
      <c r="V33" s="1086" t="n"/>
      <c r="W33" s="1086" t="n"/>
      <c r="X33" s="1100" t="n"/>
      <c r="Y33" s="1100" t="n"/>
      <c r="Z33" s="1086" t="n"/>
      <c r="AA33" s="1086" t="n"/>
      <c r="AB33" s="1086" t="n"/>
      <c r="AC33" s="1086" t="n"/>
      <c r="AD33" s="1086" t="n"/>
      <c r="AE33" s="1100" t="n"/>
      <c r="AF33" s="1100" t="n"/>
      <c r="AG33" s="1086" t="n"/>
      <c r="AH33" s="1086" t="n"/>
      <c r="AI33" s="302">
        <f>COUNTA(E33:AH33)</f>
        <v/>
      </c>
      <c r="AK33" s="303">
        <f>+COUNTIF(E33:AH33,"*"&amp;"A"&amp;"*")</f>
        <v/>
      </c>
      <c r="AL33" s="304">
        <f>+COUNTIF(E33:AH33,"*"&amp;"B"&amp;"*")</f>
        <v/>
      </c>
      <c r="AM33" s="304">
        <f>+COUNTIF(E33:AH33,"*"&amp;"C"&amp;"*")</f>
        <v/>
      </c>
      <c r="AN33" s="304">
        <f>+COUNTIF(E33:AH33,"*"&amp;"D"&amp;"*")</f>
        <v/>
      </c>
      <c r="AO33" s="304">
        <f>+COUNTIF(E33:AH33,"*"&amp;"E"&amp;"*")</f>
        <v/>
      </c>
      <c r="AP33" s="304">
        <f>+COUNTIF(E33:AH33,"*"&amp;"F"&amp;"*")</f>
        <v/>
      </c>
      <c r="AQ33" s="304">
        <f>+COUNTIF(E33:AH33,"*"&amp;"G"&amp;"*")</f>
        <v/>
      </c>
      <c r="AR33" s="304">
        <f>+COUNTIF(E33:AH33,"*"&amp;"H"&amp;"*")</f>
        <v/>
      </c>
      <c r="AS33" s="304">
        <f>+COUNTIF(E33:AH33,"*"&amp;"I"&amp;"*")</f>
        <v/>
      </c>
      <c r="AT33" s="304">
        <f>+COUNTIF(E33:AH33,"*"&amp;"J"&amp;"*")</f>
        <v/>
      </c>
      <c r="AU33" s="304">
        <f>+COUNTIF(E33:AH33,"*"&amp;"K"&amp;"*")</f>
        <v/>
      </c>
      <c r="AV33" s="304">
        <f>+COUNTIF(E33:AH33,"*"&amp;"L"&amp;"*")</f>
        <v/>
      </c>
      <c r="AW33" s="304">
        <f>+COUNTIF(E33:AH33,"*"&amp;"M"&amp;"*")</f>
        <v/>
      </c>
      <c r="AX33" s="304">
        <f>+COUNTIF(E33:AH33,"*"&amp;"N"&amp;"*")</f>
        <v/>
      </c>
      <c r="AY33" s="305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306">
        <f>AY33*$B$25</f>
        <v/>
      </c>
    </row>
    <row r="34" ht="21" customHeight="1">
      <c r="A34" s="299" t="inlineStr">
        <is>
          <t>PROGRAM</t>
        </is>
      </c>
      <c r="B34" s="300" t="inlineStr">
        <is>
          <t>07:45</t>
        </is>
      </c>
      <c r="C34" s="249" t="inlineStr">
        <is>
          <t>NPT</t>
        </is>
      </c>
      <c r="D34" s="301" t="inlineStr">
        <is>
          <t>Mon-Sun</t>
        </is>
      </c>
      <c r="E34" s="1086" t="n"/>
      <c r="F34" s="1086" t="n"/>
      <c r="G34" s="1086" t="n"/>
      <c r="H34" s="1086" t="n"/>
      <c r="I34" s="1086" t="n"/>
      <c r="J34" s="1100" t="n"/>
      <c r="K34" s="1100" t="n"/>
      <c r="L34" s="1086" t="n"/>
      <c r="M34" s="1086" t="n"/>
      <c r="N34" s="1086" t="n"/>
      <c r="O34" s="1086" t="n"/>
      <c r="P34" s="1086" t="n"/>
      <c r="Q34" s="1100" t="n"/>
      <c r="R34" s="1100" t="n"/>
      <c r="S34" s="1086" t="n"/>
      <c r="T34" s="1086" t="n"/>
      <c r="U34" s="1086" t="n"/>
      <c r="V34" s="1086" t="n"/>
      <c r="W34" s="1086" t="n"/>
      <c r="X34" s="1100" t="n"/>
      <c r="Y34" s="1100" t="n"/>
      <c r="Z34" s="1086" t="n"/>
      <c r="AA34" s="1086" t="n"/>
      <c r="AB34" s="1086" t="n"/>
      <c r="AC34" s="1086" t="n"/>
      <c r="AD34" s="1086" t="n"/>
      <c r="AE34" s="1100" t="n"/>
      <c r="AF34" s="1100" t="n"/>
      <c r="AG34" s="1086" t="n"/>
      <c r="AH34" s="1086" t="n"/>
      <c r="AI34" s="302">
        <f>COUNTA(E34:AH34)</f>
        <v/>
      </c>
      <c r="AJ34" s="38" t="n"/>
      <c r="AK34" s="303">
        <f>+COUNTIF(E34:AH34,"*"&amp;"A"&amp;"*")</f>
        <v/>
      </c>
      <c r="AL34" s="304">
        <f>+COUNTIF(E34:AH34,"*"&amp;"B"&amp;"*")</f>
        <v/>
      </c>
      <c r="AM34" s="304">
        <f>+COUNTIF(E34:AH34,"*"&amp;"C"&amp;"*")</f>
        <v/>
      </c>
      <c r="AN34" s="304">
        <f>+COUNTIF(E34:AH34,"*"&amp;"D"&amp;"*")</f>
        <v/>
      </c>
      <c r="AO34" s="304">
        <f>+COUNTIF(E34:AH34,"*"&amp;"E"&amp;"*")</f>
        <v/>
      </c>
      <c r="AP34" s="304">
        <f>+COUNTIF(E34:AH34,"*"&amp;"F"&amp;"*")</f>
        <v/>
      </c>
      <c r="AQ34" s="304">
        <f>+COUNTIF(E34:AH34,"*"&amp;"G"&amp;"*")</f>
        <v/>
      </c>
      <c r="AR34" s="304">
        <f>+COUNTIF(E34:AH34,"*"&amp;"H"&amp;"*")</f>
        <v/>
      </c>
      <c r="AS34" s="304">
        <f>+COUNTIF(E34:AH34,"*"&amp;"I"&amp;"*")</f>
        <v/>
      </c>
      <c r="AT34" s="304">
        <f>+COUNTIF(E34:AH34,"*"&amp;"J"&amp;"*")</f>
        <v/>
      </c>
      <c r="AU34" s="304">
        <f>+COUNTIF(E34:AH34,"*"&amp;"K"&amp;"*")</f>
        <v/>
      </c>
      <c r="AV34" s="304">
        <f>+COUNTIF(E34:AH34,"*"&amp;"L"&amp;"*")</f>
        <v/>
      </c>
      <c r="AW34" s="304">
        <f>+COUNTIF(E34:AH34,"*"&amp;"M"&amp;"*")</f>
        <v/>
      </c>
      <c r="AX34" s="304">
        <f>+COUNTIF(E34:AH34,"*"&amp;"N"&amp;"*")</f>
        <v/>
      </c>
      <c r="AY34" s="305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>
      <c r="A35" s="299" t="inlineStr">
        <is>
          <t>PROGRAM</t>
        </is>
      </c>
      <c r="B35" s="300" t="inlineStr">
        <is>
          <t>08:30</t>
        </is>
      </c>
      <c r="C35" s="249" t="inlineStr">
        <is>
          <t>NPT</t>
        </is>
      </c>
      <c r="D35" s="301" t="inlineStr">
        <is>
          <t>Mon-Sun</t>
        </is>
      </c>
      <c r="E35" s="1086" t="n"/>
      <c r="F35" s="1086" t="n"/>
      <c r="G35" s="1086" t="n"/>
      <c r="H35" s="1086" t="n"/>
      <c r="I35" s="1086" t="n"/>
      <c r="J35" s="1100" t="n"/>
      <c r="K35" s="1100" t="n"/>
      <c r="L35" s="1086" t="n"/>
      <c r="M35" s="1086" t="n"/>
      <c r="N35" s="1086" t="n"/>
      <c r="O35" s="1086" t="n"/>
      <c r="P35" s="1086" t="n"/>
      <c r="Q35" s="1100" t="n"/>
      <c r="R35" s="1100" t="n"/>
      <c r="S35" s="1086" t="n"/>
      <c r="T35" s="1086" t="n"/>
      <c r="U35" s="1086" t="n"/>
      <c r="V35" s="1086" t="n"/>
      <c r="W35" s="1086" t="n"/>
      <c r="X35" s="1100" t="n"/>
      <c r="Y35" s="1100" t="n"/>
      <c r="Z35" s="1086" t="n"/>
      <c r="AA35" s="1086" t="n"/>
      <c r="AB35" s="1086" t="n"/>
      <c r="AC35" s="1086" t="n"/>
      <c r="AD35" s="1086" t="n"/>
      <c r="AE35" s="1100" t="n"/>
      <c r="AF35" s="1100" t="n"/>
      <c r="AG35" s="1086" t="n"/>
      <c r="AH35" s="1086" t="n"/>
      <c r="AI35" s="302">
        <f>COUNTA(E35:AH35)</f>
        <v/>
      </c>
      <c r="AK35" s="303">
        <f>+COUNTIF(E35:AH35,"*"&amp;"A"&amp;"*")</f>
        <v/>
      </c>
      <c r="AL35" s="304">
        <f>+COUNTIF(E35:AH35,"*"&amp;"B"&amp;"*")</f>
        <v/>
      </c>
      <c r="AM35" s="304">
        <f>+COUNTIF(E35:AH35,"*"&amp;"C"&amp;"*")</f>
        <v/>
      </c>
      <c r="AN35" s="304">
        <f>+COUNTIF(E35:AH35,"*"&amp;"D"&amp;"*")</f>
        <v/>
      </c>
      <c r="AO35" s="304">
        <f>+COUNTIF(E35:AH35,"*"&amp;"E"&amp;"*")</f>
        <v/>
      </c>
      <c r="AP35" s="304">
        <f>+COUNTIF(E35:AH35,"*"&amp;"F"&amp;"*")</f>
        <v/>
      </c>
      <c r="AQ35" s="304">
        <f>+COUNTIF(E35:AH35,"*"&amp;"G"&amp;"*")</f>
        <v/>
      </c>
      <c r="AR35" s="304">
        <f>+COUNTIF(E35:AH35,"*"&amp;"H"&amp;"*")</f>
        <v/>
      </c>
      <c r="AS35" s="304">
        <f>+COUNTIF(E35:AH35,"*"&amp;"I"&amp;"*")</f>
        <v/>
      </c>
      <c r="AT35" s="304">
        <f>+COUNTIF(E35:AH35,"*"&amp;"J"&amp;"*")</f>
        <v/>
      </c>
      <c r="AU35" s="304">
        <f>+COUNTIF(E35:AH35,"*"&amp;"K"&amp;"*")</f>
        <v/>
      </c>
      <c r="AV35" s="304">
        <f>+COUNTIF(E35:AH35,"*"&amp;"L"&amp;"*")</f>
        <v/>
      </c>
      <c r="AW35" s="304">
        <f>+COUNTIF(E35:AH35,"*"&amp;"M"&amp;"*")</f>
        <v/>
      </c>
      <c r="AX35" s="304">
        <f>+COUNTIF(E35:AH35,"*"&amp;"N"&amp;"*")</f>
        <v/>
      </c>
      <c r="AY35" s="305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>
      <c r="A36" s="299" t="inlineStr">
        <is>
          <t>PROGRAM</t>
        </is>
      </c>
      <c r="B36" s="300" t="inlineStr">
        <is>
          <t>09:30</t>
        </is>
      </c>
      <c r="C36" s="249" t="inlineStr">
        <is>
          <t>NPT</t>
        </is>
      </c>
      <c r="D36" s="301" t="inlineStr">
        <is>
          <t>Mon-Sun</t>
        </is>
      </c>
      <c r="E36" s="1086" t="n"/>
      <c r="F36" s="1086" t="n"/>
      <c r="G36" s="1086" t="n"/>
      <c r="H36" s="1086" t="n"/>
      <c r="I36" s="1086" t="n"/>
      <c r="J36" s="1100" t="n"/>
      <c r="K36" s="1100" t="n"/>
      <c r="L36" s="1086" t="n"/>
      <c r="M36" s="1086" t="n"/>
      <c r="N36" s="1086" t="n"/>
      <c r="O36" s="1086" t="n"/>
      <c r="P36" s="1086" t="n"/>
      <c r="Q36" s="1100" t="n"/>
      <c r="R36" s="1100" t="n"/>
      <c r="S36" s="1086" t="n"/>
      <c r="T36" s="1086" t="n"/>
      <c r="U36" s="1086" t="n"/>
      <c r="V36" s="1086" t="n"/>
      <c r="W36" s="1086" t="n"/>
      <c r="X36" s="1100" t="n"/>
      <c r="Y36" s="1100" t="n"/>
      <c r="Z36" s="1086" t="n"/>
      <c r="AA36" s="1086" t="n"/>
      <c r="AB36" s="1086" t="n"/>
      <c r="AC36" s="1086" t="n"/>
      <c r="AD36" s="1086" t="n"/>
      <c r="AE36" s="1100" t="n"/>
      <c r="AF36" s="1100" t="n"/>
      <c r="AG36" s="1086" t="n"/>
      <c r="AH36" s="1086" t="n"/>
      <c r="AI36" s="302">
        <f>COUNTA(E36:AH36)</f>
        <v/>
      </c>
      <c r="AK36" s="303">
        <f>+COUNTIF(E36:AH36,"*"&amp;"A"&amp;"*")</f>
        <v/>
      </c>
      <c r="AL36" s="304">
        <f>+COUNTIF(E36:AH36,"*"&amp;"B"&amp;"*")</f>
        <v/>
      </c>
      <c r="AM36" s="304">
        <f>+COUNTIF(E36:AH36,"*"&amp;"C"&amp;"*")</f>
        <v/>
      </c>
      <c r="AN36" s="304">
        <f>+COUNTIF(E36:AH36,"*"&amp;"D"&amp;"*")</f>
        <v/>
      </c>
      <c r="AO36" s="304">
        <f>+COUNTIF(E36:AH36,"*"&amp;"E"&amp;"*")</f>
        <v/>
      </c>
      <c r="AP36" s="304">
        <f>+COUNTIF(E36:AH36,"*"&amp;"F"&amp;"*")</f>
        <v/>
      </c>
      <c r="AQ36" s="304">
        <f>+COUNTIF(E36:AH36,"*"&amp;"G"&amp;"*")</f>
        <v/>
      </c>
      <c r="AR36" s="304">
        <f>+COUNTIF(E36:AH36,"*"&amp;"H"&amp;"*")</f>
        <v/>
      </c>
      <c r="AS36" s="304">
        <f>+COUNTIF(E36:AH36,"*"&amp;"I"&amp;"*")</f>
        <v/>
      </c>
      <c r="AT36" s="304">
        <f>+COUNTIF(E36:AH36,"*"&amp;"J"&amp;"*")</f>
        <v/>
      </c>
      <c r="AU36" s="304">
        <f>+COUNTIF(E36:AH36,"*"&amp;"K"&amp;"*")</f>
        <v/>
      </c>
      <c r="AV36" s="304">
        <f>+COUNTIF(E36:AH36,"*"&amp;"L"&amp;"*")</f>
        <v/>
      </c>
      <c r="AW36" s="304">
        <f>+COUNTIF(E36:AH36,"*"&amp;"M"&amp;"*")</f>
        <v/>
      </c>
      <c r="AX36" s="304">
        <f>+COUNTIF(E36:AH36,"*"&amp;"N"&amp;"*")</f>
        <v/>
      </c>
      <c r="AY36" s="305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>
      <c r="A37" s="299" t="inlineStr">
        <is>
          <t>PROGRAM</t>
        </is>
      </c>
      <c r="B37" s="300" t="inlineStr">
        <is>
          <t>10:15</t>
        </is>
      </c>
      <c r="C37" s="249" t="inlineStr">
        <is>
          <t>NPT</t>
        </is>
      </c>
      <c r="D37" s="301" t="inlineStr">
        <is>
          <t>Mon-Sun</t>
        </is>
      </c>
      <c r="E37" s="1086" t="n"/>
      <c r="F37" s="1086" t="n"/>
      <c r="G37" s="1086" t="n"/>
      <c r="H37" s="1086" t="n"/>
      <c r="I37" s="1086" t="n"/>
      <c r="J37" s="1100" t="n"/>
      <c r="K37" s="1100" t="n"/>
      <c r="L37" s="1086" t="n"/>
      <c r="M37" s="1086" t="n"/>
      <c r="N37" s="1086" t="n"/>
      <c r="O37" s="1086" t="n"/>
      <c r="P37" s="1086" t="n"/>
      <c r="Q37" s="1100" t="n"/>
      <c r="R37" s="1100" t="n"/>
      <c r="S37" s="1086" t="n"/>
      <c r="T37" s="1086" t="n"/>
      <c r="U37" s="1086" t="n"/>
      <c r="V37" s="1086" t="n"/>
      <c r="W37" s="1086" t="n"/>
      <c r="X37" s="1100" t="n"/>
      <c r="Y37" s="1100" t="n"/>
      <c r="Z37" s="1086" t="n"/>
      <c r="AA37" s="1086" t="n"/>
      <c r="AB37" s="1086" t="n"/>
      <c r="AC37" s="1086" t="n"/>
      <c r="AD37" s="1086" t="n"/>
      <c r="AE37" s="1100" t="n"/>
      <c r="AF37" s="1100" t="n"/>
      <c r="AG37" s="1086" t="n"/>
      <c r="AH37" s="1086" t="n"/>
      <c r="AI37" s="302">
        <f>COUNTA(E37:AH37)</f>
        <v/>
      </c>
      <c r="AK37" s="303">
        <f>+COUNTIF(E37:AH37,"*"&amp;"A"&amp;"*")</f>
        <v/>
      </c>
      <c r="AL37" s="304">
        <f>+COUNTIF(E37:AH37,"*"&amp;"B"&amp;"*")</f>
        <v/>
      </c>
      <c r="AM37" s="304">
        <f>+COUNTIF(E37:AH37,"*"&amp;"C"&amp;"*")</f>
        <v/>
      </c>
      <c r="AN37" s="304">
        <f>+COUNTIF(E37:AH37,"*"&amp;"D"&amp;"*")</f>
        <v/>
      </c>
      <c r="AO37" s="304">
        <f>+COUNTIF(E37:AH37,"*"&amp;"E"&amp;"*")</f>
        <v/>
      </c>
      <c r="AP37" s="304">
        <f>+COUNTIF(E37:AH37,"*"&amp;"F"&amp;"*")</f>
        <v/>
      </c>
      <c r="AQ37" s="304">
        <f>+COUNTIF(E37:AH37,"*"&amp;"G"&amp;"*")</f>
        <v/>
      </c>
      <c r="AR37" s="304">
        <f>+COUNTIF(E37:AH37,"*"&amp;"H"&amp;"*")</f>
        <v/>
      </c>
      <c r="AS37" s="304">
        <f>+COUNTIF(E37:AH37,"*"&amp;"I"&amp;"*")</f>
        <v/>
      </c>
      <c r="AT37" s="304">
        <f>+COUNTIF(E37:AH37,"*"&amp;"J"&amp;"*")</f>
        <v/>
      </c>
      <c r="AU37" s="304">
        <f>+COUNTIF(E37:AH37,"*"&amp;"K"&amp;"*")</f>
        <v/>
      </c>
      <c r="AV37" s="304">
        <f>+COUNTIF(E37:AH37,"*"&amp;"L"&amp;"*")</f>
        <v/>
      </c>
      <c r="AW37" s="304">
        <f>+COUNTIF(E37:AH37,"*"&amp;"M"&amp;"*")</f>
        <v/>
      </c>
      <c r="AX37" s="304">
        <f>+COUNTIF(E37:AH37,"*"&amp;"N"&amp;"*")</f>
        <v/>
      </c>
      <c r="AY37" s="305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>
      <c r="A38" s="299" t="inlineStr">
        <is>
          <t>PROGRAM</t>
        </is>
      </c>
      <c r="B38" s="300" t="inlineStr">
        <is>
          <t>11:00</t>
        </is>
      </c>
      <c r="C38" s="249" t="inlineStr">
        <is>
          <t>NPT</t>
        </is>
      </c>
      <c r="D38" s="301" t="inlineStr">
        <is>
          <t>Mon-Sun</t>
        </is>
      </c>
      <c r="E38" s="1086" t="n"/>
      <c r="F38" s="1086" t="n"/>
      <c r="G38" s="1086" t="n"/>
      <c r="H38" s="1086" t="n"/>
      <c r="I38" s="1086" t="n"/>
      <c r="J38" s="1100" t="n"/>
      <c r="K38" s="1100" t="n"/>
      <c r="L38" s="1086" t="n"/>
      <c r="M38" s="1086" t="n"/>
      <c r="N38" s="1086" t="n"/>
      <c r="O38" s="1086" t="n"/>
      <c r="P38" s="1086" t="n"/>
      <c r="Q38" s="1100" t="n"/>
      <c r="R38" s="1100" t="n"/>
      <c r="S38" s="1086" t="n"/>
      <c r="T38" s="1086" t="n"/>
      <c r="U38" s="1086" t="n"/>
      <c r="V38" s="1086" t="n"/>
      <c r="W38" s="1086" t="n"/>
      <c r="X38" s="1100" t="n"/>
      <c r="Y38" s="1100" t="n"/>
      <c r="Z38" s="1086" t="n"/>
      <c r="AA38" s="1086" t="n"/>
      <c r="AB38" s="1086" t="n"/>
      <c r="AC38" s="1086" t="n"/>
      <c r="AD38" s="1086" t="n"/>
      <c r="AE38" s="1100" t="n"/>
      <c r="AF38" s="1100" t="n"/>
      <c r="AG38" s="1086" t="n"/>
      <c r="AH38" s="1086" t="n"/>
      <c r="AI38" s="302">
        <f>COUNTA(E38:AH38)</f>
        <v/>
      </c>
      <c r="AK38" s="303">
        <f>+COUNTIF(E38:AH38,"*"&amp;"A"&amp;"*")</f>
        <v/>
      </c>
      <c r="AL38" s="304">
        <f>+COUNTIF(E38:AH38,"*"&amp;"B"&amp;"*")</f>
        <v/>
      </c>
      <c r="AM38" s="304">
        <f>+COUNTIF(E38:AH38,"*"&amp;"C"&amp;"*")</f>
        <v/>
      </c>
      <c r="AN38" s="304">
        <f>+COUNTIF(E38:AH38,"*"&amp;"D"&amp;"*")</f>
        <v/>
      </c>
      <c r="AO38" s="304">
        <f>+COUNTIF(E38:AH38,"*"&amp;"E"&amp;"*")</f>
        <v/>
      </c>
      <c r="AP38" s="304">
        <f>+COUNTIF(E38:AH38,"*"&amp;"F"&amp;"*")</f>
        <v/>
      </c>
      <c r="AQ38" s="304">
        <f>+COUNTIF(E38:AH38,"*"&amp;"G"&amp;"*")</f>
        <v/>
      </c>
      <c r="AR38" s="304">
        <f>+COUNTIF(E38:AH38,"*"&amp;"H"&amp;"*")</f>
        <v/>
      </c>
      <c r="AS38" s="304">
        <f>+COUNTIF(E38:AH38,"*"&amp;"I"&amp;"*")</f>
        <v/>
      </c>
      <c r="AT38" s="304">
        <f>+COUNTIF(E38:AH38,"*"&amp;"J"&amp;"*")</f>
        <v/>
      </c>
      <c r="AU38" s="304">
        <f>+COUNTIF(E38:AH38,"*"&amp;"K"&amp;"*")</f>
        <v/>
      </c>
      <c r="AV38" s="304">
        <f>+COUNTIF(E38:AH38,"*"&amp;"L"&amp;"*")</f>
        <v/>
      </c>
      <c r="AW38" s="304">
        <f>+COUNTIF(E38:AH38,"*"&amp;"M"&amp;"*")</f>
        <v/>
      </c>
      <c r="AX38" s="304">
        <f>+COUNTIF(E38:AH38,"*"&amp;"N"&amp;"*")</f>
        <v/>
      </c>
      <c r="AY38" s="305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>
      <c r="A39" s="299" t="inlineStr">
        <is>
          <t>PROGRAM</t>
        </is>
      </c>
      <c r="B39" s="300" t="inlineStr">
        <is>
          <t>12:00</t>
        </is>
      </c>
      <c r="C39" s="249" t="inlineStr">
        <is>
          <t>NPT</t>
        </is>
      </c>
      <c r="D39" s="301" t="inlineStr">
        <is>
          <t>Mon-Sun</t>
        </is>
      </c>
      <c r="E39" s="1086" t="n"/>
      <c r="F39" s="1086" t="n"/>
      <c r="G39" s="1086" t="n"/>
      <c r="H39" s="1086" t="n"/>
      <c r="I39" s="1086" t="n"/>
      <c r="J39" s="1100" t="n"/>
      <c r="K39" s="1100" t="n"/>
      <c r="L39" s="1086" t="n"/>
      <c r="M39" s="1086" t="n"/>
      <c r="N39" s="1086" t="n"/>
      <c r="O39" s="1086" t="n"/>
      <c r="P39" s="1086" t="n"/>
      <c r="Q39" s="1100" t="n"/>
      <c r="R39" s="1100" t="n"/>
      <c r="S39" s="1086" t="n"/>
      <c r="T39" s="1086" t="n"/>
      <c r="U39" s="1086" t="n"/>
      <c r="V39" s="1086" t="n"/>
      <c r="W39" s="1086" t="n"/>
      <c r="X39" s="1100" t="n"/>
      <c r="Y39" s="1100" t="n"/>
      <c r="Z39" s="1086" t="n"/>
      <c r="AA39" s="1086" t="n"/>
      <c r="AB39" s="1086" t="n"/>
      <c r="AC39" s="1086" t="n"/>
      <c r="AD39" s="1086" t="n"/>
      <c r="AE39" s="1100" t="n"/>
      <c r="AF39" s="1100" t="n"/>
      <c r="AG39" s="1086" t="n"/>
      <c r="AH39" s="1086" t="n"/>
      <c r="AI39" s="302">
        <f>COUNTA(E39:AH39)</f>
        <v/>
      </c>
      <c r="AK39" s="303">
        <f>+COUNTIF(E39:AH39,"*"&amp;"A"&amp;"*")</f>
        <v/>
      </c>
      <c r="AL39" s="304">
        <f>+COUNTIF(E39:AH39,"*"&amp;"B"&amp;"*")</f>
        <v/>
      </c>
      <c r="AM39" s="304">
        <f>+COUNTIF(E39:AH39,"*"&amp;"C"&amp;"*")</f>
        <v/>
      </c>
      <c r="AN39" s="304">
        <f>+COUNTIF(E39:AH39,"*"&amp;"D"&amp;"*")</f>
        <v/>
      </c>
      <c r="AO39" s="304">
        <f>+COUNTIF(E39:AH39,"*"&amp;"E"&amp;"*")</f>
        <v/>
      </c>
      <c r="AP39" s="304">
        <f>+COUNTIF(E39:AH39,"*"&amp;"F"&amp;"*")</f>
        <v/>
      </c>
      <c r="AQ39" s="304">
        <f>+COUNTIF(E39:AH39,"*"&amp;"G"&amp;"*")</f>
        <v/>
      </c>
      <c r="AR39" s="304">
        <f>+COUNTIF(E39:AH39,"*"&amp;"H"&amp;"*")</f>
        <v/>
      </c>
      <c r="AS39" s="304">
        <f>+COUNTIF(E39:AH39,"*"&amp;"I"&amp;"*")</f>
        <v/>
      </c>
      <c r="AT39" s="304">
        <f>+COUNTIF(E39:AH39,"*"&amp;"J"&amp;"*")</f>
        <v/>
      </c>
      <c r="AU39" s="304">
        <f>+COUNTIF(E39:AH39,"*"&amp;"K"&amp;"*")</f>
        <v/>
      </c>
      <c r="AV39" s="304">
        <f>+COUNTIF(E39:AH39,"*"&amp;"L"&amp;"*")</f>
        <v/>
      </c>
      <c r="AW39" s="304">
        <f>+COUNTIF(E39:AH39,"*"&amp;"M"&amp;"*")</f>
        <v/>
      </c>
      <c r="AX39" s="304">
        <f>+COUNTIF(E39:AH39,"*"&amp;"N"&amp;"*")</f>
        <v/>
      </c>
      <c r="AY39" s="305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>
      <c r="A40" s="299" t="inlineStr">
        <is>
          <t>PROGRAM</t>
        </is>
      </c>
      <c r="B40" s="300" t="inlineStr">
        <is>
          <t>12:45</t>
        </is>
      </c>
      <c r="C40" s="249" t="inlineStr">
        <is>
          <t>NPT</t>
        </is>
      </c>
      <c r="D40" s="301" t="inlineStr">
        <is>
          <t>Mon-Sun</t>
        </is>
      </c>
      <c r="E40" s="1086" t="n"/>
      <c r="F40" s="1086" t="n"/>
      <c r="G40" s="1086" t="n"/>
      <c r="H40" s="1086" t="n"/>
      <c r="I40" s="1086" t="n"/>
      <c r="J40" s="1100" t="n"/>
      <c r="K40" s="1100" t="n"/>
      <c r="L40" s="1086" t="n"/>
      <c r="M40" s="1086" t="n"/>
      <c r="N40" s="1086" t="n"/>
      <c r="O40" s="1086" t="n"/>
      <c r="P40" s="1086" t="n"/>
      <c r="Q40" s="1100" t="n"/>
      <c r="R40" s="1100" t="n"/>
      <c r="S40" s="1086" t="n"/>
      <c r="T40" s="1086" t="n"/>
      <c r="U40" s="1086" t="n"/>
      <c r="V40" s="1086" t="n"/>
      <c r="W40" s="1086" t="n"/>
      <c r="X40" s="1100" t="n"/>
      <c r="Y40" s="1100" t="n"/>
      <c r="Z40" s="1086" t="n"/>
      <c r="AA40" s="1086" t="n"/>
      <c r="AB40" s="1086" t="n"/>
      <c r="AC40" s="1086" t="n"/>
      <c r="AD40" s="1086" t="n"/>
      <c r="AE40" s="1100" t="n"/>
      <c r="AF40" s="1100" t="n"/>
      <c r="AG40" s="1086" t="n"/>
      <c r="AH40" s="1086" t="n"/>
      <c r="AI40" s="302">
        <f>COUNTA(E40:AH40)</f>
        <v/>
      </c>
      <c r="AJ40" s="38" t="n"/>
      <c r="AK40" s="303">
        <f>+COUNTIF(E40:AH40,"*"&amp;"A"&amp;"*")</f>
        <v/>
      </c>
      <c r="AL40" s="304">
        <f>+COUNTIF(E40:AH40,"*"&amp;"B"&amp;"*")</f>
        <v/>
      </c>
      <c r="AM40" s="304">
        <f>+COUNTIF(E40:AH40,"*"&amp;"C"&amp;"*")</f>
        <v/>
      </c>
      <c r="AN40" s="304">
        <f>+COUNTIF(E40:AH40,"*"&amp;"D"&amp;"*")</f>
        <v/>
      </c>
      <c r="AO40" s="304">
        <f>+COUNTIF(E40:AH40,"*"&amp;"E"&amp;"*")</f>
        <v/>
      </c>
      <c r="AP40" s="304">
        <f>+COUNTIF(E40:AH40,"*"&amp;"F"&amp;"*")</f>
        <v/>
      </c>
      <c r="AQ40" s="304">
        <f>+COUNTIF(E40:AH40,"*"&amp;"G"&amp;"*")</f>
        <v/>
      </c>
      <c r="AR40" s="304">
        <f>+COUNTIF(E40:AH40,"*"&amp;"H"&amp;"*")</f>
        <v/>
      </c>
      <c r="AS40" s="304">
        <f>+COUNTIF(E40:AH40,"*"&amp;"I"&amp;"*")</f>
        <v/>
      </c>
      <c r="AT40" s="304">
        <f>+COUNTIF(E40:AH40,"*"&amp;"J"&amp;"*")</f>
        <v/>
      </c>
      <c r="AU40" s="304">
        <f>+COUNTIF(E40:AH40,"*"&amp;"K"&amp;"*")</f>
        <v/>
      </c>
      <c r="AV40" s="304">
        <f>+COUNTIF(E40:AH40,"*"&amp;"L"&amp;"*")</f>
        <v/>
      </c>
      <c r="AW40" s="304">
        <f>+COUNTIF(E40:AH40,"*"&amp;"M"&amp;"*")</f>
        <v/>
      </c>
      <c r="AX40" s="304">
        <f>+COUNTIF(E40:AH40,"*"&amp;"N"&amp;"*")</f>
        <v/>
      </c>
      <c r="AY40" s="305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>
      <c r="A41" s="299" t="inlineStr">
        <is>
          <t>PROGRAM</t>
        </is>
      </c>
      <c r="B41" s="300" t="inlineStr">
        <is>
          <t>13:30</t>
        </is>
      </c>
      <c r="C41" s="249" t="inlineStr">
        <is>
          <t>NPT</t>
        </is>
      </c>
      <c r="D41" s="301" t="inlineStr">
        <is>
          <t>Mon-Sun</t>
        </is>
      </c>
      <c r="E41" s="1086" t="n"/>
      <c r="F41" s="1086" t="n"/>
      <c r="G41" s="1086" t="n"/>
      <c r="H41" s="1086" t="n"/>
      <c r="I41" s="1086" t="n"/>
      <c r="J41" s="1100" t="n"/>
      <c r="K41" s="1100" t="n"/>
      <c r="L41" s="1086" t="n"/>
      <c r="M41" s="1086" t="n"/>
      <c r="N41" s="1086" t="n"/>
      <c r="O41" s="1086" t="n"/>
      <c r="P41" s="1086" t="n"/>
      <c r="Q41" s="1100" t="n"/>
      <c r="R41" s="1100" t="n"/>
      <c r="S41" s="1086" t="n"/>
      <c r="T41" s="1086" t="n"/>
      <c r="U41" s="1086" t="n"/>
      <c r="V41" s="1086" t="n"/>
      <c r="W41" s="1086" t="n"/>
      <c r="X41" s="1100" t="n"/>
      <c r="Y41" s="1100" t="n"/>
      <c r="Z41" s="1086" t="n"/>
      <c r="AA41" s="1086" t="n"/>
      <c r="AB41" s="1086" t="n"/>
      <c r="AC41" s="1086" t="n"/>
      <c r="AD41" s="1086" t="n"/>
      <c r="AE41" s="1100" t="n"/>
      <c r="AF41" s="1100" t="n"/>
      <c r="AG41" s="1086" t="n"/>
      <c r="AH41" s="1086" t="n"/>
      <c r="AI41" s="302">
        <f>COUNTA(E41:AH41)</f>
        <v/>
      </c>
      <c r="AK41" s="303">
        <f>+COUNTIF(E41:AH41,"*"&amp;"A"&amp;"*")</f>
        <v/>
      </c>
      <c r="AL41" s="304">
        <f>+COUNTIF(E41:AH41,"*"&amp;"B"&amp;"*")</f>
        <v/>
      </c>
      <c r="AM41" s="304">
        <f>+COUNTIF(E41:AH41,"*"&amp;"C"&amp;"*")</f>
        <v/>
      </c>
      <c r="AN41" s="304">
        <f>+COUNTIF(E41:AH41,"*"&amp;"D"&amp;"*")</f>
        <v/>
      </c>
      <c r="AO41" s="304">
        <f>+COUNTIF(E41:AH41,"*"&amp;"E"&amp;"*")</f>
        <v/>
      </c>
      <c r="AP41" s="304">
        <f>+COUNTIF(E41:AH41,"*"&amp;"F"&amp;"*")</f>
        <v/>
      </c>
      <c r="AQ41" s="304">
        <f>+COUNTIF(E41:AH41,"*"&amp;"G"&amp;"*")</f>
        <v/>
      </c>
      <c r="AR41" s="304">
        <f>+COUNTIF(E41:AH41,"*"&amp;"H"&amp;"*")</f>
        <v/>
      </c>
      <c r="AS41" s="304">
        <f>+COUNTIF(E41:AH41,"*"&amp;"I"&amp;"*")</f>
        <v/>
      </c>
      <c r="AT41" s="304">
        <f>+COUNTIF(E41:AH41,"*"&amp;"J"&amp;"*")</f>
        <v/>
      </c>
      <c r="AU41" s="304">
        <f>+COUNTIF(E41:AH41,"*"&amp;"K"&amp;"*")</f>
        <v/>
      </c>
      <c r="AV41" s="304">
        <f>+COUNTIF(E41:AH41,"*"&amp;"L"&amp;"*")</f>
        <v/>
      </c>
      <c r="AW41" s="304">
        <f>+COUNTIF(E41:AH41,"*"&amp;"M"&amp;"*")</f>
        <v/>
      </c>
      <c r="AX41" s="304">
        <f>+COUNTIF(E41:AH41,"*"&amp;"N"&amp;"*")</f>
        <v/>
      </c>
      <c r="AY41" s="305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>
      <c r="A42" s="299" t="inlineStr">
        <is>
          <t>PROGRAM</t>
        </is>
      </c>
      <c r="B42" s="300" t="inlineStr">
        <is>
          <t>14:30</t>
        </is>
      </c>
      <c r="C42" s="249" t="inlineStr">
        <is>
          <t>NPT</t>
        </is>
      </c>
      <c r="D42" s="301" t="inlineStr">
        <is>
          <t>Mon-Sun</t>
        </is>
      </c>
      <c r="E42" s="1086" t="n"/>
      <c r="F42" s="1086" t="n"/>
      <c r="G42" s="1086" t="n"/>
      <c r="H42" s="1086" t="n"/>
      <c r="I42" s="1086" t="n"/>
      <c r="J42" s="1100" t="n"/>
      <c r="K42" s="1100" t="n"/>
      <c r="L42" s="1086" t="n"/>
      <c r="M42" s="1086" t="n"/>
      <c r="N42" s="1086" t="n"/>
      <c r="O42" s="1086" t="n"/>
      <c r="P42" s="1086" t="n"/>
      <c r="Q42" s="1100" t="n"/>
      <c r="R42" s="1100" t="n"/>
      <c r="S42" s="1086" t="n"/>
      <c r="T42" s="1086" t="n"/>
      <c r="U42" s="1086" t="n"/>
      <c r="V42" s="1086" t="n"/>
      <c r="W42" s="1086" t="n"/>
      <c r="X42" s="1100" t="n"/>
      <c r="Y42" s="1100" t="n"/>
      <c r="Z42" s="1086" t="n"/>
      <c r="AA42" s="1086" t="n"/>
      <c r="AB42" s="1086" t="n"/>
      <c r="AC42" s="1086" t="n"/>
      <c r="AD42" s="1086" t="n"/>
      <c r="AE42" s="1100" t="n"/>
      <c r="AF42" s="1100" t="n"/>
      <c r="AG42" s="1086" t="n"/>
      <c r="AH42" s="1086" t="n"/>
      <c r="AI42" s="302">
        <f>COUNTA(E42:AH42)</f>
        <v/>
      </c>
      <c r="AK42" s="303">
        <f>+COUNTIF(E42:AH42,"*"&amp;"A"&amp;"*")</f>
        <v/>
      </c>
      <c r="AL42" s="304">
        <f>+COUNTIF(E42:AH42,"*"&amp;"B"&amp;"*")</f>
        <v/>
      </c>
      <c r="AM42" s="304">
        <f>+COUNTIF(E42:AH42,"*"&amp;"C"&amp;"*")</f>
        <v/>
      </c>
      <c r="AN42" s="304">
        <f>+COUNTIF(E42:AH42,"*"&amp;"D"&amp;"*")</f>
        <v/>
      </c>
      <c r="AO42" s="304">
        <f>+COUNTIF(E42:AH42,"*"&amp;"E"&amp;"*")</f>
        <v/>
      </c>
      <c r="AP42" s="304">
        <f>+COUNTIF(E42:AH42,"*"&amp;"F"&amp;"*")</f>
        <v/>
      </c>
      <c r="AQ42" s="304">
        <f>+COUNTIF(E42:AH42,"*"&amp;"G"&amp;"*")</f>
        <v/>
      </c>
      <c r="AR42" s="304">
        <f>+COUNTIF(E42:AH42,"*"&amp;"H"&amp;"*")</f>
        <v/>
      </c>
      <c r="AS42" s="304">
        <f>+COUNTIF(E42:AH42,"*"&amp;"I"&amp;"*")</f>
        <v/>
      </c>
      <c r="AT42" s="304">
        <f>+COUNTIF(E42:AH42,"*"&amp;"J"&amp;"*")</f>
        <v/>
      </c>
      <c r="AU42" s="304">
        <f>+COUNTIF(E42:AH42,"*"&amp;"K"&amp;"*")</f>
        <v/>
      </c>
      <c r="AV42" s="304">
        <f>+COUNTIF(E42:AH42,"*"&amp;"L"&amp;"*")</f>
        <v/>
      </c>
      <c r="AW42" s="304">
        <f>+COUNTIF(E42:AH42,"*"&amp;"M"&amp;"*")</f>
        <v/>
      </c>
      <c r="AX42" s="304">
        <f>+COUNTIF(E42:AH42,"*"&amp;"N"&amp;"*")</f>
        <v/>
      </c>
      <c r="AY42" s="305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>
      <c r="A43" s="299" t="inlineStr">
        <is>
          <t>PROGRAM</t>
        </is>
      </c>
      <c r="B43" s="300" t="inlineStr">
        <is>
          <t>15:15</t>
        </is>
      </c>
      <c r="C43" s="249" t="inlineStr">
        <is>
          <t>NPT</t>
        </is>
      </c>
      <c r="D43" s="301" t="inlineStr">
        <is>
          <t>Mon-Sun</t>
        </is>
      </c>
      <c r="E43" s="1086" t="n"/>
      <c r="F43" s="1086" t="n"/>
      <c r="G43" s="1086" t="n"/>
      <c r="H43" s="1086" t="n"/>
      <c r="I43" s="1086" t="n"/>
      <c r="J43" s="1100" t="n"/>
      <c r="K43" s="1100" t="n"/>
      <c r="L43" s="1086" t="n"/>
      <c r="M43" s="1086" t="n"/>
      <c r="N43" s="1086" t="n"/>
      <c r="O43" s="1086" t="n"/>
      <c r="P43" s="1086" t="n"/>
      <c r="Q43" s="1100" t="n"/>
      <c r="R43" s="1100" t="n"/>
      <c r="S43" s="1086" t="n"/>
      <c r="T43" s="1086" t="n"/>
      <c r="U43" s="1086" t="n"/>
      <c r="V43" s="1086" t="n"/>
      <c r="W43" s="1086" t="n"/>
      <c r="X43" s="1100" t="n"/>
      <c r="Y43" s="1100" t="n"/>
      <c r="Z43" s="1086" t="n"/>
      <c r="AA43" s="1086" t="n"/>
      <c r="AB43" s="1086" t="n"/>
      <c r="AC43" s="1086" t="n"/>
      <c r="AD43" s="1086" t="n"/>
      <c r="AE43" s="1100" t="n"/>
      <c r="AF43" s="1100" t="n"/>
      <c r="AG43" s="1086" t="n"/>
      <c r="AH43" s="1086" t="n"/>
      <c r="AI43" s="302">
        <f>COUNTA(E43:AH43)</f>
        <v/>
      </c>
      <c r="AK43" s="303">
        <f>+COUNTIF(E43:AH43,"*"&amp;"A"&amp;"*")</f>
        <v/>
      </c>
      <c r="AL43" s="304">
        <f>+COUNTIF(E43:AH43,"*"&amp;"B"&amp;"*")</f>
        <v/>
      </c>
      <c r="AM43" s="304">
        <f>+COUNTIF(E43:AH43,"*"&amp;"C"&amp;"*")</f>
        <v/>
      </c>
      <c r="AN43" s="304">
        <f>+COUNTIF(E43:AH43,"*"&amp;"D"&amp;"*")</f>
        <v/>
      </c>
      <c r="AO43" s="304">
        <f>+COUNTIF(E43:AH43,"*"&amp;"E"&amp;"*")</f>
        <v/>
      </c>
      <c r="AP43" s="304">
        <f>+COUNTIF(E43:AH43,"*"&amp;"F"&amp;"*")</f>
        <v/>
      </c>
      <c r="AQ43" s="304">
        <f>+COUNTIF(E43:AH43,"*"&amp;"G"&amp;"*")</f>
        <v/>
      </c>
      <c r="AR43" s="304">
        <f>+COUNTIF(E43:AH43,"*"&amp;"H"&amp;"*")</f>
        <v/>
      </c>
      <c r="AS43" s="304">
        <f>+COUNTIF(E43:AH43,"*"&amp;"I"&amp;"*")</f>
        <v/>
      </c>
      <c r="AT43" s="304">
        <f>+COUNTIF(E43:AH43,"*"&amp;"J"&amp;"*")</f>
        <v/>
      </c>
      <c r="AU43" s="304">
        <f>+COUNTIF(E43:AH43,"*"&amp;"K"&amp;"*")</f>
        <v/>
      </c>
      <c r="AV43" s="304">
        <f>+COUNTIF(E43:AH43,"*"&amp;"L"&amp;"*")</f>
        <v/>
      </c>
      <c r="AW43" s="304">
        <f>+COUNTIF(E43:AH43,"*"&amp;"M"&amp;"*")</f>
        <v/>
      </c>
      <c r="AX43" s="304">
        <f>+COUNTIF(E43:AH43,"*"&amp;"N"&amp;"*")</f>
        <v/>
      </c>
      <c r="AY43" s="305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>
      <c r="A44" s="299" t="inlineStr">
        <is>
          <t>PROGRAM</t>
        </is>
      </c>
      <c r="B44" s="300" t="inlineStr">
        <is>
          <t>16:00</t>
        </is>
      </c>
      <c r="C44" s="249" t="inlineStr">
        <is>
          <t>PT</t>
        </is>
      </c>
      <c r="D44" s="301" t="inlineStr">
        <is>
          <t>Mon-Sun</t>
        </is>
      </c>
      <c r="E44" s="1086" t="n"/>
      <c r="F44" s="1086" t="n"/>
      <c r="G44" s="1086" t="n"/>
      <c r="H44" s="1086" t="n"/>
      <c r="I44" s="1086" t="n"/>
      <c r="J44" s="1100" t="n"/>
      <c r="K44" s="1100" t="n"/>
      <c r="L44" s="1086" t="n"/>
      <c r="M44" s="1086" t="n"/>
      <c r="N44" s="1086" t="n"/>
      <c r="O44" s="1086" t="n"/>
      <c r="P44" s="1086" t="n"/>
      <c r="Q44" s="1100" t="n"/>
      <c r="R44" s="1100" t="n"/>
      <c r="S44" s="1086" t="n"/>
      <c r="T44" s="1086" t="n"/>
      <c r="U44" s="1086" t="n"/>
      <c r="V44" s="1086" t="n"/>
      <c r="W44" s="1086" t="n"/>
      <c r="X44" s="1100" t="n"/>
      <c r="Y44" s="1100" t="n"/>
      <c r="Z44" s="1086" t="n"/>
      <c r="AA44" s="1086" t="n"/>
      <c r="AB44" s="1086" t="n"/>
      <c r="AC44" s="1086" t="n"/>
      <c r="AD44" s="1086" t="n"/>
      <c r="AE44" s="1100" t="n"/>
      <c r="AF44" s="1100" t="n"/>
      <c r="AG44" s="1086" t="n"/>
      <c r="AH44" s="1086" t="n"/>
      <c r="AI44" s="302">
        <f>COUNTA(E44:AH44)</f>
        <v/>
      </c>
      <c r="AK44" s="303">
        <f>+COUNTIF(E44:AH44,"*"&amp;"A"&amp;"*")</f>
        <v/>
      </c>
      <c r="AL44" s="304">
        <f>+COUNTIF(E44:AH44,"*"&amp;"B"&amp;"*")</f>
        <v/>
      </c>
      <c r="AM44" s="304">
        <f>+COUNTIF(E44:AH44,"*"&amp;"C"&amp;"*")</f>
        <v/>
      </c>
      <c r="AN44" s="304">
        <f>+COUNTIF(E44:AH44,"*"&amp;"D"&amp;"*")</f>
        <v/>
      </c>
      <c r="AO44" s="304">
        <f>+COUNTIF(E44:AH44,"*"&amp;"E"&amp;"*")</f>
        <v/>
      </c>
      <c r="AP44" s="304">
        <f>+COUNTIF(E44:AH44,"*"&amp;"F"&amp;"*")</f>
        <v/>
      </c>
      <c r="AQ44" s="304">
        <f>+COUNTIF(E44:AH44,"*"&amp;"G"&amp;"*")</f>
        <v/>
      </c>
      <c r="AR44" s="304">
        <f>+COUNTIF(E44:AH44,"*"&amp;"H"&amp;"*")</f>
        <v/>
      </c>
      <c r="AS44" s="304">
        <f>+COUNTIF(E44:AH44,"*"&amp;"I"&amp;"*")</f>
        <v/>
      </c>
      <c r="AT44" s="304">
        <f>+COUNTIF(E44:AH44,"*"&amp;"J"&amp;"*")</f>
        <v/>
      </c>
      <c r="AU44" s="304">
        <f>+COUNTIF(E44:AH44,"*"&amp;"K"&amp;"*")</f>
        <v/>
      </c>
      <c r="AV44" s="304">
        <f>+COUNTIF(E44:AH44,"*"&amp;"L"&amp;"*")</f>
        <v/>
      </c>
      <c r="AW44" s="304">
        <f>+COUNTIF(E44:AH44,"*"&amp;"M"&amp;"*")</f>
        <v/>
      </c>
      <c r="AX44" s="304">
        <f>+COUNTIF(E44:AH44,"*"&amp;"N"&amp;"*")</f>
        <v/>
      </c>
      <c r="AY44" s="305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>
      <c r="A45" s="299" t="inlineStr">
        <is>
          <t>PROGRAM</t>
        </is>
      </c>
      <c r="B45" s="300" t="inlineStr">
        <is>
          <t>17:00</t>
        </is>
      </c>
      <c r="C45" s="249" t="inlineStr">
        <is>
          <t>PT</t>
        </is>
      </c>
      <c r="D45" s="301" t="inlineStr">
        <is>
          <t>Mon-Sun</t>
        </is>
      </c>
      <c r="E45" s="1086" t="n"/>
      <c r="F45" s="1086" t="n"/>
      <c r="G45" s="1086" t="n"/>
      <c r="H45" s="1086" t="n"/>
      <c r="I45" s="1086" t="n"/>
      <c r="J45" s="1100" t="n"/>
      <c r="K45" s="1100" t="n"/>
      <c r="L45" s="1086" t="n"/>
      <c r="M45" s="1086" t="n"/>
      <c r="N45" s="1086" t="n"/>
      <c r="O45" s="1086" t="n"/>
      <c r="P45" s="1086" t="n"/>
      <c r="Q45" s="1100" t="n"/>
      <c r="R45" s="1100" t="n"/>
      <c r="S45" s="1086" t="n"/>
      <c r="T45" s="1086" t="n"/>
      <c r="U45" s="1086" t="n"/>
      <c r="V45" s="1086" t="n"/>
      <c r="W45" s="1086" t="n"/>
      <c r="X45" s="1100" t="n"/>
      <c r="Y45" s="1100" t="n"/>
      <c r="Z45" s="1086" t="n"/>
      <c r="AA45" s="1086" t="n"/>
      <c r="AB45" s="1086" t="n"/>
      <c r="AC45" s="1086" t="n"/>
      <c r="AD45" s="1086" t="n"/>
      <c r="AE45" s="1100" t="n"/>
      <c r="AF45" s="1100" t="n"/>
      <c r="AG45" s="1086" t="n"/>
      <c r="AH45" s="1086" t="n"/>
      <c r="AI45" s="302">
        <f>COUNTA(E45:AH45)</f>
        <v/>
      </c>
      <c r="AK45" s="303">
        <f>+COUNTIF(E45:AH45,"*"&amp;"A"&amp;"*")</f>
        <v/>
      </c>
      <c r="AL45" s="304">
        <f>+COUNTIF(E45:AH45,"*"&amp;"B"&amp;"*")</f>
        <v/>
      </c>
      <c r="AM45" s="304">
        <f>+COUNTIF(E45:AH45,"*"&amp;"C"&amp;"*")</f>
        <v/>
      </c>
      <c r="AN45" s="304">
        <f>+COUNTIF(E45:AH45,"*"&amp;"D"&amp;"*")</f>
        <v/>
      </c>
      <c r="AO45" s="304">
        <f>+COUNTIF(E45:AH45,"*"&amp;"E"&amp;"*")</f>
        <v/>
      </c>
      <c r="AP45" s="304">
        <f>+COUNTIF(E45:AH45,"*"&amp;"F"&amp;"*")</f>
        <v/>
      </c>
      <c r="AQ45" s="304">
        <f>+COUNTIF(E45:AH45,"*"&amp;"G"&amp;"*")</f>
        <v/>
      </c>
      <c r="AR45" s="304">
        <f>+COUNTIF(E45:AH45,"*"&amp;"H"&amp;"*")</f>
        <v/>
      </c>
      <c r="AS45" s="304">
        <f>+COUNTIF(E45:AH45,"*"&amp;"I"&amp;"*")</f>
        <v/>
      </c>
      <c r="AT45" s="304">
        <f>+COUNTIF(E45:AH45,"*"&amp;"J"&amp;"*")</f>
        <v/>
      </c>
      <c r="AU45" s="304">
        <f>+COUNTIF(E45:AH45,"*"&amp;"K"&amp;"*")</f>
        <v/>
      </c>
      <c r="AV45" s="304">
        <f>+COUNTIF(E45:AH45,"*"&amp;"L"&amp;"*")</f>
        <v/>
      </c>
      <c r="AW45" s="304">
        <f>+COUNTIF(E45:AH45,"*"&amp;"M"&amp;"*")</f>
        <v/>
      </c>
      <c r="AX45" s="304">
        <f>+COUNTIF(E45:AH45,"*"&amp;"N"&amp;"*")</f>
        <v/>
      </c>
      <c r="AY45" s="305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>
      <c r="A46" s="299" t="inlineStr">
        <is>
          <t>PROGRAM</t>
        </is>
      </c>
      <c r="B46" s="300" t="inlineStr">
        <is>
          <t>17:45</t>
        </is>
      </c>
      <c r="C46" s="249" t="inlineStr">
        <is>
          <t>PT</t>
        </is>
      </c>
      <c r="D46" s="301" t="inlineStr">
        <is>
          <t>Mon-Sun</t>
        </is>
      </c>
      <c r="E46" s="1086" t="n"/>
      <c r="F46" s="1086" t="n"/>
      <c r="G46" s="1086" t="n"/>
      <c r="H46" s="1086" t="n"/>
      <c r="I46" s="1086" t="n"/>
      <c r="J46" s="1100" t="n"/>
      <c r="K46" s="1100" t="n"/>
      <c r="L46" s="1086" t="n"/>
      <c r="M46" s="1086" t="n"/>
      <c r="N46" s="1086" t="n"/>
      <c r="O46" s="1086" t="n"/>
      <c r="P46" s="1086" t="n"/>
      <c r="Q46" s="1100" t="n"/>
      <c r="R46" s="1100" t="n"/>
      <c r="S46" s="1086" t="n"/>
      <c r="T46" s="1086" t="n"/>
      <c r="U46" s="1086" t="n"/>
      <c r="V46" s="1086" t="n"/>
      <c r="W46" s="1086" t="n"/>
      <c r="X46" s="1100" t="n"/>
      <c r="Y46" s="1100" t="n"/>
      <c r="Z46" s="1086" t="n"/>
      <c r="AA46" s="1086" t="n"/>
      <c r="AB46" s="1086" t="n"/>
      <c r="AC46" s="1086" t="n"/>
      <c r="AD46" s="1086" t="n"/>
      <c r="AE46" s="1100" t="n"/>
      <c r="AF46" s="1100" t="n"/>
      <c r="AG46" s="1086" t="n"/>
      <c r="AH46" s="1086" t="n"/>
      <c r="AI46" s="302">
        <f>COUNTA(E46:AH46)</f>
        <v/>
      </c>
      <c r="AK46" s="303">
        <f>+COUNTIF(E46:AH46,"*"&amp;"A"&amp;"*")</f>
        <v/>
      </c>
      <c r="AL46" s="304">
        <f>+COUNTIF(E46:AH46,"*"&amp;"B"&amp;"*")</f>
        <v/>
      </c>
      <c r="AM46" s="304">
        <f>+COUNTIF(E46:AH46,"*"&amp;"C"&amp;"*")</f>
        <v/>
      </c>
      <c r="AN46" s="304">
        <f>+COUNTIF(E46:AH46,"*"&amp;"D"&amp;"*")</f>
        <v/>
      </c>
      <c r="AO46" s="304">
        <f>+COUNTIF(E46:AH46,"*"&amp;"E"&amp;"*")</f>
        <v/>
      </c>
      <c r="AP46" s="304">
        <f>+COUNTIF(E46:AH46,"*"&amp;"F"&amp;"*")</f>
        <v/>
      </c>
      <c r="AQ46" s="304">
        <f>+COUNTIF(E46:AH46,"*"&amp;"G"&amp;"*")</f>
        <v/>
      </c>
      <c r="AR46" s="304">
        <f>+COUNTIF(E46:AH46,"*"&amp;"H"&amp;"*")</f>
        <v/>
      </c>
      <c r="AS46" s="304">
        <f>+COUNTIF(E46:AH46,"*"&amp;"I"&amp;"*")</f>
        <v/>
      </c>
      <c r="AT46" s="304">
        <f>+COUNTIF(E46:AH46,"*"&amp;"J"&amp;"*")</f>
        <v/>
      </c>
      <c r="AU46" s="304">
        <f>+COUNTIF(E46:AH46,"*"&amp;"K"&amp;"*")</f>
        <v/>
      </c>
      <c r="AV46" s="304">
        <f>+COUNTIF(E46:AH46,"*"&amp;"L"&amp;"*")</f>
        <v/>
      </c>
      <c r="AW46" s="304">
        <f>+COUNTIF(E46:AH46,"*"&amp;"M"&amp;"*")</f>
        <v/>
      </c>
      <c r="AX46" s="304">
        <f>+COUNTIF(E46:AH46,"*"&amp;"N"&amp;"*")</f>
        <v/>
      </c>
      <c r="AY46" s="305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>
      <c r="A47" s="299" t="inlineStr">
        <is>
          <t>PROGRAM</t>
        </is>
      </c>
      <c r="B47" s="300" t="inlineStr">
        <is>
          <t>18:30</t>
        </is>
      </c>
      <c r="C47" s="249" t="inlineStr">
        <is>
          <t>PT</t>
        </is>
      </c>
      <c r="D47" s="301" t="inlineStr">
        <is>
          <t>Mon-Sun</t>
        </is>
      </c>
      <c r="E47" s="1086" t="n"/>
      <c r="F47" s="1086" t="n"/>
      <c r="G47" s="1086" t="n"/>
      <c r="H47" s="1086" t="n"/>
      <c r="I47" s="1086" t="n"/>
      <c r="J47" s="1100" t="n"/>
      <c r="K47" s="1100" t="n"/>
      <c r="L47" s="1086" t="n"/>
      <c r="M47" s="1086" t="n"/>
      <c r="N47" s="1086" t="n"/>
      <c r="O47" s="1086" t="n"/>
      <c r="P47" s="1086" t="n"/>
      <c r="Q47" s="1100" t="n"/>
      <c r="R47" s="1100" t="n"/>
      <c r="S47" s="1086" t="n"/>
      <c r="T47" s="1086" t="n"/>
      <c r="U47" s="1086" t="n"/>
      <c r="V47" s="1086" t="n"/>
      <c r="W47" s="1086" t="n"/>
      <c r="X47" s="1100" t="n"/>
      <c r="Y47" s="1100" t="n"/>
      <c r="Z47" s="1086" t="n"/>
      <c r="AA47" s="1086" t="n"/>
      <c r="AB47" s="1086" t="n"/>
      <c r="AC47" s="1086" t="n"/>
      <c r="AD47" s="1086" t="n"/>
      <c r="AE47" s="1100" t="n"/>
      <c r="AF47" s="1100" t="n"/>
      <c r="AG47" s="1086" t="n"/>
      <c r="AH47" s="1086" t="n"/>
      <c r="AI47" s="302">
        <f>COUNTA(E47:AH47)</f>
        <v/>
      </c>
      <c r="AK47" s="303">
        <f>+COUNTIF(E47:AH47,"*"&amp;"A"&amp;"*")</f>
        <v/>
      </c>
      <c r="AL47" s="304">
        <f>+COUNTIF(E47:AH47,"*"&amp;"B"&amp;"*")</f>
        <v/>
      </c>
      <c r="AM47" s="304">
        <f>+COUNTIF(E47:AH47,"*"&amp;"C"&amp;"*")</f>
        <v/>
      </c>
      <c r="AN47" s="304">
        <f>+COUNTIF(E47:AH47,"*"&amp;"D"&amp;"*")</f>
        <v/>
      </c>
      <c r="AO47" s="304">
        <f>+COUNTIF(E47:AH47,"*"&amp;"E"&amp;"*")</f>
        <v/>
      </c>
      <c r="AP47" s="304">
        <f>+COUNTIF(E47:AH47,"*"&amp;"F"&amp;"*")</f>
        <v/>
      </c>
      <c r="AQ47" s="304">
        <f>+COUNTIF(E47:AH47,"*"&amp;"G"&amp;"*")</f>
        <v/>
      </c>
      <c r="AR47" s="304">
        <f>+COUNTIF(E47:AH47,"*"&amp;"H"&amp;"*")</f>
        <v/>
      </c>
      <c r="AS47" s="304">
        <f>+COUNTIF(E47:AH47,"*"&amp;"I"&amp;"*")</f>
        <v/>
      </c>
      <c r="AT47" s="304">
        <f>+COUNTIF(E47:AH47,"*"&amp;"J"&amp;"*")</f>
        <v/>
      </c>
      <c r="AU47" s="304">
        <f>+COUNTIF(E47:AH47,"*"&amp;"K"&amp;"*")</f>
        <v/>
      </c>
      <c r="AV47" s="304">
        <f>+COUNTIF(E47:AH47,"*"&amp;"L"&amp;"*")</f>
        <v/>
      </c>
      <c r="AW47" s="304">
        <f>+COUNTIF(E47:AH47,"*"&amp;"M"&amp;"*")</f>
        <v/>
      </c>
      <c r="AX47" s="304">
        <f>+COUNTIF(E47:AH47,"*"&amp;"N"&amp;"*")</f>
        <v/>
      </c>
      <c r="AY47" s="305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>
      <c r="A48" s="299" t="inlineStr">
        <is>
          <t>PROGRAM</t>
        </is>
      </c>
      <c r="B48" s="300" t="inlineStr">
        <is>
          <t>19:30</t>
        </is>
      </c>
      <c r="C48" s="249" t="inlineStr">
        <is>
          <t>PT</t>
        </is>
      </c>
      <c r="D48" s="301" t="inlineStr">
        <is>
          <t>Mon-Sun</t>
        </is>
      </c>
      <c r="E48" s="1086" t="n"/>
      <c r="F48" s="1086" t="n"/>
      <c r="G48" s="1086" t="n"/>
      <c r="H48" s="1086" t="n"/>
      <c r="I48" s="1086" t="n"/>
      <c r="J48" s="1100" t="n"/>
      <c r="K48" s="1100" t="n"/>
      <c r="L48" s="1086" t="n"/>
      <c r="M48" s="1086" t="n"/>
      <c r="N48" s="1086" t="n"/>
      <c r="O48" s="1086" t="n"/>
      <c r="P48" s="1086" t="n"/>
      <c r="Q48" s="1100" t="n"/>
      <c r="R48" s="1100" t="n"/>
      <c r="S48" s="1086" t="n"/>
      <c r="T48" s="1086" t="n"/>
      <c r="U48" s="1086" t="n"/>
      <c r="V48" s="1086" t="n"/>
      <c r="W48" s="1086" t="n"/>
      <c r="X48" s="1100" t="n"/>
      <c r="Y48" s="1100" t="n"/>
      <c r="Z48" s="1086" t="n"/>
      <c r="AA48" s="1086" t="n"/>
      <c r="AB48" s="1086" t="n"/>
      <c r="AC48" s="1086" t="n"/>
      <c r="AD48" s="1086" t="n"/>
      <c r="AE48" s="1100" t="n"/>
      <c r="AF48" s="1100" t="n"/>
      <c r="AG48" s="1086" t="n"/>
      <c r="AH48" s="1086" t="n"/>
      <c r="AI48" s="302">
        <f>COUNTA(E48:AH48)</f>
        <v/>
      </c>
      <c r="AK48" s="303">
        <f>+COUNTIF(E48:AH48,"*"&amp;"A"&amp;"*")</f>
        <v/>
      </c>
      <c r="AL48" s="304">
        <f>+COUNTIF(E48:AH48,"*"&amp;"B"&amp;"*")</f>
        <v/>
      </c>
      <c r="AM48" s="304">
        <f>+COUNTIF(E48:AH48,"*"&amp;"C"&amp;"*")</f>
        <v/>
      </c>
      <c r="AN48" s="304">
        <f>+COUNTIF(E48:AH48,"*"&amp;"D"&amp;"*")</f>
        <v/>
      </c>
      <c r="AO48" s="304">
        <f>+COUNTIF(E48:AH48,"*"&amp;"E"&amp;"*")</f>
        <v/>
      </c>
      <c r="AP48" s="304">
        <f>+COUNTIF(E48:AH48,"*"&amp;"F"&amp;"*")</f>
        <v/>
      </c>
      <c r="AQ48" s="304">
        <f>+COUNTIF(E48:AH48,"*"&amp;"G"&amp;"*")</f>
        <v/>
      </c>
      <c r="AR48" s="304">
        <f>+COUNTIF(E48:AH48,"*"&amp;"H"&amp;"*")</f>
        <v/>
      </c>
      <c r="AS48" s="304">
        <f>+COUNTIF(E48:AH48,"*"&amp;"I"&amp;"*")</f>
        <v/>
      </c>
      <c r="AT48" s="304">
        <f>+COUNTIF(E48:AH48,"*"&amp;"J"&amp;"*")</f>
        <v/>
      </c>
      <c r="AU48" s="304">
        <f>+COUNTIF(E48:AH48,"*"&amp;"K"&amp;"*")</f>
        <v/>
      </c>
      <c r="AV48" s="304">
        <f>+COUNTIF(E48:AH48,"*"&amp;"L"&amp;"*")</f>
        <v/>
      </c>
      <c r="AW48" s="304">
        <f>+COUNTIF(E48:AH48,"*"&amp;"M"&amp;"*")</f>
        <v/>
      </c>
      <c r="AX48" s="304">
        <f>+COUNTIF(E48:AH48,"*"&amp;"N"&amp;"*")</f>
        <v/>
      </c>
      <c r="AY48" s="305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>
      <c r="A49" s="299" t="inlineStr">
        <is>
          <t>PROGRAM</t>
        </is>
      </c>
      <c r="B49" s="300" t="inlineStr">
        <is>
          <t>20:15</t>
        </is>
      </c>
      <c r="C49" s="249" t="inlineStr">
        <is>
          <t>PT</t>
        </is>
      </c>
      <c r="D49" s="301" t="inlineStr">
        <is>
          <t>Mon-Sun</t>
        </is>
      </c>
      <c r="E49" s="1086" t="n"/>
      <c r="F49" s="1086" t="n"/>
      <c r="G49" s="1086" t="n"/>
      <c r="H49" s="1086" t="n"/>
      <c r="I49" s="1086" t="n"/>
      <c r="J49" s="1100" t="n"/>
      <c r="K49" s="1100" t="n"/>
      <c r="L49" s="1086" t="n"/>
      <c r="M49" s="1086" t="n"/>
      <c r="N49" s="1086" t="n"/>
      <c r="O49" s="1086" t="n"/>
      <c r="P49" s="1086" t="n"/>
      <c r="Q49" s="1100" t="n"/>
      <c r="R49" s="1100" t="n"/>
      <c r="S49" s="1086" t="n"/>
      <c r="T49" s="1086" t="n"/>
      <c r="U49" s="1086" t="n"/>
      <c r="V49" s="1086" t="n"/>
      <c r="W49" s="1086" t="n"/>
      <c r="X49" s="1100" t="n"/>
      <c r="Y49" s="1100" t="n"/>
      <c r="Z49" s="1086" t="n"/>
      <c r="AA49" s="1086" t="n"/>
      <c r="AB49" s="1086" t="n"/>
      <c r="AC49" s="1086" t="n"/>
      <c r="AD49" s="1086" t="n"/>
      <c r="AE49" s="1100" t="n"/>
      <c r="AF49" s="1100" t="n"/>
      <c r="AG49" s="1086" t="n"/>
      <c r="AH49" s="1086" t="n"/>
      <c r="AI49" s="302">
        <f>COUNTA(E49:AH49)</f>
        <v/>
      </c>
      <c r="AK49" s="303">
        <f>+COUNTIF(E49:AH49,"*"&amp;"A"&amp;"*")</f>
        <v/>
      </c>
      <c r="AL49" s="304">
        <f>+COUNTIF(E49:AH49,"*"&amp;"B"&amp;"*")</f>
        <v/>
      </c>
      <c r="AM49" s="304">
        <f>+COUNTIF(E49:AH49,"*"&amp;"C"&amp;"*")</f>
        <v/>
      </c>
      <c r="AN49" s="304">
        <f>+COUNTIF(E49:AH49,"*"&amp;"D"&amp;"*")</f>
        <v/>
      </c>
      <c r="AO49" s="304">
        <f>+COUNTIF(E49:AH49,"*"&amp;"E"&amp;"*")</f>
        <v/>
      </c>
      <c r="AP49" s="304">
        <f>+COUNTIF(E49:AH49,"*"&amp;"F"&amp;"*")</f>
        <v/>
      </c>
      <c r="AQ49" s="304">
        <f>+COUNTIF(E49:AH49,"*"&amp;"G"&amp;"*")</f>
        <v/>
      </c>
      <c r="AR49" s="304">
        <f>+COUNTIF(E49:AH49,"*"&amp;"H"&amp;"*")</f>
        <v/>
      </c>
      <c r="AS49" s="304">
        <f>+COUNTIF(E49:AH49,"*"&amp;"I"&amp;"*")</f>
        <v/>
      </c>
      <c r="AT49" s="304">
        <f>+COUNTIF(E49:AH49,"*"&amp;"J"&amp;"*")</f>
        <v/>
      </c>
      <c r="AU49" s="304">
        <f>+COUNTIF(E49:AH49,"*"&amp;"K"&amp;"*")</f>
        <v/>
      </c>
      <c r="AV49" s="304">
        <f>+COUNTIF(E49:AH49,"*"&amp;"L"&amp;"*")</f>
        <v/>
      </c>
      <c r="AW49" s="304">
        <f>+COUNTIF(E49:AH49,"*"&amp;"M"&amp;"*")</f>
        <v/>
      </c>
      <c r="AX49" s="304">
        <f>+COUNTIF(E49:AH49,"*"&amp;"N"&amp;"*")</f>
        <v/>
      </c>
      <c r="AY49" s="305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>
      <c r="A50" s="299" t="inlineStr">
        <is>
          <t>PROGRAM</t>
        </is>
      </c>
      <c r="B50" s="300" t="inlineStr">
        <is>
          <t>21:00</t>
        </is>
      </c>
      <c r="C50" s="249" t="inlineStr">
        <is>
          <t>PT</t>
        </is>
      </c>
      <c r="D50" s="301" t="inlineStr">
        <is>
          <t>Mon-Sun</t>
        </is>
      </c>
      <c r="E50" s="1086" t="n"/>
      <c r="F50" s="1086" t="n"/>
      <c r="G50" s="1086" t="n"/>
      <c r="H50" s="1086" t="n"/>
      <c r="I50" s="1086" t="n"/>
      <c r="J50" s="1100" t="n"/>
      <c r="K50" s="1100" t="n"/>
      <c r="L50" s="1086" t="n"/>
      <c r="M50" s="1086" t="n"/>
      <c r="N50" s="1086" t="n"/>
      <c r="O50" s="1086" t="n"/>
      <c r="P50" s="1086" t="n"/>
      <c r="Q50" s="1100" t="n"/>
      <c r="R50" s="1100" t="n"/>
      <c r="S50" s="1086" t="n"/>
      <c r="T50" s="1086" t="n"/>
      <c r="U50" s="1086" t="n"/>
      <c r="V50" s="1086" t="n"/>
      <c r="W50" s="1086" t="n"/>
      <c r="X50" s="1100" t="n"/>
      <c r="Y50" s="1100" t="n"/>
      <c r="Z50" s="1086" t="n"/>
      <c r="AA50" s="1086" t="n"/>
      <c r="AB50" s="1086" t="n"/>
      <c r="AC50" s="1086" t="n"/>
      <c r="AD50" s="1086" t="n"/>
      <c r="AE50" s="1100" t="n"/>
      <c r="AF50" s="1100" t="n"/>
      <c r="AG50" s="1086" t="n"/>
      <c r="AH50" s="1086" t="n"/>
      <c r="AI50" s="302">
        <f>COUNTA(E50:AH50)</f>
        <v/>
      </c>
      <c r="AK50" s="303">
        <f>+COUNTIF(E50:AH50,"*"&amp;"A"&amp;"*")</f>
        <v/>
      </c>
      <c r="AL50" s="304">
        <f>+COUNTIF(E50:AH50,"*"&amp;"B"&amp;"*")</f>
        <v/>
      </c>
      <c r="AM50" s="304">
        <f>+COUNTIF(E50:AH50,"*"&amp;"C"&amp;"*")</f>
        <v/>
      </c>
      <c r="AN50" s="304">
        <f>+COUNTIF(E50:AH50,"*"&amp;"D"&amp;"*")</f>
        <v/>
      </c>
      <c r="AO50" s="304">
        <f>+COUNTIF(E50:AH50,"*"&amp;"E"&amp;"*")</f>
        <v/>
      </c>
      <c r="AP50" s="304">
        <f>+COUNTIF(E50:AH50,"*"&amp;"F"&amp;"*")</f>
        <v/>
      </c>
      <c r="AQ50" s="304">
        <f>+COUNTIF(E50:AH50,"*"&amp;"G"&amp;"*")</f>
        <v/>
      </c>
      <c r="AR50" s="304">
        <f>+COUNTIF(E50:AH50,"*"&amp;"H"&amp;"*")</f>
        <v/>
      </c>
      <c r="AS50" s="304">
        <f>+COUNTIF(E50:AH50,"*"&amp;"I"&amp;"*")</f>
        <v/>
      </c>
      <c r="AT50" s="304">
        <f>+COUNTIF(E50:AH50,"*"&amp;"J"&amp;"*")</f>
        <v/>
      </c>
      <c r="AU50" s="304">
        <f>+COUNTIF(E50:AH50,"*"&amp;"K"&amp;"*")</f>
        <v/>
      </c>
      <c r="AV50" s="304">
        <f>+COUNTIF(E50:AH50,"*"&amp;"L"&amp;"*")</f>
        <v/>
      </c>
      <c r="AW50" s="304">
        <f>+COUNTIF(E50:AH50,"*"&amp;"M"&amp;"*")</f>
        <v/>
      </c>
      <c r="AX50" s="304">
        <f>+COUNTIF(E50:AH50,"*"&amp;"N"&amp;"*")</f>
        <v/>
      </c>
      <c r="AY50" s="305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>
      <c r="A51" s="299" t="inlineStr">
        <is>
          <t>PROGRAM</t>
        </is>
      </c>
      <c r="B51" s="300" t="inlineStr">
        <is>
          <t>22:00</t>
        </is>
      </c>
      <c r="C51" s="249" t="inlineStr">
        <is>
          <t>PT</t>
        </is>
      </c>
      <c r="D51" s="301" t="inlineStr">
        <is>
          <t>Mon-Sun</t>
        </is>
      </c>
      <c r="E51" s="1086" t="n"/>
      <c r="F51" s="1086" t="n"/>
      <c r="G51" s="1086" t="n"/>
      <c r="H51" s="1086" t="n"/>
      <c r="I51" s="1086" t="n"/>
      <c r="J51" s="1100" t="n"/>
      <c r="K51" s="1100" t="n"/>
      <c r="L51" s="1086" t="n"/>
      <c r="M51" s="1086" t="n"/>
      <c r="N51" s="1086" t="n"/>
      <c r="O51" s="1086" t="n"/>
      <c r="P51" s="1086" t="n"/>
      <c r="Q51" s="1100" t="n"/>
      <c r="R51" s="1100" t="n"/>
      <c r="S51" s="1086" t="n"/>
      <c r="T51" s="1086" t="n"/>
      <c r="U51" s="1086" t="n"/>
      <c r="V51" s="1086" t="n"/>
      <c r="W51" s="1086" t="n"/>
      <c r="X51" s="1100" t="n"/>
      <c r="Y51" s="1100" t="n"/>
      <c r="Z51" s="1086" t="n"/>
      <c r="AA51" s="1086" t="n"/>
      <c r="AB51" s="1086" t="n"/>
      <c r="AC51" s="1086" t="n"/>
      <c r="AD51" s="1086" t="n"/>
      <c r="AE51" s="1100" t="n"/>
      <c r="AF51" s="1100" t="n"/>
      <c r="AG51" s="1086" t="n"/>
      <c r="AH51" s="1086" t="n"/>
      <c r="AI51" s="302">
        <f>COUNTA(E51:AH51)</f>
        <v/>
      </c>
      <c r="AK51" s="303">
        <f>+COUNTIF(E51:AH51,"*"&amp;"A"&amp;"*")</f>
        <v/>
      </c>
      <c r="AL51" s="304">
        <f>+COUNTIF(E51:AH51,"*"&amp;"B"&amp;"*")</f>
        <v/>
      </c>
      <c r="AM51" s="304">
        <f>+COUNTIF(E51:AH51,"*"&amp;"C"&amp;"*")</f>
        <v/>
      </c>
      <c r="AN51" s="304">
        <f>+COUNTIF(E51:AH51,"*"&amp;"D"&amp;"*")</f>
        <v/>
      </c>
      <c r="AO51" s="304">
        <f>+COUNTIF(E51:AH51,"*"&amp;"E"&amp;"*")</f>
        <v/>
      </c>
      <c r="AP51" s="304">
        <f>+COUNTIF(E51:AH51,"*"&amp;"F"&amp;"*")</f>
        <v/>
      </c>
      <c r="AQ51" s="304">
        <f>+COUNTIF(E51:AH51,"*"&amp;"G"&amp;"*")</f>
        <v/>
      </c>
      <c r="AR51" s="304">
        <f>+COUNTIF(E51:AH51,"*"&amp;"H"&amp;"*")</f>
        <v/>
      </c>
      <c r="AS51" s="304">
        <f>+COUNTIF(E51:AH51,"*"&amp;"I"&amp;"*")</f>
        <v/>
      </c>
      <c r="AT51" s="304">
        <f>+COUNTIF(E51:AH51,"*"&amp;"J"&amp;"*")</f>
        <v/>
      </c>
      <c r="AU51" s="304">
        <f>+COUNTIF(E51:AH51,"*"&amp;"K"&amp;"*")</f>
        <v/>
      </c>
      <c r="AV51" s="304">
        <f>+COUNTIF(E51:AH51,"*"&amp;"L"&amp;"*")</f>
        <v/>
      </c>
      <c r="AW51" s="304">
        <f>+COUNTIF(E51:AH51,"*"&amp;"M"&amp;"*")</f>
        <v/>
      </c>
      <c r="AX51" s="304">
        <f>+COUNTIF(E51:AH51,"*"&amp;"N"&amp;"*")</f>
        <v/>
      </c>
      <c r="AY51" s="305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>
      <c r="A52" s="299" t="inlineStr">
        <is>
          <t>PROGRAM</t>
        </is>
      </c>
      <c r="B52" s="300" t="inlineStr">
        <is>
          <t>22:45</t>
        </is>
      </c>
      <c r="C52" s="249" t="inlineStr">
        <is>
          <t>PT</t>
        </is>
      </c>
      <c r="D52" s="301" t="inlineStr">
        <is>
          <t>Mon-Sun</t>
        </is>
      </c>
      <c r="E52" s="1086" t="n"/>
      <c r="F52" s="1086" t="n"/>
      <c r="G52" s="1086" t="n"/>
      <c r="H52" s="1086" t="n"/>
      <c r="I52" s="1086" t="n"/>
      <c r="J52" s="1100" t="n"/>
      <c r="K52" s="1100" t="n"/>
      <c r="L52" s="1086" t="n"/>
      <c r="M52" s="1086" t="n"/>
      <c r="N52" s="1086" t="n"/>
      <c r="O52" s="1086" t="n"/>
      <c r="P52" s="1086" t="n"/>
      <c r="Q52" s="1100" t="n"/>
      <c r="R52" s="1100" t="n"/>
      <c r="S52" s="1086" t="n"/>
      <c r="T52" s="1086" t="n"/>
      <c r="U52" s="1086" t="n"/>
      <c r="V52" s="1086" t="n"/>
      <c r="W52" s="1086" t="n"/>
      <c r="X52" s="1100" t="n"/>
      <c r="Y52" s="1100" t="n"/>
      <c r="Z52" s="1086" t="n"/>
      <c r="AA52" s="1086" t="n"/>
      <c r="AB52" s="1086" t="n"/>
      <c r="AC52" s="1086" t="n"/>
      <c r="AD52" s="1086" t="n"/>
      <c r="AE52" s="1100" t="n"/>
      <c r="AF52" s="1100" t="n"/>
      <c r="AG52" s="1086" t="n"/>
      <c r="AH52" s="1086" t="n"/>
      <c r="AI52" s="302">
        <f>COUNTA(E52:AH52)</f>
        <v/>
      </c>
      <c r="AK52" s="303">
        <f>+COUNTIF(E52:AH52,"*"&amp;"A"&amp;"*")</f>
        <v/>
      </c>
      <c r="AL52" s="304">
        <f>+COUNTIF(E52:AH52,"*"&amp;"B"&amp;"*")</f>
        <v/>
      </c>
      <c r="AM52" s="304">
        <f>+COUNTIF(E52:AH52,"*"&amp;"C"&amp;"*")</f>
        <v/>
      </c>
      <c r="AN52" s="304">
        <f>+COUNTIF(E52:AH52,"*"&amp;"D"&amp;"*")</f>
        <v/>
      </c>
      <c r="AO52" s="304">
        <f>+COUNTIF(E52:AH52,"*"&amp;"E"&amp;"*")</f>
        <v/>
      </c>
      <c r="AP52" s="304">
        <f>+COUNTIF(E52:AH52,"*"&amp;"F"&amp;"*")</f>
        <v/>
      </c>
      <c r="AQ52" s="304">
        <f>+COUNTIF(E52:AH52,"*"&amp;"G"&amp;"*")</f>
        <v/>
      </c>
      <c r="AR52" s="304">
        <f>+COUNTIF(E52:AH52,"*"&amp;"H"&amp;"*")</f>
        <v/>
      </c>
      <c r="AS52" s="304">
        <f>+COUNTIF(E52:AH52,"*"&amp;"I"&amp;"*")</f>
        <v/>
      </c>
      <c r="AT52" s="304">
        <f>+COUNTIF(E52:AH52,"*"&amp;"J"&amp;"*")</f>
        <v/>
      </c>
      <c r="AU52" s="304">
        <f>+COUNTIF(E52:AH52,"*"&amp;"K"&amp;"*")</f>
        <v/>
      </c>
      <c r="AV52" s="304">
        <f>+COUNTIF(E52:AH52,"*"&amp;"L"&amp;"*")</f>
        <v/>
      </c>
      <c r="AW52" s="304">
        <f>+COUNTIF(E52:AH52,"*"&amp;"M"&amp;"*")</f>
        <v/>
      </c>
      <c r="AX52" s="304">
        <f>+COUNTIF(E52:AH52,"*"&amp;"N"&amp;"*")</f>
        <v/>
      </c>
      <c r="AY52" s="305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>
      <c r="A53" s="299" t="inlineStr">
        <is>
          <t>PROGRAM</t>
        </is>
      </c>
      <c r="B53" s="300" t="inlineStr">
        <is>
          <t>23:30</t>
        </is>
      </c>
      <c r="C53" s="249" t="inlineStr">
        <is>
          <t>NPT</t>
        </is>
      </c>
      <c r="D53" s="301" t="inlineStr">
        <is>
          <t>Mon-Sun</t>
        </is>
      </c>
      <c r="E53" s="1086" t="n"/>
      <c r="F53" s="1086" t="n"/>
      <c r="G53" s="1086" t="n"/>
      <c r="H53" s="1086" t="n"/>
      <c r="I53" s="1086" t="n"/>
      <c r="J53" s="1100" t="n"/>
      <c r="K53" s="1100" t="n"/>
      <c r="L53" s="1086" t="n"/>
      <c r="M53" s="1086" t="n"/>
      <c r="N53" s="1086" t="n"/>
      <c r="O53" s="1086" t="n"/>
      <c r="P53" s="1086" t="n"/>
      <c r="Q53" s="1100" t="n"/>
      <c r="R53" s="1100" t="n"/>
      <c r="S53" s="1086" t="n"/>
      <c r="T53" s="1086" t="n"/>
      <c r="U53" s="1086" t="n"/>
      <c r="V53" s="1086" t="n"/>
      <c r="W53" s="1086" t="n"/>
      <c r="X53" s="1100" t="n"/>
      <c r="Y53" s="1100" t="n"/>
      <c r="Z53" s="1086" t="n"/>
      <c r="AA53" s="1086" t="n"/>
      <c r="AB53" s="1086" t="n"/>
      <c r="AC53" s="1086" t="n"/>
      <c r="AD53" s="1086" t="n"/>
      <c r="AE53" s="1100" t="n"/>
      <c r="AF53" s="1100" t="n"/>
      <c r="AG53" s="1086" t="n"/>
      <c r="AH53" s="1086" t="n"/>
      <c r="AI53" s="302">
        <f>COUNTA(E53:AH53)</f>
        <v/>
      </c>
      <c r="AK53" s="303">
        <f>+COUNTIF(E53:AH53,"*"&amp;"A"&amp;"*")</f>
        <v/>
      </c>
      <c r="AL53" s="304">
        <f>+COUNTIF(E53:AH53,"*"&amp;"B"&amp;"*")</f>
        <v/>
      </c>
      <c r="AM53" s="304">
        <f>+COUNTIF(E53:AH53,"*"&amp;"C"&amp;"*")</f>
        <v/>
      </c>
      <c r="AN53" s="304">
        <f>+COUNTIF(E53:AH53,"*"&amp;"D"&amp;"*")</f>
        <v/>
      </c>
      <c r="AO53" s="304">
        <f>+COUNTIF(E53:AH53,"*"&amp;"E"&amp;"*")</f>
        <v/>
      </c>
      <c r="AP53" s="304">
        <f>+COUNTIF(E53:AH53,"*"&amp;"F"&amp;"*")</f>
        <v/>
      </c>
      <c r="AQ53" s="304">
        <f>+COUNTIF(E53:AH53,"*"&amp;"G"&amp;"*")</f>
        <v/>
      </c>
      <c r="AR53" s="304">
        <f>+COUNTIF(E53:AH53,"*"&amp;"H"&amp;"*")</f>
        <v/>
      </c>
      <c r="AS53" s="304">
        <f>+COUNTIF(E53:AH53,"*"&amp;"I"&amp;"*")</f>
        <v/>
      </c>
      <c r="AT53" s="304">
        <f>+COUNTIF(E53:AH53,"*"&amp;"J"&amp;"*")</f>
        <v/>
      </c>
      <c r="AU53" s="304">
        <f>+COUNTIF(E53:AH53,"*"&amp;"K"&amp;"*")</f>
        <v/>
      </c>
      <c r="AV53" s="304">
        <f>+COUNTIF(E53:AH53,"*"&amp;"L"&amp;"*")</f>
        <v/>
      </c>
      <c r="AW53" s="304">
        <f>+COUNTIF(E53:AH53,"*"&amp;"M"&amp;"*")</f>
        <v/>
      </c>
      <c r="AX53" s="304">
        <f>+COUNTIF(E53:AH53,"*"&amp;"N"&amp;"*")</f>
        <v/>
      </c>
      <c r="AY53" s="305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299" t="inlineStr">
        <is>
          <t>PROGRAM</t>
        </is>
      </c>
      <c r="B54" s="300" t="inlineStr">
        <is>
          <t>24:30</t>
        </is>
      </c>
      <c r="C54" s="249" t="inlineStr">
        <is>
          <t>NPT</t>
        </is>
      </c>
      <c r="D54" s="301" t="inlineStr">
        <is>
          <t>Mon-Sun</t>
        </is>
      </c>
      <c r="E54" s="1086" t="n"/>
      <c r="F54" s="1086" t="n"/>
      <c r="G54" s="1086" t="n"/>
      <c r="H54" s="1086" t="n"/>
      <c r="I54" s="1086" t="n"/>
      <c r="J54" s="1100" t="n"/>
      <c r="K54" s="1100" t="n"/>
      <c r="L54" s="1086" t="n"/>
      <c r="M54" s="1086" t="n"/>
      <c r="N54" s="1086" t="n"/>
      <c r="O54" s="1086" t="n"/>
      <c r="P54" s="1086" t="n"/>
      <c r="Q54" s="1100" t="n"/>
      <c r="R54" s="1100" t="n"/>
      <c r="S54" s="1086" t="n"/>
      <c r="T54" s="1086" t="n"/>
      <c r="U54" s="1086" t="n"/>
      <c r="V54" s="1086" t="n"/>
      <c r="W54" s="1086" t="n"/>
      <c r="X54" s="1100" t="n"/>
      <c r="Y54" s="1100" t="n"/>
      <c r="Z54" s="1086" t="n"/>
      <c r="AA54" s="1086" t="n"/>
      <c r="AB54" s="1086" t="n"/>
      <c r="AC54" s="1086" t="n"/>
      <c r="AD54" s="1086" t="n"/>
      <c r="AE54" s="1100" t="n"/>
      <c r="AF54" s="1100" t="n"/>
      <c r="AG54" s="1086" t="n"/>
      <c r="AH54" s="1086" t="n"/>
      <c r="AI54" s="302">
        <f>COUNTA(E54:AH54)</f>
        <v/>
      </c>
      <c r="AK54" s="303">
        <f>+COUNTIF(E54:AH54,"*"&amp;"A"&amp;"*")</f>
        <v/>
      </c>
      <c r="AL54" s="304">
        <f>+COUNTIF(E54:AH54,"*"&amp;"B"&amp;"*")</f>
        <v/>
      </c>
      <c r="AM54" s="304">
        <f>+COUNTIF(E54:AH54,"*"&amp;"C"&amp;"*")</f>
        <v/>
      </c>
      <c r="AN54" s="304">
        <f>+COUNTIF(E54:AH54,"*"&amp;"D"&amp;"*")</f>
        <v/>
      </c>
      <c r="AO54" s="304">
        <f>+COUNTIF(E54:AH54,"*"&amp;"E"&amp;"*")</f>
        <v/>
      </c>
      <c r="AP54" s="304">
        <f>+COUNTIF(E54:AH54,"*"&amp;"F"&amp;"*")</f>
        <v/>
      </c>
      <c r="AQ54" s="304">
        <f>+COUNTIF(E54:AH54,"*"&amp;"G"&amp;"*")</f>
        <v/>
      </c>
      <c r="AR54" s="304">
        <f>+COUNTIF(E54:AH54,"*"&amp;"H"&amp;"*")</f>
        <v/>
      </c>
      <c r="AS54" s="304">
        <f>+COUNTIF(E54:AH54,"*"&amp;"I"&amp;"*")</f>
        <v/>
      </c>
      <c r="AT54" s="304">
        <f>+COUNTIF(E54:AH54,"*"&amp;"J"&amp;"*")</f>
        <v/>
      </c>
      <c r="AU54" s="304">
        <f>+COUNTIF(E54:AH54,"*"&amp;"K"&amp;"*")</f>
        <v/>
      </c>
      <c r="AV54" s="304">
        <f>+COUNTIF(E54:AH54,"*"&amp;"L"&amp;"*")</f>
        <v/>
      </c>
      <c r="AW54" s="304">
        <f>+COUNTIF(E54:AH54,"*"&amp;"M"&amp;"*")</f>
        <v/>
      </c>
      <c r="AX54" s="304">
        <f>+COUNTIF(E54:AH54,"*"&amp;"N"&amp;"*")</f>
        <v/>
      </c>
      <c r="AY54" s="305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 thickBot="1">
      <c r="A55" s="307" t="n"/>
      <c r="B55" s="308" t="n"/>
      <c r="C55" s="308" t="n"/>
      <c r="AK55" s="38" t="n"/>
      <c r="AL55" s="38" t="n"/>
      <c r="AM55" s="38" t="n"/>
      <c r="AN55" s="38" t="n"/>
      <c r="AO55" s="38" t="n"/>
      <c r="AP55" s="38" t="n"/>
      <c r="AQ55" s="38" t="n"/>
      <c r="AR55" s="38" t="n"/>
      <c r="AS55" s="38" t="n"/>
      <c r="AT55" s="38" t="n"/>
      <c r="AU55" s="38" t="n"/>
      <c r="AV55" s="38" t="n"/>
      <c r="AW55" s="38" t="n"/>
      <c r="AX55" s="38" t="n"/>
      <c r="AY55" s="38" t="n"/>
      <c r="BQ55" s="35" t="n"/>
    </row>
    <row r="56" ht="21.75" customHeight="1" thickBot="1">
      <c r="A56" s="38" t="n"/>
      <c r="B56" s="38" t="n"/>
      <c r="C56" s="38" t="n"/>
      <c r="D56" s="38" t="n"/>
      <c r="E56" s="309">
        <f>COUNTA(E33:E54)</f>
        <v/>
      </c>
      <c r="F56" s="309">
        <f>COUNTA(F33:F54)</f>
        <v/>
      </c>
      <c r="G56" s="309">
        <f>COUNTA(G33:G54)</f>
        <v/>
      </c>
      <c r="H56" s="309">
        <f>COUNTA(H33:H54)</f>
        <v/>
      </c>
      <c r="I56" s="309">
        <f>COUNTA(I33:I54)</f>
        <v/>
      </c>
      <c r="J56" s="309">
        <f>COUNTA(J33:J54)</f>
        <v/>
      </c>
      <c r="K56" s="309">
        <f>COUNTA(K33:K54)</f>
        <v/>
      </c>
      <c r="L56" s="309">
        <f>COUNTA(L33:L54)</f>
        <v/>
      </c>
      <c r="M56" s="309">
        <f>COUNTA(M33:M54)</f>
        <v/>
      </c>
      <c r="N56" s="309">
        <f>COUNTA(N33:N54)</f>
        <v/>
      </c>
      <c r="O56" s="309">
        <f>COUNTA(O33:O54)</f>
        <v/>
      </c>
      <c r="P56" s="309">
        <f>COUNTA(P33:P54)</f>
        <v/>
      </c>
      <c r="Q56" s="309">
        <f>COUNTA(Q33:Q54)</f>
        <v/>
      </c>
      <c r="R56" s="309">
        <f>COUNTA(R33:R54)</f>
        <v/>
      </c>
      <c r="S56" s="309">
        <f>COUNTA(S33:S54)</f>
        <v/>
      </c>
      <c r="T56" s="309">
        <f>COUNTA(T33:T54)</f>
        <v/>
      </c>
      <c r="U56" s="309">
        <f>COUNTA(U33:U54)</f>
        <v/>
      </c>
      <c r="V56" s="309">
        <f>COUNTA(V33:V54)</f>
        <v/>
      </c>
      <c r="W56" s="309">
        <f>COUNTA(W33:W54)</f>
        <v/>
      </c>
      <c r="X56" s="309">
        <f>COUNTA(X33:X54)</f>
        <v/>
      </c>
      <c r="Y56" s="309">
        <f>COUNTA(Y33:Y54)</f>
        <v/>
      </c>
      <c r="Z56" s="309">
        <f>COUNTA(Z33:Z54)</f>
        <v/>
      </c>
      <c r="AA56" s="309">
        <f>COUNTA(AA33:AA54)</f>
        <v/>
      </c>
      <c r="AB56" s="309">
        <f>COUNTA(AB33:AB54)</f>
        <v/>
      </c>
      <c r="AC56" s="309">
        <f>COUNTA(AC33:AC54)</f>
        <v/>
      </c>
      <c r="AD56" s="309">
        <f>COUNTA(AD33:AD54)</f>
        <v/>
      </c>
      <c r="AE56" s="309">
        <f>COUNTA(AE33:AE54)</f>
        <v/>
      </c>
      <c r="AF56" s="309">
        <f>COUNTA(AF33:AF54)</f>
        <v/>
      </c>
      <c r="AG56" s="309">
        <f>COUNTA(AG33:AG54)</f>
        <v/>
      </c>
      <c r="AH56" s="309">
        <f>COUNTA(AH33:AH54)</f>
        <v/>
      </c>
      <c r="AI56" s="309">
        <f>SUM(AI33:AI54)</f>
        <v/>
      </c>
      <c r="AK56" s="310">
        <f>SUM(AK33:AK54)</f>
        <v/>
      </c>
      <c r="AL56" s="310">
        <f>SUM(AL33:AL54)</f>
        <v/>
      </c>
      <c r="AM56" s="310">
        <f>SUM(AM33:AM54)</f>
        <v/>
      </c>
      <c r="AN56" s="310">
        <f>SUM(AN33:AN54)</f>
        <v/>
      </c>
      <c r="AO56" s="310">
        <f>SUM(AO33:AO54)</f>
        <v/>
      </c>
      <c r="AP56" s="310">
        <f>SUM(AP33:AP54)</f>
        <v/>
      </c>
      <c r="AQ56" s="310">
        <f>SUM(AQ33:AQ54)</f>
        <v/>
      </c>
      <c r="AR56" s="310">
        <f>SUM(AR33:AR54)</f>
        <v/>
      </c>
      <c r="AS56" s="310">
        <f>SUM(AS33:AS54)</f>
        <v/>
      </c>
      <c r="AT56" s="310">
        <f>SUM(AT33:AT54)</f>
        <v/>
      </c>
      <c r="AU56" s="310">
        <f>SUM(AU33:AU54)</f>
        <v/>
      </c>
      <c r="AV56" s="310">
        <f>SUM(AV33:AV54)</f>
        <v/>
      </c>
      <c r="AW56" s="310">
        <f>SUM(AW33:AW54)</f>
        <v/>
      </c>
      <c r="AX56" s="310">
        <f>SUM(AX33:AX54)</f>
        <v/>
      </c>
      <c r="AY56" s="310">
        <f>SUM(AY33:AY54)</f>
        <v/>
      </c>
      <c r="BA56" s="311">
        <f>SUM(BA33:BA54)</f>
        <v/>
      </c>
      <c r="BB56" s="311">
        <f>SUM(BB33:BB54)</f>
        <v/>
      </c>
      <c r="BC56" s="311">
        <f>SUM(BC33:BC54)</f>
        <v/>
      </c>
      <c r="BD56" s="311">
        <f>SUM(BD33:BD54)</f>
        <v/>
      </c>
      <c r="BE56" s="311">
        <f>SUM(BE33:BE54)</f>
        <v/>
      </c>
      <c r="BF56" s="311">
        <f>SUM(BF33:BF54)</f>
        <v/>
      </c>
      <c r="BG56" s="311">
        <f>SUM(BG33:BG54)</f>
        <v/>
      </c>
      <c r="BH56" s="311">
        <f>SUM(BH33:BH54)</f>
        <v/>
      </c>
      <c r="BI56" s="311">
        <f>SUM(BI33:BI54)</f>
        <v/>
      </c>
      <c r="BJ56" s="311">
        <f>SUM(BJ33:BJ54)</f>
        <v/>
      </c>
      <c r="BK56" s="311">
        <f>SUM(BK33:BK54)</f>
        <v/>
      </c>
      <c r="BL56" s="311">
        <f>SUM(BL33:BL54)</f>
        <v/>
      </c>
      <c r="BM56" s="311">
        <f>SUM(BM33:BM54)</f>
        <v/>
      </c>
      <c r="BN56" s="311">
        <f>SUM(BN33:BN54)</f>
        <v/>
      </c>
      <c r="BO56" s="311">
        <f>SUM(BO33:BO54)</f>
        <v/>
      </c>
      <c r="BP56" s="311">
        <f>SUM(BP33:BP54)</f>
        <v/>
      </c>
      <c r="BQ56" s="311">
        <f>SUM(BQ33:BQ54)</f>
        <v/>
      </c>
    </row>
    <row r="57">
      <c r="A57" s="38" t="n"/>
      <c r="B57" s="38" t="n"/>
      <c r="C57" s="38" t="n"/>
      <c r="D57" s="38" t="n"/>
      <c r="E57" s="38" t="n"/>
      <c r="F57" s="38" t="n"/>
      <c r="G57" s="38" t="n"/>
      <c r="H57" s="38" t="n"/>
      <c r="I57" s="38" t="n"/>
      <c r="J57" s="38" t="n"/>
      <c r="K57" s="38" t="n"/>
      <c r="L57" s="38" t="n"/>
      <c r="M57" s="38" t="n"/>
      <c r="N57" s="38" t="n"/>
      <c r="O57" s="38" t="n"/>
      <c r="P57" s="38" t="n"/>
      <c r="Q57" s="38" t="n"/>
      <c r="R57" s="38" t="n"/>
      <c r="S57" s="38" t="n"/>
      <c r="T57" s="38" t="n"/>
      <c r="U57" s="38" t="n"/>
      <c r="V57" s="38" t="n"/>
      <c r="W57" s="38" t="n"/>
      <c r="X57" s="38" t="n"/>
      <c r="Y57" s="38" t="n"/>
      <c r="Z57" s="38" t="n"/>
      <c r="AA57" s="38" t="n"/>
      <c r="AB57" s="38" t="n"/>
      <c r="AC57" s="38" t="n"/>
      <c r="AD57" s="38" t="n"/>
      <c r="AE57" s="38" t="n"/>
      <c r="AF57" s="38" t="n"/>
      <c r="AG57" s="38" t="n"/>
      <c r="AH57" s="38" t="n"/>
      <c r="AI57" s="38" t="n"/>
      <c r="AJ57" s="38" t="n"/>
      <c r="AY57" s="38" t="n"/>
      <c r="BQ57" s="35" t="n"/>
    </row>
    <row r="58" customFormat="1" s="38">
      <c r="AK58" s="286" t="n"/>
      <c r="AL58" s="286" t="n"/>
      <c r="AM58" s="286" t="n"/>
      <c r="AN58" s="286" t="n"/>
      <c r="AO58" s="286" t="n"/>
      <c r="AP58" s="286" t="n"/>
      <c r="AQ58" s="286" t="n"/>
      <c r="AR58" s="286" t="n"/>
      <c r="AS58" s="286" t="n"/>
      <c r="AT58" s="286" t="n"/>
      <c r="AU58" s="286" t="n"/>
      <c r="AV58" s="286" t="n"/>
      <c r="AW58" s="286" t="n"/>
      <c r="AX58" s="286" t="n"/>
    </row>
    <row r="59" customFormat="1" s="38">
      <c r="AK59" s="286" t="n"/>
      <c r="AL59" s="286" t="n"/>
      <c r="AM59" s="286" t="n"/>
      <c r="AN59" s="286" t="n"/>
      <c r="AO59" s="286" t="n"/>
      <c r="AP59" s="286" t="n"/>
      <c r="AQ59" s="286" t="n"/>
      <c r="AR59" s="286" t="n"/>
      <c r="AS59" s="286" t="n"/>
      <c r="AT59" s="286" t="n"/>
      <c r="AU59" s="286" t="n"/>
      <c r="AV59" s="286" t="n"/>
      <c r="AW59" s="286" t="n"/>
      <c r="AX59" s="286" t="n"/>
    </row>
    <row r="60" ht="21.75" customFormat="1" customHeight="1" s="38" thickBot="1">
      <c r="AK60" s="286" t="n"/>
      <c r="AL60" s="286" t="n"/>
      <c r="AM60" s="286" t="n"/>
      <c r="AN60" s="286" t="n"/>
      <c r="AO60" s="286" t="n"/>
      <c r="AP60" s="286" t="n"/>
      <c r="AQ60" s="286" t="n"/>
      <c r="AR60" s="286" t="n"/>
      <c r="AS60" s="286" t="n"/>
      <c r="AT60" s="286" t="n"/>
      <c r="AU60" s="286" t="n"/>
      <c r="AV60" s="286" t="n"/>
      <c r="AW60" s="286" t="n"/>
      <c r="AX60" s="286" t="n"/>
    </row>
    <row r="61" ht="27.75" customFormat="1" customHeight="1" s="38" thickBot="1" thickTop="1">
      <c r="A61" s="168" t="inlineStr">
        <is>
          <t xml:space="preserve">By daypart </t>
        </is>
      </c>
      <c r="B61" s="1207" t="inlineStr">
        <is>
          <t>Ins</t>
        </is>
      </c>
      <c r="C61" s="1208" t="inlineStr">
        <is>
          <t>%</t>
        </is>
      </c>
      <c r="AK61" s="286" t="n"/>
      <c r="AL61" s="286" t="n"/>
      <c r="AM61" s="286" t="n"/>
      <c r="AN61" s="286" t="n"/>
      <c r="AO61" s="286" t="n"/>
      <c r="AP61" s="286" t="n"/>
      <c r="AQ61" s="286" t="n"/>
      <c r="AR61" s="286" t="n"/>
      <c r="AS61" s="286" t="n"/>
      <c r="AT61" s="286" t="n"/>
      <c r="AU61" s="286" t="n"/>
      <c r="AV61" s="286" t="n"/>
      <c r="AW61" s="286" t="n"/>
      <c r="AX61" s="286" t="n"/>
    </row>
    <row r="62" ht="26.25" customFormat="1" customHeight="1" s="38" thickTop="1">
      <c r="A62" s="169" t="inlineStr">
        <is>
          <t>NPT</t>
        </is>
      </c>
      <c r="B62" s="136">
        <f>BA56</f>
        <v/>
      </c>
      <c r="C62" s="137">
        <f>B62/$B$64</f>
        <v/>
      </c>
      <c r="AK62" s="286" t="n"/>
      <c r="AL62" s="286" t="n"/>
      <c r="AM62" s="286" t="n"/>
      <c r="AN62" s="286" t="n"/>
      <c r="AO62" s="286" t="n"/>
      <c r="AP62" s="286" t="n"/>
      <c r="AQ62" s="286" t="n"/>
      <c r="AR62" s="286" t="n"/>
      <c r="AS62" s="286" t="n"/>
      <c r="AT62" s="286" t="n"/>
      <c r="AU62" s="286" t="n"/>
      <c r="AV62" s="286" t="n"/>
      <c r="AW62" s="286" t="n"/>
      <c r="AX62" s="286" t="n"/>
    </row>
    <row r="63" ht="25.5" customFormat="1" customHeight="1" s="38">
      <c r="A63" s="170" t="inlineStr">
        <is>
          <t>PT</t>
        </is>
      </c>
      <c r="B63" s="138">
        <f>BB56</f>
        <v/>
      </c>
      <c r="C63" s="137">
        <f>B63/$B$64</f>
        <v/>
      </c>
      <c r="AK63" s="286" t="n"/>
      <c r="AL63" s="286" t="n"/>
      <c r="AM63" s="286" t="n"/>
      <c r="AN63" s="286" t="n"/>
      <c r="AO63" s="286" t="n"/>
      <c r="AP63" s="286" t="n"/>
      <c r="AQ63" s="286" t="n"/>
      <c r="AR63" s="286" t="n"/>
      <c r="AS63" s="286" t="n"/>
      <c r="AT63" s="286" t="n"/>
      <c r="AU63" s="286" t="n"/>
      <c r="AV63" s="286" t="n"/>
      <c r="AW63" s="286" t="n"/>
      <c r="AX63" s="286" t="n"/>
    </row>
    <row r="64" ht="27" customFormat="1" customHeight="1" s="38" thickBot="1">
      <c r="A64" s="171" t="inlineStr">
        <is>
          <t>TOTAL</t>
        </is>
      </c>
      <c r="B64" s="139">
        <f>SUM(B62:B63)</f>
        <v/>
      </c>
      <c r="C64" s="140">
        <f>SUM(C62:C63)</f>
        <v/>
      </c>
      <c r="AK64" s="286" t="n"/>
      <c r="AL64" s="286" t="n"/>
      <c r="AM64" s="286" t="n"/>
      <c r="AN64" s="286" t="n"/>
      <c r="AO64" s="286" t="n"/>
      <c r="AP64" s="286" t="n"/>
      <c r="AQ64" s="286" t="n"/>
      <c r="AR64" s="286" t="n"/>
      <c r="AS64" s="286" t="n"/>
      <c r="AT64" s="286" t="n"/>
      <c r="AU64" s="286" t="n"/>
      <c r="AV64" s="286" t="n"/>
      <c r="AW64" s="286" t="n"/>
      <c r="AX64" s="286" t="n"/>
    </row>
    <row r="65" ht="21.75" customFormat="1" customHeight="1" s="38" thickTop="1">
      <c r="AK65" s="286" t="n"/>
      <c r="AL65" s="286" t="n"/>
      <c r="AM65" s="286" t="n"/>
      <c r="AN65" s="286" t="n"/>
      <c r="AO65" s="286" t="n"/>
      <c r="AP65" s="286" t="n"/>
      <c r="AQ65" s="286" t="n"/>
      <c r="AR65" s="286" t="n"/>
      <c r="AS65" s="286" t="n"/>
      <c r="AT65" s="286" t="n"/>
      <c r="AU65" s="286" t="n"/>
      <c r="AV65" s="286" t="n"/>
      <c r="AW65" s="286" t="n"/>
      <c r="AX65" s="286" t="n"/>
    </row>
    <row r="66" customFormat="1" s="38">
      <c r="AK66" s="286" t="n"/>
      <c r="AL66" s="286" t="n"/>
      <c r="AM66" s="286" t="n"/>
      <c r="AN66" s="286" t="n"/>
      <c r="AO66" s="286" t="n"/>
      <c r="AP66" s="286" t="n"/>
      <c r="AQ66" s="286" t="n"/>
      <c r="AR66" s="286" t="n"/>
      <c r="AS66" s="286" t="n"/>
      <c r="AT66" s="286" t="n"/>
      <c r="AU66" s="286" t="n"/>
      <c r="AV66" s="286" t="n"/>
      <c r="AW66" s="286" t="n"/>
      <c r="AX66" s="286" t="n"/>
    </row>
    <row r="67" ht="21.75" customFormat="1" customHeight="1" s="38" thickBot="1">
      <c r="AK67" s="286" t="n"/>
      <c r="AL67" s="286" t="n"/>
      <c r="AM67" s="286" t="n"/>
      <c r="AN67" s="286" t="n"/>
      <c r="AO67" s="286" t="n"/>
      <c r="AP67" s="286" t="n"/>
      <c r="AQ67" s="286" t="n"/>
      <c r="AR67" s="286" t="n"/>
      <c r="AS67" s="286" t="n"/>
      <c r="AT67" s="286" t="n"/>
      <c r="AU67" s="286" t="n"/>
      <c r="AV67" s="286" t="n"/>
      <c r="AW67" s="286" t="n"/>
      <c r="AX67" s="286" t="n"/>
    </row>
    <row r="68" ht="27.75" customFormat="1" customHeight="1" s="38" thickBot="1" thickTop="1">
      <c r="A68" s="174" t="inlineStr">
        <is>
          <t>Duration</t>
        </is>
      </c>
      <c r="B68" s="312">
        <f>SUM(BC56:BQ56)</f>
        <v/>
      </c>
      <c r="AK68" s="286" t="n"/>
      <c r="AL68" s="286" t="n"/>
      <c r="AM68" s="286" t="n"/>
      <c r="AN68" s="286" t="n"/>
      <c r="AO68" s="286" t="n"/>
      <c r="AP68" s="286" t="n"/>
      <c r="AQ68" s="286" t="n"/>
      <c r="AR68" s="286" t="n"/>
      <c r="AS68" s="286" t="n"/>
      <c r="AT68" s="286" t="n"/>
      <c r="AU68" s="286" t="n"/>
      <c r="AV68" s="286" t="n"/>
      <c r="AW68" s="286" t="n"/>
      <c r="AX68" s="286" t="n"/>
    </row>
    <row r="69" ht="21.75" customFormat="1" customHeight="1" s="38" thickTop="1">
      <c r="AK69" s="286" t="n"/>
      <c r="AL69" s="286" t="n"/>
      <c r="AM69" s="286" t="n"/>
      <c r="AN69" s="286" t="n"/>
      <c r="AO69" s="286" t="n"/>
      <c r="AP69" s="286" t="n"/>
      <c r="AQ69" s="286" t="n"/>
      <c r="AR69" s="286" t="n"/>
      <c r="AS69" s="286" t="n"/>
      <c r="AT69" s="286" t="n"/>
      <c r="AU69" s="286" t="n"/>
      <c r="AV69" s="286" t="n"/>
      <c r="AW69" s="286" t="n"/>
      <c r="AX69" s="286" t="n"/>
    </row>
    <row r="70" customFormat="1" s="38">
      <c r="AK70" s="286" t="n"/>
      <c r="AL70" s="286" t="n"/>
      <c r="AM70" s="286" t="n"/>
      <c r="AN70" s="286" t="n"/>
      <c r="AO70" s="286" t="n"/>
      <c r="AP70" s="286" t="n"/>
      <c r="AQ70" s="286" t="n"/>
      <c r="AR70" s="286" t="n"/>
      <c r="AS70" s="286" t="n"/>
      <c r="AT70" s="286" t="n"/>
      <c r="AU70" s="286" t="n"/>
      <c r="AV70" s="286" t="n"/>
      <c r="AW70" s="286" t="n"/>
      <c r="AX70" s="286" t="n"/>
    </row>
    <row r="71" customFormat="1" s="38">
      <c r="AK71" s="286" t="n"/>
      <c r="AL71" s="286" t="n"/>
      <c r="AM71" s="286" t="n"/>
      <c r="AN71" s="286" t="n"/>
      <c r="AO71" s="286" t="n"/>
      <c r="AP71" s="286" t="n"/>
      <c r="AQ71" s="286" t="n"/>
      <c r="AR71" s="286" t="n"/>
      <c r="AS71" s="286" t="n"/>
      <c r="AT71" s="286" t="n"/>
      <c r="AU71" s="286" t="n"/>
      <c r="AV71" s="286" t="n"/>
      <c r="AW71" s="286" t="n"/>
      <c r="AX71" s="286" t="n"/>
    </row>
    <row r="72" customFormat="1" s="38">
      <c r="AK72" s="286" t="n"/>
      <c r="AL72" s="286" t="n"/>
      <c r="AM72" s="286" t="n"/>
      <c r="AN72" s="286" t="n"/>
      <c r="AO72" s="286" t="n"/>
      <c r="AP72" s="286" t="n"/>
      <c r="AQ72" s="286" t="n"/>
      <c r="AR72" s="286" t="n"/>
      <c r="AS72" s="286" t="n"/>
      <c r="AT72" s="286" t="n"/>
      <c r="AU72" s="286" t="n"/>
      <c r="AV72" s="286" t="n"/>
      <c r="AW72" s="286" t="n"/>
      <c r="AX72" s="286" t="n"/>
    </row>
    <row r="73" customFormat="1" s="38">
      <c r="AK73" s="286" t="n"/>
      <c r="AL73" s="286" t="n"/>
      <c r="AM73" s="286" t="n"/>
      <c r="AN73" s="286" t="n"/>
      <c r="AO73" s="286" t="n"/>
      <c r="AP73" s="286" t="n"/>
      <c r="AQ73" s="286" t="n"/>
      <c r="AR73" s="286" t="n"/>
      <c r="AS73" s="286" t="n"/>
      <c r="AT73" s="286" t="n"/>
      <c r="AU73" s="286" t="n"/>
      <c r="AV73" s="286" t="n"/>
      <c r="AW73" s="286" t="n"/>
      <c r="AX73" s="286" t="n"/>
    </row>
    <row r="74" customFormat="1" s="38">
      <c r="AK74" s="286" t="n"/>
      <c r="AL74" s="286" t="n"/>
      <c r="AM74" s="286" t="n"/>
      <c r="AN74" s="286" t="n"/>
      <c r="AO74" s="286" t="n"/>
      <c r="AP74" s="286" t="n"/>
      <c r="AQ74" s="286" t="n"/>
      <c r="AR74" s="286" t="n"/>
      <c r="AS74" s="286" t="n"/>
      <c r="AT74" s="286" t="n"/>
      <c r="AU74" s="286" t="n"/>
      <c r="AV74" s="286" t="n"/>
      <c r="AW74" s="286" t="n"/>
      <c r="AX74" s="286" t="n"/>
    </row>
    <row r="75" customFormat="1" s="38">
      <c r="AK75" s="286" t="n"/>
      <c r="AL75" s="286" t="n"/>
      <c r="AM75" s="286" t="n"/>
      <c r="AN75" s="286" t="n"/>
      <c r="AO75" s="286" t="n"/>
      <c r="AP75" s="286" t="n"/>
      <c r="AQ75" s="286" t="n"/>
      <c r="AR75" s="286" t="n"/>
      <c r="AS75" s="286" t="n"/>
      <c r="AT75" s="286" t="n"/>
      <c r="AU75" s="286" t="n"/>
      <c r="AV75" s="286" t="n"/>
      <c r="AW75" s="286" t="n"/>
      <c r="AX75" s="286" t="n"/>
    </row>
    <row r="76" customFormat="1" s="38">
      <c r="AK76" s="286" t="n"/>
      <c r="AL76" s="286" t="n"/>
      <c r="AM76" s="286" t="n"/>
      <c r="AN76" s="286" t="n"/>
      <c r="AO76" s="286" t="n"/>
      <c r="AP76" s="286" t="n"/>
      <c r="AQ76" s="286" t="n"/>
      <c r="AR76" s="286" t="n"/>
      <c r="AS76" s="286" t="n"/>
      <c r="AT76" s="286" t="n"/>
      <c r="AU76" s="286" t="n"/>
      <c r="AV76" s="286" t="n"/>
      <c r="AW76" s="286" t="n"/>
      <c r="AX76" s="286" t="n"/>
    </row>
    <row r="77" customFormat="1" s="38">
      <c r="AK77" s="286" t="n"/>
      <c r="AL77" s="286" t="n"/>
      <c r="AM77" s="286" t="n"/>
      <c r="AN77" s="286" t="n"/>
      <c r="AO77" s="286" t="n"/>
      <c r="AP77" s="286" t="n"/>
      <c r="AQ77" s="286" t="n"/>
      <c r="AR77" s="286" t="n"/>
      <c r="AS77" s="286" t="n"/>
      <c r="AT77" s="286" t="n"/>
      <c r="AU77" s="286" t="n"/>
      <c r="AV77" s="286" t="n"/>
      <c r="AW77" s="286" t="n"/>
      <c r="AX77" s="286" t="n"/>
    </row>
    <row r="78" customFormat="1" s="38">
      <c r="AK78" s="286" t="n"/>
      <c r="AL78" s="286" t="n"/>
      <c r="AM78" s="286" t="n"/>
      <c r="AN78" s="286" t="n"/>
      <c r="AO78" s="286" t="n"/>
      <c r="AP78" s="286" t="n"/>
      <c r="AQ78" s="286" t="n"/>
      <c r="AR78" s="286" t="n"/>
      <c r="AS78" s="286" t="n"/>
      <c r="AT78" s="286" t="n"/>
      <c r="AU78" s="286" t="n"/>
      <c r="AV78" s="286" t="n"/>
      <c r="AW78" s="286" t="n"/>
      <c r="AX78" s="286" t="n"/>
    </row>
    <row r="79" customFormat="1" s="38">
      <c r="AK79" s="286" t="n"/>
      <c r="AL79" s="286" t="n"/>
      <c r="AM79" s="286" t="n"/>
      <c r="AN79" s="286" t="n"/>
      <c r="AO79" s="286" t="n"/>
      <c r="AP79" s="286" t="n"/>
      <c r="AQ79" s="286" t="n"/>
      <c r="AR79" s="286" t="n"/>
      <c r="AS79" s="286" t="n"/>
      <c r="AT79" s="286" t="n"/>
      <c r="AU79" s="286" t="n"/>
      <c r="AV79" s="286" t="n"/>
      <c r="AW79" s="286" t="n"/>
      <c r="AX79" s="286" t="n"/>
    </row>
    <row r="80" customFormat="1" s="38">
      <c r="AK80" s="286" t="n"/>
      <c r="AL80" s="286" t="n"/>
      <c r="AM80" s="286" t="n"/>
      <c r="AN80" s="286" t="n"/>
      <c r="AO80" s="286" t="n"/>
      <c r="AP80" s="286" t="n"/>
      <c r="AQ80" s="286" t="n"/>
      <c r="AR80" s="286" t="n"/>
      <c r="AS80" s="286" t="n"/>
      <c r="AT80" s="286" t="n"/>
      <c r="AU80" s="286" t="n"/>
      <c r="AV80" s="286" t="n"/>
      <c r="AW80" s="286" t="n"/>
      <c r="AX80" s="286" t="n"/>
    </row>
    <row r="81" customFormat="1" s="38">
      <c r="AK81" s="286" t="n"/>
      <c r="AL81" s="286" t="n"/>
      <c r="AM81" s="286" t="n"/>
      <c r="AN81" s="286" t="n"/>
      <c r="AO81" s="286" t="n"/>
      <c r="AP81" s="286" t="n"/>
      <c r="AQ81" s="286" t="n"/>
      <c r="AR81" s="286" t="n"/>
      <c r="AS81" s="286" t="n"/>
      <c r="AT81" s="286" t="n"/>
      <c r="AU81" s="286" t="n"/>
      <c r="AV81" s="286" t="n"/>
      <c r="AW81" s="286" t="n"/>
      <c r="AX81" s="286" t="n"/>
    </row>
    <row r="82" customFormat="1" s="38">
      <c r="AK82" s="286" t="n"/>
      <c r="AL82" s="286" t="n"/>
      <c r="AM82" s="286" t="n"/>
      <c r="AN82" s="286" t="n"/>
      <c r="AO82" s="286" t="n"/>
      <c r="AP82" s="286" t="n"/>
      <c r="AQ82" s="286" t="n"/>
      <c r="AR82" s="286" t="n"/>
      <c r="AS82" s="286" t="n"/>
      <c r="AT82" s="286" t="n"/>
      <c r="AU82" s="286" t="n"/>
      <c r="AV82" s="286" t="n"/>
      <c r="AW82" s="286" t="n"/>
      <c r="AX82" s="286" t="n"/>
    </row>
    <row r="83" customFormat="1" s="38">
      <c r="AK83" s="286" t="n"/>
      <c r="AL83" s="286" t="n"/>
      <c r="AM83" s="286" t="n"/>
      <c r="AN83" s="286" t="n"/>
      <c r="AO83" s="286" t="n"/>
      <c r="AP83" s="286" t="n"/>
      <c r="AQ83" s="286" t="n"/>
      <c r="AR83" s="286" t="n"/>
      <c r="AS83" s="286" t="n"/>
      <c r="AT83" s="286" t="n"/>
      <c r="AU83" s="286" t="n"/>
      <c r="AV83" s="286" t="n"/>
      <c r="AW83" s="286" t="n"/>
      <c r="AX83" s="286" t="n"/>
    </row>
    <row r="84" customFormat="1" s="38">
      <c r="AK84" s="286" t="n"/>
      <c r="AL84" s="286" t="n"/>
      <c r="AM84" s="286" t="n"/>
      <c r="AN84" s="286" t="n"/>
      <c r="AO84" s="286" t="n"/>
      <c r="AP84" s="286" t="n"/>
      <c r="AQ84" s="286" t="n"/>
      <c r="AR84" s="286" t="n"/>
      <c r="AS84" s="286" t="n"/>
      <c r="AT84" s="286" t="n"/>
      <c r="AU84" s="286" t="n"/>
      <c r="AV84" s="286" t="n"/>
      <c r="AW84" s="286" t="n"/>
      <c r="AX84" s="286" t="n"/>
    </row>
    <row r="85" customFormat="1" s="38">
      <c r="AK85" s="286" t="n"/>
      <c r="AL85" s="286" t="n"/>
      <c r="AM85" s="286" t="n"/>
      <c r="AN85" s="286" t="n"/>
      <c r="AO85" s="286" t="n"/>
      <c r="AP85" s="286" t="n"/>
      <c r="AQ85" s="286" t="n"/>
      <c r="AR85" s="286" t="n"/>
      <c r="AS85" s="286" t="n"/>
      <c r="AT85" s="286" t="n"/>
      <c r="AU85" s="286" t="n"/>
      <c r="AV85" s="286" t="n"/>
      <c r="AW85" s="286" t="n"/>
      <c r="AX85" s="286" t="n"/>
    </row>
    <row r="86" customFormat="1" s="38">
      <c r="AK86" s="286" t="n"/>
      <c r="AL86" s="286" t="n"/>
      <c r="AM86" s="286" t="n"/>
      <c r="AN86" s="286" t="n"/>
      <c r="AO86" s="286" t="n"/>
      <c r="AP86" s="286" t="n"/>
      <c r="AQ86" s="286" t="n"/>
      <c r="AR86" s="286" t="n"/>
      <c r="AS86" s="286" t="n"/>
      <c r="AT86" s="286" t="n"/>
      <c r="AU86" s="286" t="n"/>
      <c r="AV86" s="286" t="n"/>
      <c r="AW86" s="286" t="n"/>
      <c r="AX86" s="286" t="n"/>
    </row>
    <row r="87" customFormat="1" s="38">
      <c r="AK87" s="286" t="n"/>
      <c r="AL87" s="286" t="n"/>
      <c r="AM87" s="286" t="n"/>
      <c r="AN87" s="286" t="n"/>
      <c r="AO87" s="286" t="n"/>
      <c r="AP87" s="286" t="n"/>
      <c r="AQ87" s="286" t="n"/>
      <c r="AR87" s="286" t="n"/>
      <c r="AS87" s="286" t="n"/>
      <c r="AT87" s="286" t="n"/>
      <c r="AU87" s="286" t="n"/>
      <c r="AV87" s="286" t="n"/>
      <c r="AW87" s="286" t="n"/>
      <c r="AX87" s="286" t="n"/>
    </row>
    <row r="88" customFormat="1" s="38">
      <c r="AK88" s="286" t="n"/>
      <c r="AL88" s="286" t="n"/>
      <c r="AM88" s="286" t="n"/>
      <c r="AN88" s="286" t="n"/>
      <c r="AO88" s="286" t="n"/>
      <c r="AP88" s="286" t="n"/>
      <c r="AQ88" s="286" t="n"/>
      <c r="AR88" s="286" t="n"/>
      <c r="AS88" s="286" t="n"/>
      <c r="AT88" s="286" t="n"/>
      <c r="AU88" s="286" t="n"/>
      <c r="AV88" s="286" t="n"/>
      <c r="AW88" s="286" t="n"/>
      <c r="AX88" s="286" t="n"/>
    </row>
    <row r="89" customFormat="1" s="38">
      <c r="AK89" s="286" t="n"/>
      <c r="AL89" s="286" t="n"/>
      <c r="AM89" s="286" t="n"/>
      <c r="AN89" s="286" t="n"/>
      <c r="AO89" s="286" t="n"/>
      <c r="AP89" s="286" t="n"/>
      <c r="AQ89" s="286" t="n"/>
      <c r="AR89" s="286" t="n"/>
      <c r="AS89" s="286" t="n"/>
      <c r="AT89" s="286" t="n"/>
      <c r="AU89" s="286" t="n"/>
      <c r="AV89" s="286" t="n"/>
      <c r="AW89" s="286" t="n"/>
      <c r="AX89" s="286" t="n"/>
    </row>
    <row r="90" customFormat="1" s="38">
      <c r="AK90" s="286" t="n"/>
      <c r="AL90" s="286" t="n"/>
      <c r="AM90" s="286" t="n"/>
      <c r="AN90" s="286" t="n"/>
      <c r="AO90" s="286" t="n"/>
      <c r="AP90" s="286" t="n"/>
      <c r="AQ90" s="286" t="n"/>
      <c r="AR90" s="286" t="n"/>
      <c r="AS90" s="286" t="n"/>
      <c r="AT90" s="286" t="n"/>
      <c r="AU90" s="286" t="n"/>
      <c r="AV90" s="286" t="n"/>
      <c r="AW90" s="286" t="n"/>
      <c r="AX90" s="286" t="n"/>
    </row>
    <row r="91" customFormat="1" s="38">
      <c r="AK91" s="286" t="n"/>
      <c r="AL91" s="286" t="n"/>
      <c r="AM91" s="286" t="n"/>
      <c r="AN91" s="286" t="n"/>
      <c r="AO91" s="286" t="n"/>
      <c r="AP91" s="286" t="n"/>
      <c r="AQ91" s="286" t="n"/>
      <c r="AR91" s="286" t="n"/>
      <c r="AS91" s="286" t="n"/>
      <c r="AT91" s="286" t="n"/>
      <c r="AU91" s="286" t="n"/>
      <c r="AV91" s="286" t="n"/>
      <c r="AW91" s="286" t="n"/>
      <c r="AX91" s="286" t="n"/>
    </row>
    <row r="92" customFormat="1" s="38">
      <c r="AK92" s="286" t="n"/>
      <c r="AL92" s="286" t="n"/>
      <c r="AM92" s="286" t="n"/>
      <c r="AN92" s="286" t="n"/>
      <c r="AO92" s="286" t="n"/>
      <c r="AP92" s="286" t="n"/>
      <c r="AQ92" s="286" t="n"/>
      <c r="AR92" s="286" t="n"/>
      <c r="AS92" s="286" t="n"/>
      <c r="AT92" s="286" t="n"/>
      <c r="AU92" s="286" t="n"/>
      <c r="AV92" s="286" t="n"/>
      <c r="AW92" s="286" t="n"/>
      <c r="AX92" s="286" t="n"/>
    </row>
    <row r="93" customFormat="1" s="38">
      <c r="AK93" s="286" t="n"/>
      <c r="AL93" s="286" t="n"/>
      <c r="AM93" s="286" t="n"/>
      <c r="AN93" s="286" t="n"/>
      <c r="AO93" s="286" t="n"/>
      <c r="AP93" s="286" t="n"/>
      <c r="AQ93" s="286" t="n"/>
      <c r="AR93" s="286" t="n"/>
      <c r="AS93" s="286" t="n"/>
      <c r="AT93" s="286" t="n"/>
      <c r="AU93" s="286" t="n"/>
      <c r="AV93" s="286" t="n"/>
      <c r="AW93" s="286" t="n"/>
      <c r="AX93" s="286" t="n"/>
    </row>
    <row r="94" customFormat="1" s="38">
      <c r="AK94" s="286" t="n"/>
      <c r="AL94" s="286" t="n"/>
      <c r="AM94" s="286" t="n"/>
      <c r="AN94" s="286" t="n"/>
      <c r="AO94" s="286" t="n"/>
      <c r="AP94" s="286" t="n"/>
      <c r="AQ94" s="286" t="n"/>
      <c r="AR94" s="286" t="n"/>
      <c r="AS94" s="286" t="n"/>
      <c r="AT94" s="286" t="n"/>
      <c r="AU94" s="286" t="n"/>
      <c r="AV94" s="286" t="n"/>
      <c r="AW94" s="286" t="n"/>
      <c r="AX94" s="286" t="n"/>
    </row>
    <row r="95" customFormat="1" s="38">
      <c r="AK95" s="286" t="n"/>
      <c r="AL95" s="286" t="n"/>
      <c r="AM95" s="286" t="n"/>
      <c r="AN95" s="286" t="n"/>
      <c r="AO95" s="286" t="n"/>
      <c r="AP95" s="286" t="n"/>
      <c r="AQ95" s="286" t="n"/>
      <c r="AR95" s="286" t="n"/>
      <c r="AS95" s="286" t="n"/>
      <c r="AT95" s="286" t="n"/>
      <c r="AU95" s="286" t="n"/>
      <c r="AV95" s="286" t="n"/>
      <c r="AW95" s="286" t="n"/>
      <c r="AX95" s="286" t="n"/>
    </row>
    <row r="96" customFormat="1" s="38">
      <c r="AK96" s="286" t="n"/>
      <c r="AL96" s="286" t="n"/>
      <c r="AM96" s="286" t="n"/>
      <c r="AN96" s="286" t="n"/>
      <c r="AO96" s="286" t="n"/>
      <c r="AP96" s="286" t="n"/>
      <c r="AQ96" s="286" t="n"/>
      <c r="AR96" s="286" t="n"/>
      <c r="AS96" s="286" t="n"/>
      <c r="AT96" s="286" t="n"/>
      <c r="AU96" s="286" t="n"/>
      <c r="AV96" s="286" t="n"/>
      <c r="AW96" s="286" t="n"/>
      <c r="AX96" s="286" t="n"/>
    </row>
    <row r="97" customFormat="1" s="38">
      <c r="AK97" s="286" t="n"/>
      <c r="AL97" s="286" t="n"/>
      <c r="AM97" s="286" t="n"/>
      <c r="AN97" s="286" t="n"/>
      <c r="AO97" s="286" t="n"/>
      <c r="AP97" s="286" t="n"/>
      <c r="AQ97" s="286" t="n"/>
      <c r="AR97" s="286" t="n"/>
      <c r="AS97" s="286" t="n"/>
      <c r="AT97" s="286" t="n"/>
      <c r="AU97" s="286" t="n"/>
      <c r="AV97" s="286" t="n"/>
      <c r="AW97" s="286" t="n"/>
      <c r="AX97" s="286" t="n"/>
    </row>
    <row r="98" customFormat="1" s="38">
      <c r="AK98" s="286" t="n"/>
      <c r="AL98" s="286" t="n"/>
      <c r="AM98" s="286" t="n"/>
      <c r="AN98" s="286" t="n"/>
      <c r="AO98" s="286" t="n"/>
      <c r="AP98" s="286" t="n"/>
      <c r="AQ98" s="286" t="n"/>
      <c r="AR98" s="286" t="n"/>
      <c r="AS98" s="286" t="n"/>
      <c r="AT98" s="286" t="n"/>
      <c r="AU98" s="286" t="n"/>
      <c r="AV98" s="286" t="n"/>
      <c r="AW98" s="286" t="n"/>
      <c r="AX98" s="286" t="n"/>
    </row>
    <row r="99" customFormat="1" s="38">
      <c r="AK99" s="286" t="n"/>
      <c r="AL99" s="286" t="n"/>
      <c r="AM99" s="286" t="n"/>
      <c r="AN99" s="286" t="n"/>
      <c r="AO99" s="286" t="n"/>
      <c r="AP99" s="286" t="n"/>
      <c r="AQ99" s="286" t="n"/>
      <c r="AR99" s="286" t="n"/>
      <c r="AS99" s="286" t="n"/>
      <c r="AT99" s="286" t="n"/>
      <c r="AU99" s="286" t="n"/>
      <c r="AV99" s="286" t="n"/>
      <c r="AW99" s="286" t="n"/>
      <c r="AX99" s="286" t="n"/>
    </row>
    <row r="100" customFormat="1" s="38">
      <c r="AK100" s="286" t="n"/>
      <c r="AL100" s="286" t="n"/>
      <c r="AM100" s="286" t="n"/>
      <c r="AN100" s="286" t="n"/>
      <c r="AO100" s="286" t="n"/>
      <c r="AP100" s="286" t="n"/>
      <c r="AQ100" s="286" t="n"/>
      <c r="AR100" s="286" t="n"/>
      <c r="AS100" s="286" t="n"/>
      <c r="AT100" s="286" t="n"/>
      <c r="AU100" s="286" t="n"/>
      <c r="AV100" s="286" t="n"/>
      <c r="AW100" s="286" t="n"/>
      <c r="AX100" s="286" t="n"/>
    </row>
    <row r="101" customFormat="1" s="38">
      <c r="AK101" s="286" t="n"/>
      <c r="AL101" s="286" t="n"/>
      <c r="AM101" s="286" t="n"/>
      <c r="AN101" s="286" t="n"/>
      <c r="AO101" s="286" t="n"/>
      <c r="AP101" s="286" t="n"/>
      <c r="AQ101" s="286" t="n"/>
      <c r="AR101" s="286" t="n"/>
      <c r="AS101" s="286" t="n"/>
      <c r="AT101" s="286" t="n"/>
      <c r="AU101" s="286" t="n"/>
      <c r="AV101" s="286" t="n"/>
      <c r="AW101" s="286" t="n"/>
      <c r="AX101" s="286" t="n"/>
    </row>
    <row r="102" customFormat="1" s="38">
      <c r="AK102" s="286" t="n"/>
      <c r="AL102" s="286" t="n"/>
      <c r="AM102" s="286" t="n"/>
      <c r="AN102" s="286" t="n"/>
      <c r="AO102" s="286" t="n"/>
      <c r="AP102" s="286" t="n"/>
      <c r="AQ102" s="286" t="n"/>
      <c r="AR102" s="286" t="n"/>
      <c r="AS102" s="286" t="n"/>
      <c r="AT102" s="286" t="n"/>
      <c r="AU102" s="286" t="n"/>
      <c r="AV102" s="286" t="n"/>
      <c r="AW102" s="286" t="n"/>
      <c r="AX102" s="286" t="n"/>
    </row>
    <row r="103" customFormat="1" s="38">
      <c r="AK103" s="286" t="n"/>
      <c r="AL103" s="286" t="n"/>
      <c r="AM103" s="286" t="n"/>
      <c r="AN103" s="286" t="n"/>
      <c r="AO103" s="286" t="n"/>
      <c r="AP103" s="286" t="n"/>
      <c r="AQ103" s="286" t="n"/>
      <c r="AR103" s="286" t="n"/>
      <c r="AS103" s="286" t="n"/>
      <c r="AT103" s="286" t="n"/>
      <c r="AU103" s="286" t="n"/>
      <c r="AV103" s="286" t="n"/>
      <c r="AW103" s="286" t="n"/>
      <c r="AX103" s="286" t="n"/>
    </row>
    <row r="104" customFormat="1" s="38">
      <c r="AK104" s="286" t="n"/>
      <c r="AL104" s="286" t="n"/>
      <c r="AM104" s="286" t="n"/>
      <c r="AN104" s="286" t="n"/>
      <c r="AO104" s="286" t="n"/>
      <c r="AP104" s="286" t="n"/>
      <c r="AQ104" s="286" t="n"/>
      <c r="AR104" s="286" t="n"/>
      <c r="AS104" s="286" t="n"/>
      <c r="AT104" s="286" t="n"/>
      <c r="AU104" s="286" t="n"/>
      <c r="AV104" s="286" t="n"/>
      <c r="AW104" s="286" t="n"/>
      <c r="AX104" s="286" t="n"/>
    </row>
    <row r="105" customFormat="1" s="38">
      <c r="AK105" s="286" t="n"/>
      <c r="AL105" s="286" t="n"/>
      <c r="AM105" s="286" t="n"/>
      <c r="AN105" s="286" t="n"/>
      <c r="AO105" s="286" t="n"/>
      <c r="AP105" s="286" t="n"/>
      <c r="AQ105" s="286" t="n"/>
      <c r="AR105" s="286" t="n"/>
      <c r="AS105" s="286" t="n"/>
      <c r="AT105" s="286" t="n"/>
      <c r="AU105" s="286" t="n"/>
      <c r="AV105" s="286" t="n"/>
      <c r="AW105" s="286" t="n"/>
      <c r="AX105" s="286" t="n"/>
    </row>
    <row r="106" customFormat="1" s="38">
      <c r="AK106" s="286" t="n"/>
      <c r="AL106" s="286" t="n"/>
      <c r="AM106" s="286" t="n"/>
      <c r="AN106" s="286" t="n"/>
      <c r="AO106" s="286" t="n"/>
      <c r="AP106" s="286" t="n"/>
      <c r="AQ106" s="286" t="n"/>
      <c r="AR106" s="286" t="n"/>
      <c r="AS106" s="286" t="n"/>
      <c r="AT106" s="286" t="n"/>
      <c r="AU106" s="286" t="n"/>
      <c r="AV106" s="286" t="n"/>
      <c r="AW106" s="286" t="n"/>
      <c r="AX106" s="286" t="n"/>
    </row>
    <row r="107" customFormat="1" s="38">
      <c r="AK107" s="286" t="n"/>
      <c r="AL107" s="286" t="n"/>
      <c r="AM107" s="286" t="n"/>
      <c r="AN107" s="286" t="n"/>
      <c r="AO107" s="286" t="n"/>
      <c r="AP107" s="286" t="n"/>
      <c r="AQ107" s="286" t="n"/>
      <c r="AR107" s="286" t="n"/>
      <c r="AS107" s="286" t="n"/>
      <c r="AT107" s="286" t="n"/>
      <c r="AU107" s="286" t="n"/>
      <c r="AV107" s="286" t="n"/>
      <c r="AW107" s="286" t="n"/>
      <c r="AX107" s="286" t="n"/>
    </row>
    <row r="108" customFormat="1" s="38">
      <c r="AK108" s="286" t="n"/>
      <c r="AL108" s="286" t="n"/>
      <c r="AM108" s="286" t="n"/>
      <c r="AN108" s="286" t="n"/>
      <c r="AO108" s="286" t="n"/>
      <c r="AP108" s="286" t="n"/>
      <c r="AQ108" s="286" t="n"/>
      <c r="AR108" s="286" t="n"/>
      <c r="AS108" s="286" t="n"/>
      <c r="AT108" s="286" t="n"/>
      <c r="AU108" s="286" t="n"/>
      <c r="AV108" s="286" t="n"/>
      <c r="AW108" s="286" t="n"/>
      <c r="AX108" s="286" t="n"/>
    </row>
    <row r="109" customFormat="1" s="38">
      <c r="AK109" s="286" t="n"/>
      <c r="AL109" s="286" t="n"/>
      <c r="AM109" s="286" t="n"/>
      <c r="AN109" s="286" t="n"/>
      <c r="AO109" s="286" t="n"/>
      <c r="AP109" s="286" t="n"/>
      <c r="AQ109" s="286" t="n"/>
      <c r="AR109" s="286" t="n"/>
      <c r="AS109" s="286" t="n"/>
      <c r="AT109" s="286" t="n"/>
      <c r="AU109" s="286" t="n"/>
      <c r="AV109" s="286" t="n"/>
      <c r="AW109" s="286" t="n"/>
      <c r="AX109" s="286" t="n"/>
    </row>
    <row r="110" customFormat="1" s="38">
      <c r="AK110" s="286" t="n"/>
      <c r="AL110" s="286" t="n"/>
      <c r="AM110" s="286" t="n"/>
      <c r="AN110" s="286" t="n"/>
      <c r="AO110" s="286" t="n"/>
      <c r="AP110" s="286" t="n"/>
      <c r="AQ110" s="286" t="n"/>
      <c r="AR110" s="286" t="n"/>
      <c r="AS110" s="286" t="n"/>
      <c r="AT110" s="286" t="n"/>
      <c r="AU110" s="286" t="n"/>
      <c r="AV110" s="286" t="n"/>
      <c r="AW110" s="286" t="n"/>
      <c r="AX110" s="286" t="n"/>
    </row>
    <row r="111" customFormat="1" s="38">
      <c r="AK111" s="286" t="n"/>
      <c r="AL111" s="286" t="n"/>
      <c r="AM111" s="286" t="n"/>
      <c r="AN111" s="286" t="n"/>
      <c r="AO111" s="286" t="n"/>
      <c r="AP111" s="286" t="n"/>
      <c r="AQ111" s="286" t="n"/>
      <c r="AR111" s="286" t="n"/>
      <c r="AS111" s="286" t="n"/>
      <c r="AT111" s="286" t="n"/>
      <c r="AU111" s="286" t="n"/>
      <c r="AV111" s="286" t="n"/>
      <c r="AW111" s="286" t="n"/>
      <c r="AX111" s="286" t="n"/>
    </row>
    <row r="112" customFormat="1" s="38">
      <c r="AK112" s="286" t="n"/>
      <c r="AL112" s="286" t="n"/>
      <c r="AM112" s="286" t="n"/>
      <c r="AN112" s="286" t="n"/>
      <c r="AO112" s="286" t="n"/>
      <c r="AP112" s="286" t="n"/>
      <c r="AQ112" s="286" t="n"/>
      <c r="AR112" s="286" t="n"/>
      <c r="AS112" s="286" t="n"/>
      <c r="AT112" s="286" t="n"/>
      <c r="AU112" s="286" t="n"/>
      <c r="AV112" s="286" t="n"/>
      <c r="AW112" s="286" t="n"/>
      <c r="AX112" s="286" t="n"/>
    </row>
    <row r="113" customFormat="1" s="38">
      <c r="AK113" s="286" t="n"/>
      <c r="AL113" s="286" t="n"/>
      <c r="AM113" s="286" t="n"/>
      <c r="AN113" s="286" t="n"/>
      <c r="AO113" s="286" t="n"/>
      <c r="AP113" s="286" t="n"/>
      <c r="AQ113" s="286" t="n"/>
      <c r="AR113" s="286" t="n"/>
      <c r="AS113" s="286" t="n"/>
      <c r="AT113" s="286" t="n"/>
      <c r="AU113" s="286" t="n"/>
      <c r="AV113" s="286" t="n"/>
      <c r="AW113" s="286" t="n"/>
      <c r="AX113" s="286" t="n"/>
    </row>
    <row r="114" customFormat="1" s="38">
      <c r="AK114" s="286" t="n"/>
      <c r="AL114" s="286" t="n"/>
      <c r="AM114" s="286" t="n"/>
      <c r="AN114" s="286" t="n"/>
      <c r="AO114" s="286" t="n"/>
      <c r="AP114" s="286" t="n"/>
      <c r="AQ114" s="286" t="n"/>
      <c r="AR114" s="286" t="n"/>
      <c r="AS114" s="286" t="n"/>
      <c r="AT114" s="286" t="n"/>
      <c r="AU114" s="286" t="n"/>
      <c r="AV114" s="286" t="n"/>
      <c r="AW114" s="286" t="n"/>
      <c r="AX114" s="286" t="n"/>
    </row>
    <row r="115" customFormat="1" s="38">
      <c r="AK115" s="286" t="n"/>
      <c r="AL115" s="286" t="n"/>
      <c r="AM115" s="286" t="n"/>
      <c r="AN115" s="286" t="n"/>
      <c r="AO115" s="286" t="n"/>
      <c r="AP115" s="286" t="n"/>
      <c r="AQ115" s="286" t="n"/>
      <c r="AR115" s="286" t="n"/>
      <c r="AS115" s="286" t="n"/>
      <c r="AT115" s="286" t="n"/>
      <c r="AU115" s="286" t="n"/>
      <c r="AV115" s="286" t="n"/>
      <c r="AW115" s="286" t="n"/>
      <c r="AX115" s="286" t="n"/>
    </row>
    <row r="116" customFormat="1" s="38">
      <c r="AK116" s="286" t="n"/>
      <c r="AL116" s="286" t="n"/>
      <c r="AM116" s="286" t="n"/>
      <c r="AN116" s="286" t="n"/>
      <c r="AO116" s="286" t="n"/>
      <c r="AP116" s="286" t="n"/>
      <c r="AQ116" s="286" t="n"/>
      <c r="AR116" s="286" t="n"/>
      <c r="AS116" s="286" t="n"/>
      <c r="AT116" s="286" t="n"/>
      <c r="AU116" s="286" t="n"/>
      <c r="AV116" s="286" t="n"/>
      <c r="AW116" s="286" t="n"/>
      <c r="AX116" s="286" t="n"/>
    </row>
    <row r="117" customFormat="1" s="38">
      <c r="AK117" s="286" t="n"/>
      <c r="AL117" s="286" t="n"/>
      <c r="AM117" s="286" t="n"/>
      <c r="AN117" s="286" t="n"/>
      <c r="AO117" s="286" t="n"/>
      <c r="AP117" s="286" t="n"/>
      <c r="AQ117" s="286" t="n"/>
      <c r="AR117" s="286" t="n"/>
      <c r="AS117" s="286" t="n"/>
      <c r="AT117" s="286" t="n"/>
      <c r="AU117" s="286" t="n"/>
      <c r="AV117" s="286" t="n"/>
      <c r="AW117" s="286" t="n"/>
      <c r="AX117" s="286" t="n"/>
    </row>
    <row r="118" customFormat="1" s="38">
      <c r="AK118" s="286" t="n"/>
      <c r="AL118" s="286" t="n"/>
      <c r="AM118" s="286" t="n"/>
      <c r="AN118" s="286" t="n"/>
      <c r="AO118" s="286" t="n"/>
      <c r="AP118" s="286" t="n"/>
      <c r="AQ118" s="286" t="n"/>
      <c r="AR118" s="286" t="n"/>
      <c r="AS118" s="286" t="n"/>
      <c r="AT118" s="286" t="n"/>
      <c r="AU118" s="286" t="n"/>
      <c r="AV118" s="286" t="n"/>
      <c r="AW118" s="286" t="n"/>
      <c r="AX118" s="286" t="n"/>
    </row>
    <row r="119" customFormat="1" s="38">
      <c r="AK119" s="286" t="n"/>
      <c r="AL119" s="286" t="n"/>
      <c r="AM119" s="286" t="n"/>
      <c r="AN119" s="286" t="n"/>
      <c r="AO119" s="286" t="n"/>
      <c r="AP119" s="286" t="n"/>
      <c r="AQ119" s="286" t="n"/>
      <c r="AR119" s="286" t="n"/>
      <c r="AS119" s="286" t="n"/>
      <c r="AT119" s="286" t="n"/>
      <c r="AU119" s="286" t="n"/>
      <c r="AV119" s="286" t="n"/>
      <c r="AW119" s="286" t="n"/>
      <c r="AX119" s="286" t="n"/>
    </row>
    <row r="120" customFormat="1" s="38">
      <c r="AK120" s="286" t="n"/>
      <c r="AL120" s="286" t="n"/>
      <c r="AM120" s="286" t="n"/>
      <c r="AN120" s="286" t="n"/>
      <c r="AO120" s="286" t="n"/>
      <c r="AP120" s="286" t="n"/>
      <c r="AQ120" s="286" t="n"/>
      <c r="AR120" s="286" t="n"/>
      <c r="AS120" s="286" t="n"/>
      <c r="AT120" s="286" t="n"/>
      <c r="AU120" s="286" t="n"/>
      <c r="AV120" s="286" t="n"/>
      <c r="AW120" s="286" t="n"/>
      <c r="AX120" s="286" t="n"/>
    </row>
    <row r="121" customFormat="1" s="38">
      <c r="AK121" s="286" t="n"/>
      <c r="AL121" s="286" t="n"/>
      <c r="AM121" s="286" t="n"/>
      <c r="AN121" s="286" t="n"/>
      <c r="AO121" s="286" t="n"/>
      <c r="AP121" s="286" t="n"/>
      <c r="AQ121" s="286" t="n"/>
      <c r="AR121" s="286" t="n"/>
      <c r="AS121" s="286" t="n"/>
      <c r="AT121" s="286" t="n"/>
      <c r="AU121" s="286" t="n"/>
      <c r="AV121" s="286" t="n"/>
      <c r="AW121" s="286" t="n"/>
      <c r="AX121" s="286" t="n"/>
    </row>
    <row r="122" customFormat="1" s="38">
      <c r="AK122" s="286" t="n"/>
      <c r="AL122" s="286" t="n"/>
      <c r="AM122" s="286" t="n"/>
      <c r="AN122" s="286" t="n"/>
      <c r="AO122" s="286" t="n"/>
      <c r="AP122" s="286" t="n"/>
      <c r="AQ122" s="286" t="n"/>
      <c r="AR122" s="286" t="n"/>
      <c r="AS122" s="286" t="n"/>
      <c r="AT122" s="286" t="n"/>
      <c r="AU122" s="286" t="n"/>
      <c r="AV122" s="286" t="n"/>
      <c r="AW122" s="286" t="n"/>
      <c r="AX122" s="286" t="n"/>
    </row>
    <row r="123" customFormat="1" s="38">
      <c r="AK123" s="286" t="n"/>
      <c r="AL123" s="286" t="n"/>
      <c r="AM123" s="286" t="n"/>
      <c r="AN123" s="286" t="n"/>
      <c r="AO123" s="286" t="n"/>
      <c r="AP123" s="286" t="n"/>
      <c r="AQ123" s="286" t="n"/>
      <c r="AR123" s="286" t="n"/>
      <c r="AS123" s="286" t="n"/>
      <c r="AT123" s="286" t="n"/>
      <c r="AU123" s="286" t="n"/>
      <c r="AV123" s="286" t="n"/>
      <c r="AW123" s="286" t="n"/>
      <c r="AX123" s="286" t="n"/>
    </row>
    <row r="124" customFormat="1" s="38">
      <c r="AK124" s="286" t="n"/>
      <c r="AL124" s="286" t="n"/>
      <c r="AM124" s="286" t="n"/>
      <c r="AN124" s="286" t="n"/>
      <c r="AO124" s="286" t="n"/>
      <c r="AP124" s="286" t="n"/>
      <c r="AQ124" s="286" t="n"/>
      <c r="AR124" s="286" t="n"/>
      <c r="AS124" s="286" t="n"/>
      <c r="AT124" s="286" t="n"/>
      <c r="AU124" s="286" t="n"/>
      <c r="AV124" s="286" t="n"/>
      <c r="AW124" s="286" t="n"/>
      <c r="AX124" s="286" t="n"/>
    </row>
    <row r="125" customFormat="1" s="38">
      <c r="AK125" s="286" t="n"/>
      <c r="AL125" s="286" t="n"/>
      <c r="AM125" s="286" t="n"/>
      <c r="AN125" s="286" t="n"/>
      <c r="AO125" s="286" t="n"/>
      <c r="AP125" s="286" t="n"/>
      <c r="AQ125" s="286" t="n"/>
      <c r="AR125" s="286" t="n"/>
      <c r="AS125" s="286" t="n"/>
      <c r="AT125" s="286" t="n"/>
      <c r="AU125" s="286" t="n"/>
      <c r="AV125" s="286" t="n"/>
      <c r="AW125" s="286" t="n"/>
      <c r="AX125" s="286" t="n"/>
    </row>
    <row r="126" customFormat="1" s="38">
      <c r="AK126" s="286" t="n"/>
      <c r="AL126" s="286" t="n"/>
      <c r="AM126" s="286" t="n"/>
      <c r="AN126" s="286" t="n"/>
      <c r="AO126" s="286" t="n"/>
      <c r="AP126" s="286" t="n"/>
      <c r="AQ126" s="286" t="n"/>
      <c r="AR126" s="286" t="n"/>
      <c r="AS126" s="286" t="n"/>
      <c r="AT126" s="286" t="n"/>
      <c r="AU126" s="286" t="n"/>
      <c r="AV126" s="286" t="n"/>
      <c r="AW126" s="286" t="n"/>
      <c r="AX126" s="286" t="n"/>
    </row>
    <row r="127" customFormat="1" s="38">
      <c r="AK127" s="286" t="n"/>
      <c r="AL127" s="286" t="n"/>
      <c r="AM127" s="286" t="n"/>
      <c r="AN127" s="286" t="n"/>
      <c r="AO127" s="286" t="n"/>
      <c r="AP127" s="286" t="n"/>
      <c r="AQ127" s="286" t="n"/>
      <c r="AR127" s="286" t="n"/>
      <c r="AS127" s="286" t="n"/>
      <c r="AT127" s="286" t="n"/>
      <c r="AU127" s="286" t="n"/>
      <c r="AV127" s="286" t="n"/>
      <c r="AW127" s="286" t="n"/>
      <c r="AX127" s="286" t="n"/>
    </row>
    <row r="128" customFormat="1" s="38">
      <c r="AK128" s="286" t="n"/>
      <c r="AL128" s="286" t="n"/>
      <c r="AM128" s="286" t="n"/>
      <c r="AN128" s="286" t="n"/>
      <c r="AO128" s="286" t="n"/>
      <c r="AP128" s="286" t="n"/>
      <c r="AQ128" s="286" t="n"/>
      <c r="AR128" s="286" t="n"/>
      <c r="AS128" s="286" t="n"/>
      <c r="AT128" s="286" t="n"/>
      <c r="AU128" s="286" t="n"/>
      <c r="AV128" s="286" t="n"/>
      <c r="AW128" s="286" t="n"/>
      <c r="AX128" s="286" t="n"/>
    </row>
    <row r="129" customFormat="1" s="38">
      <c r="AK129" s="286" t="n"/>
      <c r="AL129" s="286" t="n"/>
      <c r="AM129" s="286" t="n"/>
      <c r="AN129" s="286" t="n"/>
      <c r="AO129" s="286" t="n"/>
      <c r="AP129" s="286" t="n"/>
      <c r="AQ129" s="286" t="n"/>
      <c r="AR129" s="286" t="n"/>
      <c r="AS129" s="286" t="n"/>
      <c r="AT129" s="286" t="n"/>
      <c r="AU129" s="286" t="n"/>
      <c r="AV129" s="286" t="n"/>
      <c r="AW129" s="286" t="n"/>
      <c r="AX129" s="286" t="n"/>
      <c r="AY129" s="286" t="n"/>
    </row>
    <row r="130" customFormat="1" s="38">
      <c r="AK130" s="286" t="n"/>
      <c r="AL130" s="286" t="n"/>
      <c r="AM130" s="286" t="n"/>
      <c r="AN130" s="286" t="n"/>
      <c r="AO130" s="286" t="n"/>
      <c r="AP130" s="286" t="n"/>
      <c r="AQ130" s="286" t="n"/>
      <c r="AR130" s="286" t="n"/>
      <c r="AS130" s="286" t="n"/>
      <c r="AT130" s="286" t="n"/>
      <c r="AU130" s="286" t="n"/>
      <c r="AV130" s="286" t="n"/>
      <c r="AW130" s="286" t="n"/>
      <c r="AX130" s="286" t="n"/>
      <c r="AY130" s="286" t="n"/>
    </row>
    <row r="131" customFormat="1" s="38">
      <c r="AK131" s="286" t="n"/>
      <c r="AL131" s="286" t="n"/>
      <c r="AM131" s="286" t="n"/>
      <c r="AN131" s="286" t="n"/>
      <c r="AO131" s="286" t="n"/>
      <c r="AP131" s="286" t="n"/>
      <c r="AQ131" s="286" t="n"/>
      <c r="AR131" s="286" t="n"/>
      <c r="AS131" s="286" t="n"/>
      <c r="AT131" s="286" t="n"/>
      <c r="AU131" s="286" t="n"/>
      <c r="AV131" s="286" t="n"/>
      <c r="AW131" s="286" t="n"/>
      <c r="AX131" s="286" t="n"/>
      <c r="AY131" s="286" t="n"/>
    </row>
    <row r="132" customFormat="1" s="38">
      <c r="AK132" s="286" t="n"/>
      <c r="AL132" s="286" t="n"/>
      <c r="AM132" s="286" t="n"/>
      <c r="AN132" s="286" t="n"/>
      <c r="AO132" s="286" t="n"/>
      <c r="AP132" s="286" t="n"/>
      <c r="AQ132" s="286" t="n"/>
      <c r="AR132" s="286" t="n"/>
      <c r="AS132" s="286" t="n"/>
      <c r="AT132" s="286" t="n"/>
      <c r="AU132" s="286" t="n"/>
      <c r="AV132" s="286" t="n"/>
      <c r="AW132" s="286" t="n"/>
      <c r="AX132" s="286" t="n"/>
      <c r="AY132" s="286" t="n"/>
    </row>
    <row r="133" customFormat="1" s="38">
      <c r="AK133" s="286" t="n"/>
      <c r="AL133" s="286" t="n"/>
      <c r="AM133" s="286" t="n"/>
      <c r="AN133" s="286" t="n"/>
      <c r="AO133" s="286" t="n"/>
      <c r="AP133" s="286" t="n"/>
      <c r="AQ133" s="286" t="n"/>
      <c r="AR133" s="286" t="n"/>
      <c r="AS133" s="286" t="n"/>
      <c r="AT133" s="286" t="n"/>
      <c r="AU133" s="286" t="n"/>
      <c r="AV133" s="286" t="n"/>
      <c r="AW133" s="286" t="n"/>
      <c r="AX133" s="286" t="n"/>
      <c r="AY133" s="286" t="n"/>
    </row>
    <row r="134" customFormat="1" s="38">
      <c r="AK134" s="286" t="n"/>
      <c r="AL134" s="286" t="n"/>
      <c r="AM134" s="286" t="n"/>
      <c r="AN134" s="286" t="n"/>
      <c r="AO134" s="286" t="n"/>
      <c r="AP134" s="286" t="n"/>
      <c r="AQ134" s="286" t="n"/>
      <c r="AR134" s="286" t="n"/>
      <c r="AS134" s="286" t="n"/>
      <c r="AT134" s="286" t="n"/>
      <c r="AU134" s="286" t="n"/>
      <c r="AV134" s="286" t="n"/>
      <c r="AW134" s="286" t="n"/>
      <c r="AX134" s="286" t="n"/>
      <c r="AY134" s="286" t="n"/>
    </row>
    <row r="135" customFormat="1" s="38">
      <c r="AK135" s="286" t="n"/>
      <c r="AL135" s="286" t="n"/>
      <c r="AM135" s="286" t="n"/>
      <c r="AN135" s="286" t="n"/>
      <c r="AO135" s="286" t="n"/>
      <c r="AP135" s="286" t="n"/>
      <c r="AQ135" s="286" t="n"/>
      <c r="AR135" s="286" t="n"/>
      <c r="AS135" s="286" t="n"/>
      <c r="AT135" s="286" t="n"/>
      <c r="AU135" s="286" t="n"/>
      <c r="AV135" s="286" t="n"/>
      <c r="AW135" s="286" t="n"/>
      <c r="AX135" s="286" t="n"/>
      <c r="AY135" s="286" t="n"/>
    </row>
    <row r="136" customFormat="1" s="38">
      <c r="AK136" s="286" t="n"/>
      <c r="AL136" s="286" t="n"/>
      <c r="AM136" s="286" t="n"/>
      <c r="AN136" s="286" t="n"/>
      <c r="AO136" s="286" t="n"/>
      <c r="AP136" s="286" t="n"/>
      <c r="AQ136" s="286" t="n"/>
      <c r="AR136" s="286" t="n"/>
      <c r="AS136" s="286" t="n"/>
      <c r="AT136" s="286" t="n"/>
      <c r="AU136" s="286" t="n"/>
      <c r="AV136" s="286" t="n"/>
      <c r="AW136" s="286" t="n"/>
      <c r="AX136" s="286" t="n"/>
      <c r="AY136" s="286" t="n"/>
    </row>
    <row r="137" customFormat="1" s="38">
      <c r="AK137" s="286" t="n"/>
      <c r="AL137" s="286" t="n"/>
      <c r="AM137" s="286" t="n"/>
      <c r="AN137" s="286" t="n"/>
      <c r="AO137" s="286" t="n"/>
      <c r="AP137" s="286" t="n"/>
      <c r="AQ137" s="286" t="n"/>
      <c r="AR137" s="286" t="n"/>
      <c r="AS137" s="286" t="n"/>
      <c r="AT137" s="286" t="n"/>
      <c r="AU137" s="286" t="n"/>
      <c r="AV137" s="286" t="n"/>
      <c r="AW137" s="286" t="n"/>
      <c r="AX137" s="286" t="n"/>
      <c r="AY137" s="286" t="n"/>
    </row>
    <row r="138" customFormat="1" s="38">
      <c r="AK138" s="286" t="n"/>
      <c r="AL138" s="286" t="n"/>
      <c r="AM138" s="286" t="n"/>
      <c r="AN138" s="286" t="n"/>
      <c r="AO138" s="286" t="n"/>
      <c r="AP138" s="286" t="n"/>
      <c r="AQ138" s="286" t="n"/>
      <c r="AR138" s="286" t="n"/>
      <c r="AS138" s="286" t="n"/>
      <c r="AT138" s="286" t="n"/>
      <c r="AU138" s="286" t="n"/>
      <c r="AV138" s="286" t="n"/>
      <c r="AW138" s="286" t="n"/>
      <c r="AX138" s="286" t="n"/>
      <c r="AY138" s="286" t="n"/>
    </row>
    <row r="139" customFormat="1" s="38">
      <c r="AK139" s="286" t="n"/>
      <c r="AL139" s="286" t="n"/>
      <c r="AM139" s="286" t="n"/>
      <c r="AN139" s="286" t="n"/>
      <c r="AO139" s="286" t="n"/>
      <c r="AP139" s="286" t="n"/>
      <c r="AQ139" s="286" t="n"/>
      <c r="AR139" s="286" t="n"/>
      <c r="AS139" s="286" t="n"/>
      <c r="AT139" s="286" t="n"/>
      <c r="AU139" s="286" t="n"/>
      <c r="AV139" s="286" t="n"/>
      <c r="AW139" s="286" t="n"/>
      <c r="AX139" s="286" t="n"/>
      <c r="AY139" s="286" t="n"/>
    </row>
    <row r="140" customFormat="1" s="38">
      <c r="AK140" s="286" t="n"/>
      <c r="AL140" s="286" t="n"/>
      <c r="AM140" s="286" t="n"/>
      <c r="AN140" s="286" t="n"/>
      <c r="AO140" s="286" t="n"/>
      <c r="AP140" s="286" t="n"/>
      <c r="AQ140" s="286" t="n"/>
      <c r="AR140" s="286" t="n"/>
      <c r="AS140" s="286" t="n"/>
      <c r="AT140" s="286" t="n"/>
      <c r="AU140" s="286" t="n"/>
      <c r="AV140" s="286" t="n"/>
      <c r="AW140" s="286" t="n"/>
      <c r="AX140" s="286" t="n"/>
      <c r="AY140" s="286" t="n"/>
    </row>
    <row r="141" customFormat="1" s="38">
      <c r="AK141" s="286" t="n"/>
      <c r="AL141" s="286" t="n"/>
      <c r="AM141" s="286" t="n"/>
      <c r="AN141" s="286" t="n"/>
      <c r="AO141" s="286" t="n"/>
      <c r="AP141" s="286" t="n"/>
      <c r="AQ141" s="286" t="n"/>
      <c r="AR141" s="286" t="n"/>
      <c r="AS141" s="286" t="n"/>
      <c r="AT141" s="286" t="n"/>
      <c r="AU141" s="286" t="n"/>
      <c r="AV141" s="286" t="n"/>
      <c r="AW141" s="286" t="n"/>
      <c r="AX141" s="286" t="n"/>
      <c r="AY141" s="286" t="n"/>
    </row>
    <row r="142" customFormat="1" s="38">
      <c r="AK142" s="286" t="n"/>
      <c r="AL142" s="286" t="n"/>
      <c r="AM142" s="286" t="n"/>
      <c r="AN142" s="286" t="n"/>
      <c r="AO142" s="286" t="n"/>
      <c r="AP142" s="286" t="n"/>
      <c r="AQ142" s="286" t="n"/>
      <c r="AR142" s="286" t="n"/>
      <c r="AS142" s="286" t="n"/>
      <c r="AT142" s="286" t="n"/>
      <c r="AU142" s="286" t="n"/>
      <c r="AV142" s="286" t="n"/>
      <c r="AW142" s="286" t="n"/>
      <c r="AX142" s="286" t="n"/>
      <c r="AY142" s="286" t="n"/>
    </row>
    <row r="143" customFormat="1" s="38">
      <c r="AK143" s="286" t="n"/>
      <c r="AL143" s="286" t="n"/>
      <c r="AM143" s="286" t="n"/>
      <c r="AN143" s="286" t="n"/>
      <c r="AO143" s="286" t="n"/>
      <c r="AP143" s="286" t="n"/>
      <c r="AQ143" s="286" t="n"/>
      <c r="AR143" s="286" t="n"/>
      <c r="AS143" s="286" t="n"/>
      <c r="AT143" s="286" t="n"/>
      <c r="AU143" s="286" t="n"/>
      <c r="AV143" s="286" t="n"/>
      <c r="AW143" s="286" t="n"/>
      <c r="AX143" s="286" t="n"/>
      <c r="AY143" s="286" t="n"/>
    </row>
    <row r="144" customFormat="1" s="38">
      <c r="AK144" s="286" t="n"/>
      <c r="AL144" s="286" t="n"/>
      <c r="AM144" s="286" t="n"/>
      <c r="AN144" s="286" t="n"/>
      <c r="AO144" s="286" t="n"/>
      <c r="AP144" s="286" t="n"/>
      <c r="AQ144" s="286" t="n"/>
      <c r="AR144" s="286" t="n"/>
      <c r="AS144" s="286" t="n"/>
      <c r="AT144" s="286" t="n"/>
      <c r="AU144" s="286" t="n"/>
      <c r="AV144" s="286" t="n"/>
      <c r="AW144" s="286" t="n"/>
      <c r="AX144" s="286" t="n"/>
      <c r="AY144" s="286" t="n"/>
    </row>
    <row r="145" customFormat="1" s="38">
      <c r="AK145" s="286" t="n"/>
      <c r="AL145" s="286" t="n"/>
      <c r="AM145" s="286" t="n"/>
      <c r="AN145" s="286" t="n"/>
      <c r="AO145" s="286" t="n"/>
      <c r="AP145" s="286" t="n"/>
      <c r="AQ145" s="286" t="n"/>
      <c r="AR145" s="286" t="n"/>
      <c r="AS145" s="286" t="n"/>
      <c r="AT145" s="286" t="n"/>
      <c r="AU145" s="286" t="n"/>
      <c r="AV145" s="286" t="n"/>
      <c r="AW145" s="286" t="n"/>
      <c r="AX145" s="286" t="n"/>
      <c r="AY145" s="286" t="n"/>
    </row>
    <row r="146" customFormat="1" s="38">
      <c r="AK146" s="286" t="n"/>
      <c r="AL146" s="286" t="n"/>
      <c r="AM146" s="286" t="n"/>
      <c r="AN146" s="286" t="n"/>
      <c r="AO146" s="286" t="n"/>
      <c r="AP146" s="286" t="n"/>
      <c r="AQ146" s="286" t="n"/>
      <c r="AR146" s="286" t="n"/>
      <c r="AS146" s="286" t="n"/>
      <c r="AT146" s="286" t="n"/>
      <c r="AU146" s="286" t="n"/>
      <c r="AV146" s="286" t="n"/>
      <c r="AW146" s="286" t="n"/>
      <c r="AX146" s="286" t="n"/>
      <c r="AY146" s="286" t="n"/>
    </row>
    <row r="147" customFormat="1" s="38">
      <c r="AK147" s="286" t="n"/>
      <c r="AL147" s="286" t="n"/>
      <c r="AM147" s="286" t="n"/>
      <c r="AN147" s="286" t="n"/>
      <c r="AO147" s="286" t="n"/>
      <c r="AP147" s="286" t="n"/>
      <c r="AQ147" s="286" t="n"/>
      <c r="AR147" s="286" t="n"/>
      <c r="AS147" s="286" t="n"/>
      <c r="AT147" s="286" t="n"/>
      <c r="AU147" s="286" t="n"/>
      <c r="AV147" s="286" t="n"/>
      <c r="AW147" s="286" t="n"/>
      <c r="AX147" s="286" t="n"/>
      <c r="AY147" s="286" t="n"/>
    </row>
    <row r="148" customFormat="1" s="38">
      <c r="AK148" s="286" t="n"/>
      <c r="AL148" s="286" t="n"/>
      <c r="AM148" s="286" t="n"/>
      <c r="AN148" s="286" t="n"/>
      <c r="AO148" s="286" t="n"/>
      <c r="AP148" s="286" t="n"/>
      <c r="AQ148" s="286" t="n"/>
      <c r="AR148" s="286" t="n"/>
      <c r="AS148" s="286" t="n"/>
      <c r="AT148" s="286" t="n"/>
      <c r="AU148" s="286" t="n"/>
      <c r="AV148" s="286" t="n"/>
      <c r="AW148" s="286" t="n"/>
      <c r="AX148" s="286" t="n"/>
      <c r="AY148" s="286" t="n"/>
    </row>
    <row r="149" customFormat="1" s="38">
      <c r="AK149" s="286" t="n"/>
      <c r="AL149" s="286" t="n"/>
      <c r="AM149" s="286" t="n"/>
      <c r="AN149" s="286" t="n"/>
      <c r="AO149" s="286" t="n"/>
      <c r="AP149" s="286" t="n"/>
      <c r="AQ149" s="286" t="n"/>
      <c r="AR149" s="286" t="n"/>
      <c r="AS149" s="286" t="n"/>
      <c r="AT149" s="286" t="n"/>
      <c r="AU149" s="286" t="n"/>
      <c r="AV149" s="286" t="n"/>
      <c r="AW149" s="286" t="n"/>
      <c r="AX149" s="286" t="n"/>
      <c r="AY149" s="286" t="n"/>
    </row>
    <row r="150" customFormat="1" s="38">
      <c r="AK150" s="286" t="n"/>
      <c r="AL150" s="286" t="n"/>
      <c r="AM150" s="286" t="n"/>
      <c r="AN150" s="286" t="n"/>
      <c r="AO150" s="286" t="n"/>
      <c r="AP150" s="286" t="n"/>
      <c r="AQ150" s="286" t="n"/>
      <c r="AR150" s="286" t="n"/>
      <c r="AS150" s="286" t="n"/>
      <c r="AT150" s="286" t="n"/>
      <c r="AU150" s="286" t="n"/>
      <c r="AV150" s="286" t="n"/>
      <c r="AW150" s="286" t="n"/>
      <c r="AX150" s="286" t="n"/>
      <c r="AY150" s="286" t="n"/>
    </row>
    <row r="151" customFormat="1" s="38">
      <c r="AK151" s="286" t="n"/>
      <c r="AL151" s="286" t="n"/>
      <c r="AM151" s="286" t="n"/>
      <c r="AN151" s="286" t="n"/>
      <c r="AO151" s="286" t="n"/>
      <c r="AP151" s="286" t="n"/>
      <c r="AQ151" s="286" t="n"/>
      <c r="AR151" s="286" t="n"/>
      <c r="AS151" s="286" t="n"/>
      <c r="AT151" s="286" t="n"/>
      <c r="AU151" s="286" t="n"/>
      <c r="AV151" s="286" t="n"/>
      <c r="AW151" s="286" t="n"/>
      <c r="AX151" s="286" t="n"/>
      <c r="AY151" s="286" t="n"/>
    </row>
    <row r="152" customFormat="1" s="38">
      <c r="AK152" s="286" t="n"/>
      <c r="AL152" s="286" t="n"/>
      <c r="AM152" s="286" t="n"/>
      <c r="AN152" s="286" t="n"/>
      <c r="AO152" s="286" t="n"/>
      <c r="AP152" s="286" t="n"/>
      <c r="AQ152" s="286" t="n"/>
      <c r="AR152" s="286" t="n"/>
      <c r="AS152" s="286" t="n"/>
      <c r="AT152" s="286" t="n"/>
      <c r="AU152" s="286" t="n"/>
      <c r="AV152" s="286" t="n"/>
      <c r="AW152" s="286" t="n"/>
      <c r="AX152" s="286" t="n"/>
      <c r="AY152" s="286" t="n"/>
    </row>
    <row r="153" customFormat="1" s="38">
      <c r="AK153" s="286" t="n"/>
      <c r="AL153" s="286" t="n"/>
      <c r="AM153" s="286" t="n"/>
      <c r="AN153" s="286" t="n"/>
      <c r="AO153" s="286" t="n"/>
      <c r="AP153" s="286" t="n"/>
      <c r="AQ153" s="286" t="n"/>
      <c r="AR153" s="286" t="n"/>
      <c r="AS153" s="286" t="n"/>
      <c r="AT153" s="286" t="n"/>
      <c r="AU153" s="286" t="n"/>
      <c r="AV153" s="286" t="n"/>
      <c r="AW153" s="286" t="n"/>
      <c r="AX153" s="286" t="n"/>
      <c r="AY153" s="286" t="n"/>
    </row>
    <row r="154" customFormat="1" s="38">
      <c r="AK154" s="286" t="n"/>
      <c r="AL154" s="286" t="n"/>
      <c r="AM154" s="286" t="n"/>
      <c r="AN154" s="286" t="n"/>
      <c r="AO154" s="286" t="n"/>
      <c r="AP154" s="286" t="n"/>
      <c r="AQ154" s="286" t="n"/>
      <c r="AR154" s="286" t="n"/>
      <c r="AS154" s="286" t="n"/>
      <c r="AT154" s="286" t="n"/>
      <c r="AU154" s="286" t="n"/>
      <c r="AV154" s="286" t="n"/>
      <c r="AW154" s="286" t="n"/>
      <c r="AX154" s="286" t="n"/>
      <c r="AY154" s="286" t="n"/>
    </row>
    <row r="155" customFormat="1" s="38">
      <c r="AK155" s="286" t="n"/>
      <c r="AL155" s="286" t="n"/>
      <c r="AM155" s="286" t="n"/>
      <c r="AN155" s="286" t="n"/>
      <c r="AO155" s="286" t="n"/>
      <c r="AP155" s="286" t="n"/>
      <c r="AQ155" s="286" t="n"/>
      <c r="AR155" s="286" t="n"/>
      <c r="AS155" s="286" t="n"/>
      <c r="AT155" s="286" t="n"/>
      <c r="AU155" s="286" t="n"/>
      <c r="AV155" s="286" t="n"/>
      <c r="AW155" s="286" t="n"/>
      <c r="AX155" s="286" t="n"/>
      <c r="AY155" s="286" t="n"/>
    </row>
    <row r="156" customFormat="1" s="38">
      <c r="AK156" s="286" t="n"/>
      <c r="AL156" s="286" t="n"/>
      <c r="AM156" s="286" t="n"/>
      <c r="AN156" s="286" t="n"/>
      <c r="AO156" s="286" t="n"/>
      <c r="AP156" s="286" t="n"/>
      <c r="AQ156" s="286" t="n"/>
      <c r="AR156" s="286" t="n"/>
      <c r="AS156" s="286" t="n"/>
      <c r="AT156" s="286" t="n"/>
      <c r="AU156" s="286" t="n"/>
      <c r="AV156" s="286" t="n"/>
      <c r="AW156" s="286" t="n"/>
      <c r="AX156" s="286" t="n"/>
      <c r="AY156" s="286" t="n"/>
    </row>
    <row r="157" customFormat="1" s="38">
      <c r="AK157" s="286" t="n"/>
      <c r="AL157" s="286" t="n"/>
      <c r="AM157" s="286" t="n"/>
      <c r="AN157" s="286" t="n"/>
      <c r="AO157" s="286" t="n"/>
      <c r="AP157" s="286" t="n"/>
      <c r="AQ157" s="286" t="n"/>
      <c r="AR157" s="286" t="n"/>
      <c r="AS157" s="286" t="n"/>
      <c r="AT157" s="286" t="n"/>
      <c r="AU157" s="286" t="n"/>
      <c r="AV157" s="286" t="n"/>
      <c r="AW157" s="286" t="n"/>
      <c r="AX157" s="286" t="n"/>
      <c r="AY157" s="286" t="n"/>
    </row>
    <row r="158" customFormat="1" s="38">
      <c r="AK158" s="286" t="n"/>
      <c r="AL158" s="286" t="n"/>
      <c r="AM158" s="286" t="n"/>
      <c r="AN158" s="286" t="n"/>
      <c r="AO158" s="286" t="n"/>
      <c r="AP158" s="286" t="n"/>
      <c r="AQ158" s="286" t="n"/>
      <c r="AR158" s="286" t="n"/>
      <c r="AS158" s="286" t="n"/>
      <c r="AT158" s="286" t="n"/>
      <c r="AU158" s="286" t="n"/>
      <c r="AV158" s="286" t="n"/>
      <c r="AW158" s="286" t="n"/>
      <c r="AX158" s="286" t="n"/>
      <c r="AY158" s="286" t="n"/>
    </row>
    <row r="159" customFormat="1" s="38">
      <c r="AK159" s="286" t="n"/>
      <c r="AL159" s="286" t="n"/>
      <c r="AM159" s="286" t="n"/>
      <c r="AN159" s="286" t="n"/>
      <c r="AO159" s="286" t="n"/>
      <c r="AP159" s="286" t="n"/>
      <c r="AQ159" s="286" t="n"/>
      <c r="AR159" s="286" t="n"/>
      <c r="AS159" s="286" t="n"/>
      <c r="AT159" s="286" t="n"/>
      <c r="AU159" s="286" t="n"/>
      <c r="AV159" s="286" t="n"/>
      <c r="AW159" s="286" t="n"/>
      <c r="AX159" s="286" t="n"/>
      <c r="AY159" s="286" t="n"/>
    </row>
    <row r="160" customFormat="1" s="38">
      <c r="AK160" s="286" t="n"/>
      <c r="AL160" s="286" t="n"/>
      <c r="AM160" s="286" t="n"/>
      <c r="AN160" s="286" t="n"/>
      <c r="AO160" s="286" t="n"/>
      <c r="AP160" s="286" t="n"/>
      <c r="AQ160" s="286" t="n"/>
      <c r="AR160" s="286" t="n"/>
      <c r="AS160" s="286" t="n"/>
      <c r="AT160" s="286" t="n"/>
      <c r="AU160" s="286" t="n"/>
      <c r="AV160" s="286" t="n"/>
      <c r="AW160" s="286" t="n"/>
      <c r="AX160" s="286" t="n"/>
      <c r="AY160" s="286" t="n"/>
    </row>
    <row r="161" customFormat="1" s="38">
      <c r="AK161" s="286" t="n"/>
      <c r="AL161" s="286" t="n"/>
      <c r="AM161" s="286" t="n"/>
      <c r="AN161" s="286" t="n"/>
      <c r="AO161" s="286" t="n"/>
      <c r="AP161" s="286" t="n"/>
      <c r="AQ161" s="286" t="n"/>
      <c r="AR161" s="286" t="n"/>
      <c r="AS161" s="286" t="n"/>
      <c r="AT161" s="286" t="n"/>
      <c r="AU161" s="286" t="n"/>
      <c r="AV161" s="286" t="n"/>
      <c r="AW161" s="286" t="n"/>
      <c r="AX161" s="286" t="n"/>
      <c r="AY161" s="286" t="n"/>
    </row>
    <row r="162" customFormat="1" s="38">
      <c r="AK162" s="286" t="n"/>
      <c r="AL162" s="286" t="n"/>
      <c r="AM162" s="286" t="n"/>
      <c r="AN162" s="286" t="n"/>
      <c r="AO162" s="286" t="n"/>
      <c r="AP162" s="286" t="n"/>
      <c r="AQ162" s="286" t="n"/>
      <c r="AR162" s="286" t="n"/>
      <c r="AS162" s="286" t="n"/>
      <c r="AT162" s="286" t="n"/>
      <c r="AU162" s="286" t="n"/>
      <c r="AV162" s="286" t="n"/>
      <c r="AW162" s="286" t="n"/>
      <c r="AX162" s="286" t="n"/>
      <c r="AY162" s="286" t="n"/>
    </row>
    <row r="163" customFormat="1" s="38">
      <c r="AK163" s="286" t="n"/>
      <c r="AL163" s="286" t="n"/>
      <c r="AM163" s="286" t="n"/>
      <c r="AN163" s="286" t="n"/>
      <c r="AO163" s="286" t="n"/>
      <c r="AP163" s="286" t="n"/>
      <c r="AQ163" s="286" t="n"/>
      <c r="AR163" s="286" t="n"/>
      <c r="AS163" s="286" t="n"/>
      <c r="AT163" s="286" t="n"/>
      <c r="AU163" s="286" t="n"/>
      <c r="AV163" s="286" t="n"/>
      <c r="AW163" s="286" t="n"/>
      <c r="AX163" s="286" t="n"/>
      <c r="AY163" s="286" t="n"/>
    </row>
    <row r="164" customFormat="1" s="38">
      <c r="AK164" s="286" t="n"/>
      <c r="AL164" s="286" t="n"/>
      <c r="AM164" s="286" t="n"/>
      <c r="AN164" s="286" t="n"/>
      <c r="AO164" s="286" t="n"/>
      <c r="AP164" s="286" t="n"/>
      <c r="AQ164" s="286" t="n"/>
      <c r="AR164" s="286" t="n"/>
      <c r="AS164" s="286" t="n"/>
      <c r="AT164" s="286" t="n"/>
      <c r="AU164" s="286" t="n"/>
      <c r="AV164" s="286" t="n"/>
      <c r="AW164" s="286" t="n"/>
      <c r="AX164" s="286" t="n"/>
      <c r="AY164" s="286" t="n"/>
    </row>
    <row r="165" customFormat="1" s="38">
      <c r="AK165" s="286" t="n"/>
      <c r="AL165" s="286" t="n"/>
      <c r="AM165" s="286" t="n"/>
      <c r="AN165" s="286" t="n"/>
      <c r="AO165" s="286" t="n"/>
      <c r="AP165" s="286" t="n"/>
      <c r="AQ165" s="286" t="n"/>
      <c r="AR165" s="286" t="n"/>
      <c r="AS165" s="286" t="n"/>
      <c r="AT165" s="286" t="n"/>
      <c r="AU165" s="286" t="n"/>
      <c r="AV165" s="286" t="n"/>
      <c r="AW165" s="286" t="n"/>
      <c r="AX165" s="286" t="n"/>
      <c r="AY165" s="286" t="n"/>
    </row>
    <row r="166" customFormat="1" s="38">
      <c r="AK166" s="286" t="n"/>
      <c r="AL166" s="286" t="n"/>
      <c r="AM166" s="286" t="n"/>
      <c r="AN166" s="286" t="n"/>
      <c r="AO166" s="286" t="n"/>
      <c r="AP166" s="286" t="n"/>
      <c r="AQ166" s="286" t="n"/>
      <c r="AR166" s="286" t="n"/>
      <c r="AS166" s="286" t="n"/>
      <c r="AT166" s="286" t="n"/>
      <c r="AU166" s="286" t="n"/>
      <c r="AV166" s="286" t="n"/>
      <c r="AW166" s="286" t="n"/>
      <c r="AX166" s="286" t="n"/>
      <c r="AY166" s="286" t="n"/>
    </row>
    <row r="167" customFormat="1" s="38">
      <c r="AK167" s="286" t="n"/>
      <c r="AL167" s="286" t="n"/>
      <c r="AM167" s="286" t="n"/>
      <c r="AN167" s="286" t="n"/>
      <c r="AO167" s="286" t="n"/>
      <c r="AP167" s="286" t="n"/>
      <c r="AQ167" s="286" t="n"/>
      <c r="AR167" s="286" t="n"/>
      <c r="AS167" s="286" t="n"/>
      <c r="AT167" s="286" t="n"/>
      <c r="AU167" s="286" t="n"/>
      <c r="AV167" s="286" t="n"/>
      <c r="AW167" s="286" t="n"/>
      <c r="AX167" s="286" t="n"/>
      <c r="AY167" s="286" t="n"/>
    </row>
    <row r="168" customFormat="1" s="38">
      <c r="AK168" s="286" t="n"/>
      <c r="AL168" s="286" t="n"/>
      <c r="AM168" s="286" t="n"/>
      <c r="AN168" s="286" t="n"/>
      <c r="AO168" s="286" t="n"/>
      <c r="AP168" s="286" t="n"/>
      <c r="AQ168" s="286" t="n"/>
      <c r="AR168" s="286" t="n"/>
      <c r="AS168" s="286" t="n"/>
      <c r="AT168" s="286" t="n"/>
      <c r="AU168" s="286" t="n"/>
      <c r="AV168" s="286" t="n"/>
      <c r="AW168" s="286" t="n"/>
      <c r="AX168" s="286" t="n"/>
      <c r="AY168" s="286" t="n"/>
    </row>
    <row r="169" customFormat="1" s="38">
      <c r="AK169" s="286" t="n"/>
      <c r="AL169" s="286" t="n"/>
      <c r="AM169" s="286" t="n"/>
      <c r="AN169" s="286" t="n"/>
      <c r="AO169" s="286" t="n"/>
      <c r="AP169" s="286" t="n"/>
      <c r="AQ169" s="286" t="n"/>
      <c r="AR169" s="286" t="n"/>
      <c r="AS169" s="286" t="n"/>
      <c r="AT169" s="286" t="n"/>
      <c r="AU169" s="286" t="n"/>
      <c r="AV169" s="286" t="n"/>
      <c r="AW169" s="286" t="n"/>
      <c r="AX169" s="286" t="n"/>
      <c r="AY169" s="286" t="n"/>
    </row>
    <row r="170" customFormat="1" s="38">
      <c r="AK170" s="286" t="n"/>
      <c r="AL170" s="286" t="n"/>
      <c r="AM170" s="286" t="n"/>
      <c r="AN170" s="286" t="n"/>
      <c r="AO170" s="286" t="n"/>
      <c r="AP170" s="286" t="n"/>
      <c r="AQ170" s="286" t="n"/>
      <c r="AR170" s="286" t="n"/>
      <c r="AS170" s="286" t="n"/>
      <c r="AT170" s="286" t="n"/>
      <c r="AU170" s="286" t="n"/>
      <c r="AV170" s="286" t="n"/>
      <c r="AW170" s="286" t="n"/>
      <c r="AX170" s="286" t="n"/>
      <c r="AY170" s="286" t="n"/>
    </row>
    <row r="171" customFormat="1" s="38">
      <c r="AK171" s="286" t="n"/>
      <c r="AL171" s="286" t="n"/>
      <c r="AM171" s="286" t="n"/>
      <c r="AN171" s="286" t="n"/>
      <c r="AO171" s="286" t="n"/>
      <c r="AP171" s="286" t="n"/>
      <c r="AQ171" s="286" t="n"/>
      <c r="AR171" s="286" t="n"/>
      <c r="AS171" s="286" t="n"/>
      <c r="AT171" s="286" t="n"/>
      <c r="AU171" s="286" t="n"/>
      <c r="AV171" s="286" t="n"/>
      <c r="AW171" s="286" t="n"/>
      <c r="AX171" s="286" t="n"/>
      <c r="AY171" s="286" t="n"/>
    </row>
    <row r="172" customFormat="1" s="38">
      <c r="AK172" s="286" t="n"/>
      <c r="AL172" s="286" t="n"/>
      <c r="AM172" s="286" t="n"/>
      <c r="AN172" s="286" t="n"/>
      <c r="AO172" s="286" t="n"/>
      <c r="AP172" s="286" t="n"/>
      <c r="AQ172" s="286" t="n"/>
      <c r="AR172" s="286" t="n"/>
      <c r="AS172" s="286" t="n"/>
      <c r="AT172" s="286" t="n"/>
      <c r="AU172" s="286" t="n"/>
      <c r="AV172" s="286" t="n"/>
      <c r="AW172" s="286" t="n"/>
      <c r="AX172" s="286" t="n"/>
      <c r="AY172" s="286" t="n"/>
    </row>
    <row r="173" customFormat="1" s="38">
      <c r="AK173" s="286" t="n"/>
      <c r="AL173" s="286" t="n"/>
      <c r="AM173" s="286" t="n"/>
      <c r="AN173" s="286" t="n"/>
      <c r="AO173" s="286" t="n"/>
      <c r="AP173" s="286" t="n"/>
      <c r="AQ173" s="286" t="n"/>
      <c r="AR173" s="286" t="n"/>
      <c r="AS173" s="286" t="n"/>
      <c r="AT173" s="286" t="n"/>
      <c r="AU173" s="286" t="n"/>
      <c r="AV173" s="286" t="n"/>
      <c r="AW173" s="286" t="n"/>
      <c r="AX173" s="286" t="n"/>
      <c r="AY173" s="286" t="n"/>
    </row>
    <row r="174" customFormat="1" s="38">
      <c r="AK174" s="286" t="n"/>
      <c r="AL174" s="286" t="n"/>
      <c r="AM174" s="286" t="n"/>
      <c r="AN174" s="286" t="n"/>
      <c r="AO174" s="286" t="n"/>
      <c r="AP174" s="286" t="n"/>
      <c r="AQ174" s="286" t="n"/>
      <c r="AR174" s="286" t="n"/>
      <c r="AS174" s="286" t="n"/>
      <c r="AT174" s="286" t="n"/>
      <c r="AU174" s="286" t="n"/>
      <c r="AV174" s="286" t="n"/>
      <c r="AW174" s="286" t="n"/>
      <c r="AX174" s="286" t="n"/>
      <c r="AY174" s="286" t="n"/>
    </row>
    <row r="175" customFormat="1" s="38">
      <c r="AK175" s="286" t="n"/>
      <c r="AL175" s="286" t="n"/>
      <c r="AM175" s="286" t="n"/>
      <c r="AN175" s="286" t="n"/>
      <c r="AO175" s="286" t="n"/>
      <c r="AP175" s="286" t="n"/>
      <c r="AQ175" s="286" t="n"/>
      <c r="AR175" s="286" t="n"/>
      <c r="AS175" s="286" t="n"/>
      <c r="AT175" s="286" t="n"/>
      <c r="AU175" s="286" t="n"/>
      <c r="AV175" s="286" t="n"/>
      <c r="AW175" s="286" t="n"/>
      <c r="AX175" s="286" t="n"/>
      <c r="AY175" s="286" t="n"/>
    </row>
    <row r="176" customFormat="1" s="38">
      <c r="AK176" s="286" t="n"/>
      <c r="AL176" s="286" t="n"/>
      <c r="AM176" s="286" t="n"/>
      <c r="AN176" s="286" t="n"/>
      <c r="AO176" s="286" t="n"/>
      <c r="AP176" s="286" t="n"/>
      <c r="AQ176" s="286" t="n"/>
      <c r="AR176" s="286" t="n"/>
      <c r="AS176" s="286" t="n"/>
      <c r="AT176" s="286" t="n"/>
      <c r="AU176" s="286" t="n"/>
      <c r="AV176" s="286" t="n"/>
      <c r="AW176" s="286" t="n"/>
      <c r="AX176" s="286" t="n"/>
      <c r="AY176" s="286" t="n"/>
    </row>
    <row r="177" customFormat="1" s="38">
      <c r="AK177" s="286" t="n"/>
      <c r="AL177" s="286" t="n"/>
      <c r="AM177" s="286" t="n"/>
      <c r="AN177" s="286" t="n"/>
      <c r="AO177" s="286" t="n"/>
      <c r="AP177" s="286" t="n"/>
      <c r="AQ177" s="286" t="n"/>
      <c r="AR177" s="286" t="n"/>
      <c r="AS177" s="286" t="n"/>
      <c r="AT177" s="286" t="n"/>
      <c r="AU177" s="286" t="n"/>
      <c r="AV177" s="286" t="n"/>
      <c r="AW177" s="286" t="n"/>
      <c r="AX177" s="286" t="n"/>
      <c r="AY177" s="286" t="n"/>
    </row>
    <row r="178" customFormat="1" s="38">
      <c r="AK178" s="286" t="n"/>
      <c r="AL178" s="286" t="n"/>
      <c r="AM178" s="286" t="n"/>
      <c r="AN178" s="286" t="n"/>
      <c r="AO178" s="286" t="n"/>
      <c r="AP178" s="286" t="n"/>
      <c r="AQ178" s="286" t="n"/>
      <c r="AR178" s="286" t="n"/>
      <c r="AS178" s="286" t="n"/>
      <c r="AT178" s="286" t="n"/>
      <c r="AU178" s="286" t="n"/>
      <c r="AV178" s="286" t="n"/>
      <c r="AW178" s="286" t="n"/>
      <c r="AX178" s="286" t="n"/>
      <c r="AY178" s="286" t="n"/>
    </row>
    <row r="179" customFormat="1" s="38">
      <c r="AK179" s="286" t="n"/>
      <c r="AL179" s="286" t="n"/>
      <c r="AM179" s="286" t="n"/>
      <c r="AN179" s="286" t="n"/>
      <c r="AO179" s="286" t="n"/>
      <c r="AP179" s="286" t="n"/>
      <c r="AQ179" s="286" t="n"/>
      <c r="AR179" s="286" t="n"/>
      <c r="AS179" s="286" t="n"/>
      <c r="AT179" s="286" t="n"/>
      <c r="AU179" s="286" t="n"/>
      <c r="AV179" s="286" t="n"/>
      <c r="AW179" s="286" t="n"/>
      <c r="AX179" s="286" t="n"/>
      <c r="AY179" s="286" t="n"/>
    </row>
    <row r="180" customFormat="1" s="38">
      <c r="AK180" s="286" t="n"/>
      <c r="AL180" s="286" t="n"/>
      <c r="AM180" s="286" t="n"/>
      <c r="AN180" s="286" t="n"/>
      <c r="AO180" s="286" t="n"/>
      <c r="AP180" s="286" t="n"/>
      <c r="AQ180" s="286" t="n"/>
      <c r="AR180" s="286" t="n"/>
      <c r="AS180" s="286" t="n"/>
      <c r="AT180" s="286" t="n"/>
      <c r="AU180" s="286" t="n"/>
      <c r="AV180" s="286" t="n"/>
      <c r="AW180" s="286" t="n"/>
      <c r="AX180" s="286" t="n"/>
      <c r="AY180" s="286" t="n"/>
    </row>
    <row r="181" customFormat="1" s="38">
      <c r="AK181" s="286" t="n"/>
      <c r="AL181" s="286" t="n"/>
      <c r="AM181" s="286" t="n"/>
      <c r="AN181" s="286" t="n"/>
      <c r="AO181" s="286" t="n"/>
      <c r="AP181" s="286" t="n"/>
      <c r="AQ181" s="286" t="n"/>
      <c r="AR181" s="286" t="n"/>
      <c r="AS181" s="286" t="n"/>
      <c r="AT181" s="286" t="n"/>
      <c r="AU181" s="286" t="n"/>
      <c r="AV181" s="286" t="n"/>
      <c r="AW181" s="286" t="n"/>
      <c r="AX181" s="286" t="n"/>
      <c r="AY181" s="286" t="n"/>
    </row>
    <row r="182" customFormat="1" s="38">
      <c r="AK182" s="286" t="n"/>
      <c r="AL182" s="286" t="n"/>
      <c r="AM182" s="286" t="n"/>
      <c r="AN182" s="286" t="n"/>
      <c r="AO182" s="286" t="n"/>
      <c r="AP182" s="286" t="n"/>
      <c r="AQ182" s="286" t="n"/>
      <c r="AR182" s="286" t="n"/>
      <c r="AS182" s="286" t="n"/>
      <c r="AT182" s="286" t="n"/>
      <c r="AU182" s="286" t="n"/>
      <c r="AV182" s="286" t="n"/>
      <c r="AW182" s="286" t="n"/>
      <c r="AX182" s="286" t="n"/>
      <c r="AY182" s="286" t="n"/>
    </row>
    <row r="183" customFormat="1" s="38">
      <c r="AK183" s="286" t="n"/>
      <c r="AL183" s="286" t="n"/>
      <c r="AM183" s="286" t="n"/>
      <c r="AN183" s="286" t="n"/>
      <c r="AO183" s="286" t="n"/>
      <c r="AP183" s="286" t="n"/>
      <c r="AQ183" s="286" t="n"/>
      <c r="AR183" s="286" t="n"/>
      <c r="AS183" s="286" t="n"/>
      <c r="AT183" s="286" t="n"/>
      <c r="AU183" s="286" t="n"/>
      <c r="AV183" s="286" t="n"/>
      <c r="AW183" s="286" t="n"/>
      <c r="AX183" s="286" t="n"/>
      <c r="AY183" s="286" t="n"/>
    </row>
    <row r="184" customFormat="1" s="38">
      <c r="AK184" s="286" t="n"/>
      <c r="AL184" s="286" t="n"/>
      <c r="AM184" s="286" t="n"/>
      <c r="AN184" s="286" t="n"/>
      <c r="AO184" s="286" t="n"/>
      <c r="AP184" s="286" t="n"/>
      <c r="AQ184" s="286" t="n"/>
      <c r="AR184" s="286" t="n"/>
      <c r="AS184" s="286" t="n"/>
      <c r="AT184" s="286" t="n"/>
      <c r="AU184" s="286" t="n"/>
      <c r="AV184" s="286" t="n"/>
      <c r="AW184" s="286" t="n"/>
      <c r="AX184" s="286" t="n"/>
      <c r="AY184" s="286" t="n"/>
    </row>
    <row r="185" customFormat="1" s="38">
      <c r="AK185" s="286" t="n"/>
      <c r="AL185" s="286" t="n"/>
      <c r="AM185" s="286" t="n"/>
      <c r="AN185" s="286" t="n"/>
      <c r="AO185" s="286" t="n"/>
      <c r="AP185" s="286" t="n"/>
      <c r="AQ185" s="286" t="n"/>
      <c r="AR185" s="286" t="n"/>
      <c r="AS185" s="286" t="n"/>
      <c r="AT185" s="286" t="n"/>
      <c r="AU185" s="286" t="n"/>
      <c r="AV185" s="286" t="n"/>
      <c r="AW185" s="286" t="n"/>
      <c r="AX185" s="286" t="n"/>
      <c r="AY185" s="286" t="n"/>
    </row>
    <row r="186" customFormat="1" s="38">
      <c r="AK186" s="286" t="n"/>
      <c r="AL186" s="286" t="n"/>
      <c r="AM186" s="286" t="n"/>
      <c r="AN186" s="286" t="n"/>
      <c r="AO186" s="286" t="n"/>
      <c r="AP186" s="286" t="n"/>
      <c r="AQ186" s="286" t="n"/>
      <c r="AR186" s="286" t="n"/>
      <c r="AS186" s="286" t="n"/>
      <c r="AT186" s="286" t="n"/>
      <c r="AU186" s="286" t="n"/>
      <c r="AV186" s="286" t="n"/>
      <c r="AW186" s="286" t="n"/>
      <c r="AX186" s="286" t="n"/>
      <c r="AY186" s="286" t="n"/>
    </row>
    <row r="187" customFormat="1" s="38">
      <c r="AK187" s="286" t="n"/>
      <c r="AL187" s="286" t="n"/>
      <c r="AM187" s="286" t="n"/>
      <c r="AN187" s="286" t="n"/>
      <c r="AO187" s="286" t="n"/>
      <c r="AP187" s="286" t="n"/>
      <c r="AQ187" s="286" t="n"/>
      <c r="AR187" s="286" t="n"/>
      <c r="AS187" s="286" t="n"/>
      <c r="AT187" s="286" t="n"/>
      <c r="AU187" s="286" t="n"/>
      <c r="AV187" s="286" t="n"/>
      <c r="AW187" s="286" t="n"/>
      <c r="AX187" s="286" t="n"/>
      <c r="AY187" s="286" t="n"/>
    </row>
    <row r="188" customFormat="1" s="38">
      <c r="AK188" s="286" t="n"/>
      <c r="AL188" s="286" t="n"/>
      <c r="AM188" s="286" t="n"/>
      <c r="AN188" s="286" t="n"/>
      <c r="AO188" s="286" t="n"/>
      <c r="AP188" s="286" t="n"/>
      <c r="AQ188" s="286" t="n"/>
      <c r="AR188" s="286" t="n"/>
      <c r="AS188" s="286" t="n"/>
      <c r="AT188" s="286" t="n"/>
      <c r="AU188" s="286" t="n"/>
      <c r="AV188" s="286" t="n"/>
      <c r="AW188" s="286" t="n"/>
      <c r="AX188" s="286" t="n"/>
      <c r="AY188" s="286" t="n"/>
    </row>
    <row r="189" customFormat="1" s="38">
      <c r="AK189" s="286" t="n"/>
      <c r="AL189" s="286" t="n"/>
      <c r="AM189" s="286" t="n"/>
      <c r="AN189" s="286" t="n"/>
      <c r="AO189" s="286" t="n"/>
      <c r="AP189" s="286" t="n"/>
      <c r="AQ189" s="286" t="n"/>
      <c r="AR189" s="286" t="n"/>
      <c r="AS189" s="286" t="n"/>
      <c r="AT189" s="286" t="n"/>
      <c r="AU189" s="286" t="n"/>
      <c r="AV189" s="286" t="n"/>
      <c r="AW189" s="286" t="n"/>
      <c r="AX189" s="286" t="n"/>
      <c r="AY189" s="286" t="n"/>
    </row>
    <row r="190" customFormat="1" s="38">
      <c r="AK190" s="286" t="n"/>
      <c r="AL190" s="286" t="n"/>
      <c r="AM190" s="286" t="n"/>
      <c r="AN190" s="286" t="n"/>
      <c r="AO190" s="286" t="n"/>
      <c r="AP190" s="286" t="n"/>
      <c r="AQ190" s="286" t="n"/>
      <c r="AR190" s="286" t="n"/>
      <c r="AS190" s="286" t="n"/>
      <c r="AT190" s="286" t="n"/>
      <c r="AU190" s="286" t="n"/>
      <c r="AV190" s="286" t="n"/>
      <c r="AW190" s="286" t="n"/>
      <c r="AX190" s="286" t="n"/>
      <c r="AY190" s="286" t="n"/>
    </row>
    <row r="191" customFormat="1" s="38">
      <c r="AK191" s="286" t="n"/>
      <c r="AL191" s="286" t="n"/>
      <c r="AM191" s="286" t="n"/>
      <c r="AN191" s="286" t="n"/>
      <c r="AO191" s="286" t="n"/>
      <c r="AP191" s="286" t="n"/>
      <c r="AQ191" s="286" t="n"/>
      <c r="AR191" s="286" t="n"/>
      <c r="AS191" s="286" t="n"/>
      <c r="AT191" s="286" t="n"/>
      <c r="AU191" s="286" t="n"/>
      <c r="AV191" s="286" t="n"/>
      <c r="AW191" s="286" t="n"/>
      <c r="AX191" s="286" t="n"/>
      <c r="AY191" s="286" t="n"/>
    </row>
    <row r="192" customFormat="1" s="38">
      <c r="AK192" s="286" t="n"/>
      <c r="AL192" s="286" t="n"/>
      <c r="AM192" s="286" t="n"/>
      <c r="AN192" s="286" t="n"/>
      <c r="AO192" s="286" t="n"/>
      <c r="AP192" s="286" t="n"/>
      <c r="AQ192" s="286" t="n"/>
      <c r="AR192" s="286" t="n"/>
      <c r="AS192" s="286" t="n"/>
      <c r="AT192" s="286" t="n"/>
      <c r="AU192" s="286" t="n"/>
      <c r="AV192" s="286" t="n"/>
      <c r="AW192" s="286" t="n"/>
      <c r="AX192" s="286" t="n"/>
      <c r="AY192" s="286" t="n"/>
    </row>
    <row r="193" customFormat="1" s="38">
      <c r="AK193" s="286" t="n"/>
      <c r="AL193" s="286" t="n"/>
      <c r="AM193" s="286" t="n"/>
      <c r="AN193" s="286" t="n"/>
      <c r="AO193" s="286" t="n"/>
      <c r="AP193" s="286" t="n"/>
      <c r="AQ193" s="286" t="n"/>
      <c r="AR193" s="286" t="n"/>
      <c r="AS193" s="286" t="n"/>
      <c r="AT193" s="286" t="n"/>
      <c r="AU193" s="286" t="n"/>
      <c r="AV193" s="286" t="n"/>
      <c r="AW193" s="286" t="n"/>
      <c r="AX193" s="286" t="n"/>
      <c r="AY193" s="286" t="n"/>
    </row>
    <row r="194" customFormat="1" s="38">
      <c r="AK194" s="286" t="n"/>
      <c r="AL194" s="286" t="n"/>
      <c r="AM194" s="286" t="n"/>
      <c r="AN194" s="286" t="n"/>
      <c r="AO194" s="286" t="n"/>
      <c r="AP194" s="286" t="n"/>
      <c r="AQ194" s="286" t="n"/>
      <c r="AR194" s="286" t="n"/>
      <c r="AS194" s="286" t="n"/>
      <c r="AT194" s="286" t="n"/>
      <c r="AU194" s="286" t="n"/>
      <c r="AV194" s="286" t="n"/>
      <c r="AW194" s="286" t="n"/>
      <c r="AX194" s="286" t="n"/>
      <c r="AY194" s="286" t="n"/>
    </row>
    <row r="195" customFormat="1" s="38">
      <c r="AK195" s="286" t="n"/>
      <c r="AL195" s="286" t="n"/>
      <c r="AM195" s="286" t="n"/>
      <c r="AN195" s="286" t="n"/>
      <c r="AO195" s="286" t="n"/>
      <c r="AP195" s="286" t="n"/>
      <c r="AQ195" s="286" t="n"/>
      <c r="AR195" s="286" t="n"/>
      <c r="AS195" s="286" t="n"/>
      <c r="AT195" s="286" t="n"/>
      <c r="AU195" s="286" t="n"/>
      <c r="AV195" s="286" t="n"/>
      <c r="AW195" s="286" t="n"/>
      <c r="AX195" s="286" t="n"/>
      <c r="AY195" s="286" t="n"/>
    </row>
    <row r="196" customFormat="1" s="38">
      <c r="AK196" s="286" t="n"/>
      <c r="AL196" s="286" t="n"/>
      <c r="AM196" s="286" t="n"/>
      <c r="AN196" s="286" t="n"/>
      <c r="AO196" s="286" t="n"/>
      <c r="AP196" s="286" t="n"/>
      <c r="AQ196" s="286" t="n"/>
      <c r="AR196" s="286" t="n"/>
      <c r="AS196" s="286" t="n"/>
      <c r="AT196" s="286" t="n"/>
      <c r="AU196" s="286" t="n"/>
      <c r="AV196" s="286" t="n"/>
      <c r="AW196" s="286" t="n"/>
      <c r="AX196" s="286" t="n"/>
      <c r="AY196" s="286" t="n"/>
    </row>
    <row r="197" customFormat="1" s="38">
      <c r="AK197" s="286" t="n"/>
      <c r="AL197" s="286" t="n"/>
      <c r="AM197" s="286" t="n"/>
      <c r="AN197" s="286" t="n"/>
      <c r="AO197" s="286" t="n"/>
      <c r="AP197" s="286" t="n"/>
      <c r="AQ197" s="286" t="n"/>
      <c r="AR197" s="286" t="n"/>
      <c r="AS197" s="286" t="n"/>
      <c r="AT197" s="286" t="n"/>
      <c r="AU197" s="286" t="n"/>
      <c r="AV197" s="286" t="n"/>
      <c r="AW197" s="286" t="n"/>
      <c r="AX197" s="286" t="n"/>
      <c r="AY197" s="286" t="n"/>
    </row>
    <row r="198" customFormat="1" s="38">
      <c r="AK198" s="286" t="n"/>
      <c r="AL198" s="286" t="n"/>
      <c r="AM198" s="286" t="n"/>
      <c r="AN198" s="286" t="n"/>
      <c r="AO198" s="286" t="n"/>
      <c r="AP198" s="286" t="n"/>
      <c r="AQ198" s="286" t="n"/>
      <c r="AR198" s="286" t="n"/>
      <c r="AS198" s="286" t="n"/>
      <c r="AT198" s="286" t="n"/>
      <c r="AU198" s="286" t="n"/>
      <c r="AV198" s="286" t="n"/>
      <c r="AW198" s="286" t="n"/>
      <c r="AX198" s="286" t="n"/>
      <c r="AY198" s="286" t="n"/>
    </row>
    <row r="199" customFormat="1" s="38">
      <c r="AK199" s="286" t="n"/>
      <c r="AL199" s="286" t="n"/>
      <c r="AM199" s="286" t="n"/>
      <c r="AN199" s="286" t="n"/>
      <c r="AO199" s="286" t="n"/>
      <c r="AP199" s="286" t="n"/>
      <c r="AQ199" s="286" t="n"/>
      <c r="AR199" s="286" t="n"/>
      <c r="AS199" s="286" t="n"/>
      <c r="AT199" s="286" t="n"/>
      <c r="AU199" s="286" t="n"/>
      <c r="AV199" s="286" t="n"/>
      <c r="AW199" s="286" t="n"/>
      <c r="AX199" s="286" t="n"/>
      <c r="AY199" s="286" t="n"/>
    </row>
    <row r="200" customFormat="1" s="38">
      <c r="AK200" s="286" t="n"/>
      <c r="AL200" s="286" t="n"/>
      <c r="AM200" s="286" t="n"/>
      <c r="AN200" s="286" t="n"/>
      <c r="AO200" s="286" t="n"/>
      <c r="AP200" s="286" t="n"/>
      <c r="AQ200" s="286" t="n"/>
      <c r="AR200" s="286" t="n"/>
      <c r="AS200" s="286" t="n"/>
      <c r="AT200" s="286" t="n"/>
      <c r="AU200" s="286" t="n"/>
      <c r="AV200" s="286" t="n"/>
      <c r="AW200" s="286" t="n"/>
      <c r="AX200" s="286" t="n"/>
      <c r="AY200" s="286" t="n"/>
    </row>
    <row r="201" customFormat="1" s="38">
      <c r="AK201" s="286" t="n"/>
      <c r="AL201" s="286" t="n"/>
      <c r="AM201" s="286" t="n"/>
      <c r="AN201" s="286" t="n"/>
      <c r="AO201" s="286" t="n"/>
      <c r="AP201" s="286" t="n"/>
      <c r="AQ201" s="286" t="n"/>
      <c r="AR201" s="286" t="n"/>
      <c r="AS201" s="286" t="n"/>
      <c r="AT201" s="286" t="n"/>
      <c r="AU201" s="286" t="n"/>
      <c r="AV201" s="286" t="n"/>
      <c r="AW201" s="286" t="n"/>
      <c r="AX201" s="286" t="n"/>
      <c r="AY201" s="286" t="n"/>
    </row>
    <row r="202" customFormat="1" s="38">
      <c r="AK202" s="286" t="n"/>
      <c r="AL202" s="286" t="n"/>
      <c r="AM202" s="286" t="n"/>
      <c r="AN202" s="286" t="n"/>
      <c r="AO202" s="286" t="n"/>
      <c r="AP202" s="286" t="n"/>
      <c r="AQ202" s="286" t="n"/>
      <c r="AR202" s="286" t="n"/>
      <c r="AS202" s="286" t="n"/>
      <c r="AT202" s="286" t="n"/>
      <c r="AU202" s="286" t="n"/>
      <c r="AV202" s="286" t="n"/>
      <c r="AW202" s="286" t="n"/>
      <c r="AX202" s="286" t="n"/>
      <c r="AY202" s="286" t="n"/>
    </row>
    <row r="203" customFormat="1" s="38">
      <c r="AK203" s="286" t="n"/>
      <c r="AL203" s="286" t="n"/>
      <c r="AM203" s="286" t="n"/>
      <c r="AN203" s="286" t="n"/>
      <c r="AO203" s="286" t="n"/>
      <c r="AP203" s="286" t="n"/>
      <c r="AQ203" s="286" t="n"/>
      <c r="AR203" s="286" t="n"/>
      <c r="AS203" s="286" t="n"/>
      <c r="AT203" s="286" t="n"/>
      <c r="AU203" s="286" t="n"/>
      <c r="AV203" s="286" t="n"/>
      <c r="AW203" s="286" t="n"/>
      <c r="AX203" s="286" t="n"/>
      <c r="AY203" s="286" t="n"/>
    </row>
    <row r="204" customFormat="1" s="38">
      <c r="AK204" s="286" t="n"/>
      <c r="AL204" s="286" t="n"/>
      <c r="AM204" s="286" t="n"/>
      <c r="AN204" s="286" t="n"/>
      <c r="AO204" s="286" t="n"/>
      <c r="AP204" s="286" t="n"/>
      <c r="AQ204" s="286" t="n"/>
      <c r="AR204" s="286" t="n"/>
      <c r="AS204" s="286" t="n"/>
      <c r="AT204" s="286" t="n"/>
      <c r="AU204" s="286" t="n"/>
      <c r="AV204" s="286" t="n"/>
      <c r="AW204" s="286" t="n"/>
      <c r="AX204" s="286" t="n"/>
      <c r="AY204" s="286" t="n"/>
    </row>
    <row r="205" customFormat="1" s="38">
      <c r="AK205" s="286" t="n"/>
      <c r="AL205" s="286" t="n"/>
      <c r="AM205" s="286" t="n"/>
      <c r="AN205" s="286" t="n"/>
      <c r="AO205" s="286" t="n"/>
      <c r="AP205" s="286" t="n"/>
      <c r="AQ205" s="286" t="n"/>
      <c r="AR205" s="286" t="n"/>
      <c r="AS205" s="286" t="n"/>
      <c r="AT205" s="286" t="n"/>
      <c r="AU205" s="286" t="n"/>
      <c r="AV205" s="286" t="n"/>
      <c r="AW205" s="286" t="n"/>
      <c r="AX205" s="286" t="n"/>
      <c r="AY205" s="286" t="n"/>
    </row>
    <row r="206" customFormat="1" s="38">
      <c r="AK206" s="286" t="n"/>
      <c r="AL206" s="286" t="n"/>
      <c r="AM206" s="286" t="n"/>
      <c r="AN206" s="286" t="n"/>
      <c r="AO206" s="286" t="n"/>
      <c r="AP206" s="286" t="n"/>
      <c r="AQ206" s="286" t="n"/>
      <c r="AR206" s="286" t="n"/>
      <c r="AS206" s="286" t="n"/>
      <c r="AT206" s="286" t="n"/>
      <c r="AU206" s="286" t="n"/>
      <c r="AV206" s="286" t="n"/>
      <c r="AW206" s="286" t="n"/>
      <c r="AX206" s="286" t="n"/>
      <c r="AY206" s="286" t="n"/>
    </row>
    <row r="207" customFormat="1" s="38">
      <c r="AK207" s="286" t="n"/>
      <c r="AL207" s="286" t="n"/>
      <c r="AM207" s="286" t="n"/>
      <c r="AN207" s="286" t="n"/>
      <c r="AO207" s="286" t="n"/>
      <c r="AP207" s="286" t="n"/>
      <c r="AQ207" s="286" t="n"/>
      <c r="AR207" s="286" t="n"/>
      <c r="AS207" s="286" t="n"/>
      <c r="AT207" s="286" t="n"/>
      <c r="AU207" s="286" t="n"/>
      <c r="AV207" s="286" t="n"/>
      <c r="AW207" s="286" t="n"/>
      <c r="AX207" s="286" t="n"/>
      <c r="AY207" s="286" t="n"/>
    </row>
    <row r="208" customFormat="1" s="38">
      <c r="AK208" s="286" t="n"/>
      <c r="AL208" s="286" t="n"/>
      <c r="AM208" s="286" t="n"/>
      <c r="AN208" s="286" t="n"/>
      <c r="AO208" s="286" t="n"/>
      <c r="AP208" s="286" t="n"/>
      <c r="AQ208" s="286" t="n"/>
      <c r="AR208" s="286" t="n"/>
      <c r="AS208" s="286" t="n"/>
      <c r="AT208" s="286" t="n"/>
      <c r="AU208" s="286" t="n"/>
      <c r="AV208" s="286" t="n"/>
      <c r="AW208" s="286" t="n"/>
      <c r="AX208" s="286" t="n"/>
      <c r="AY208" s="286" t="n"/>
    </row>
    <row r="209" customFormat="1" s="38">
      <c r="AK209" s="286" t="n"/>
      <c r="AL209" s="286" t="n"/>
      <c r="AM209" s="286" t="n"/>
      <c r="AN209" s="286" t="n"/>
      <c r="AO209" s="286" t="n"/>
      <c r="AP209" s="286" t="n"/>
      <c r="AQ209" s="286" t="n"/>
      <c r="AR209" s="286" t="n"/>
      <c r="AS209" s="286" t="n"/>
      <c r="AT209" s="286" t="n"/>
      <c r="AU209" s="286" t="n"/>
      <c r="AV209" s="286" t="n"/>
      <c r="AW209" s="286" t="n"/>
      <c r="AX209" s="286" t="n"/>
      <c r="AY209" s="286" t="n"/>
    </row>
    <row r="210" customFormat="1" s="38">
      <c r="AK210" s="286" t="n"/>
      <c r="AL210" s="286" t="n"/>
      <c r="AM210" s="286" t="n"/>
      <c r="AN210" s="286" t="n"/>
      <c r="AO210" s="286" t="n"/>
      <c r="AP210" s="286" t="n"/>
      <c r="AQ210" s="286" t="n"/>
      <c r="AR210" s="286" t="n"/>
      <c r="AS210" s="286" t="n"/>
      <c r="AT210" s="286" t="n"/>
      <c r="AU210" s="286" t="n"/>
      <c r="AV210" s="286" t="n"/>
      <c r="AW210" s="286" t="n"/>
      <c r="AX210" s="286" t="n"/>
      <c r="AY210" s="286" t="n"/>
    </row>
    <row r="211" customFormat="1" s="38">
      <c r="AK211" s="286" t="n"/>
      <c r="AL211" s="286" t="n"/>
      <c r="AM211" s="286" t="n"/>
      <c r="AN211" s="286" t="n"/>
      <c r="AO211" s="286" t="n"/>
      <c r="AP211" s="286" t="n"/>
      <c r="AQ211" s="286" t="n"/>
      <c r="AR211" s="286" t="n"/>
      <c r="AS211" s="286" t="n"/>
      <c r="AT211" s="286" t="n"/>
      <c r="AU211" s="286" t="n"/>
      <c r="AV211" s="286" t="n"/>
      <c r="AW211" s="286" t="n"/>
      <c r="AX211" s="286" t="n"/>
      <c r="AY211" s="286" t="n"/>
    </row>
    <row r="212" customFormat="1" s="38">
      <c r="AK212" s="286" t="n"/>
      <c r="AL212" s="286" t="n"/>
      <c r="AM212" s="286" t="n"/>
      <c r="AN212" s="286" t="n"/>
      <c r="AO212" s="286" t="n"/>
      <c r="AP212" s="286" t="n"/>
      <c r="AQ212" s="286" t="n"/>
      <c r="AR212" s="286" t="n"/>
      <c r="AS212" s="286" t="n"/>
      <c r="AT212" s="286" t="n"/>
      <c r="AU212" s="286" t="n"/>
      <c r="AV212" s="286" t="n"/>
      <c r="AW212" s="286" t="n"/>
      <c r="AX212" s="286" t="n"/>
      <c r="AY212" s="286" t="n"/>
    </row>
    <row r="213" customFormat="1" s="38">
      <c r="AK213" s="286" t="n"/>
      <c r="AL213" s="286" t="n"/>
      <c r="AM213" s="286" t="n"/>
      <c r="AN213" s="286" t="n"/>
      <c r="AO213" s="286" t="n"/>
      <c r="AP213" s="286" t="n"/>
      <c r="AQ213" s="286" t="n"/>
      <c r="AR213" s="286" t="n"/>
      <c r="AS213" s="286" t="n"/>
      <c r="AT213" s="286" t="n"/>
      <c r="AU213" s="286" t="n"/>
      <c r="AV213" s="286" t="n"/>
      <c r="AW213" s="286" t="n"/>
      <c r="AX213" s="286" t="n"/>
      <c r="AY213" s="286" t="n"/>
    </row>
    <row r="214" customFormat="1" s="38">
      <c r="AK214" s="286" t="n"/>
      <c r="AL214" s="286" t="n"/>
      <c r="AM214" s="286" t="n"/>
      <c r="AN214" s="286" t="n"/>
      <c r="AO214" s="286" t="n"/>
      <c r="AP214" s="286" t="n"/>
      <c r="AQ214" s="286" t="n"/>
      <c r="AR214" s="286" t="n"/>
      <c r="AS214" s="286" t="n"/>
      <c r="AT214" s="286" t="n"/>
      <c r="AU214" s="286" t="n"/>
      <c r="AV214" s="286" t="n"/>
      <c r="AW214" s="286" t="n"/>
      <c r="AX214" s="286" t="n"/>
      <c r="AY214" s="286" t="n"/>
    </row>
    <row r="215" customFormat="1" s="38">
      <c r="AK215" s="286" t="n"/>
      <c r="AL215" s="286" t="n"/>
      <c r="AM215" s="286" t="n"/>
      <c r="AN215" s="286" t="n"/>
      <c r="AO215" s="286" t="n"/>
      <c r="AP215" s="286" t="n"/>
      <c r="AQ215" s="286" t="n"/>
      <c r="AR215" s="286" t="n"/>
      <c r="AS215" s="286" t="n"/>
      <c r="AT215" s="286" t="n"/>
      <c r="AU215" s="286" t="n"/>
      <c r="AV215" s="286" t="n"/>
      <c r="AW215" s="286" t="n"/>
      <c r="AX215" s="286" t="n"/>
      <c r="AY215" s="286" t="n"/>
    </row>
    <row r="216" customFormat="1" s="38">
      <c r="AK216" s="286" t="n"/>
      <c r="AL216" s="286" t="n"/>
      <c r="AM216" s="286" t="n"/>
      <c r="AN216" s="286" t="n"/>
      <c r="AO216" s="286" t="n"/>
      <c r="AP216" s="286" t="n"/>
      <c r="AQ216" s="286" t="n"/>
      <c r="AR216" s="286" t="n"/>
      <c r="AS216" s="286" t="n"/>
      <c r="AT216" s="286" t="n"/>
      <c r="AU216" s="286" t="n"/>
      <c r="AV216" s="286" t="n"/>
      <c r="AW216" s="286" t="n"/>
      <c r="AX216" s="286" t="n"/>
      <c r="AY216" s="286" t="n"/>
    </row>
    <row r="217" customFormat="1" s="38">
      <c r="AK217" s="286" t="n"/>
      <c r="AL217" s="286" t="n"/>
      <c r="AM217" s="286" t="n"/>
      <c r="AN217" s="286" t="n"/>
      <c r="AO217" s="286" t="n"/>
      <c r="AP217" s="286" t="n"/>
      <c r="AQ217" s="286" t="n"/>
      <c r="AR217" s="286" t="n"/>
      <c r="AS217" s="286" t="n"/>
      <c r="AT217" s="286" t="n"/>
      <c r="AU217" s="286" t="n"/>
      <c r="AV217" s="286" t="n"/>
      <c r="AW217" s="286" t="n"/>
      <c r="AX217" s="286" t="n"/>
      <c r="AY217" s="286" t="n"/>
    </row>
    <row r="218" customFormat="1" s="38">
      <c r="AK218" s="286" t="n"/>
      <c r="AL218" s="286" t="n"/>
      <c r="AM218" s="286" t="n"/>
      <c r="AN218" s="286" t="n"/>
      <c r="AO218" s="286" t="n"/>
      <c r="AP218" s="286" t="n"/>
      <c r="AQ218" s="286" t="n"/>
      <c r="AR218" s="286" t="n"/>
      <c r="AS218" s="286" t="n"/>
      <c r="AT218" s="286" t="n"/>
      <c r="AU218" s="286" t="n"/>
      <c r="AV218" s="286" t="n"/>
      <c r="AW218" s="286" t="n"/>
      <c r="AX218" s="286" t="n"/>
      <c r="AY218" s="286" t="n"/>
    </row>
    <row r="219" customFormat="1" s="38">
      <c r="AK219" s="286" t="n"/>
      <c r="AL219" s="286" t="n"/>
      <c r="AM219" s="286" t="n"/>
      <c r="AN219" s="286" t="n"/>
      <c r="AO219" s="286" t="n"/>
      <c r="AP219" s="286" t="n"/>
      <c r="AQ219" s="286" t="n"/>
      <c r="AR219" s="286" t="n"/>
      <c r="AS219" s="286" t="n"/>
      <c r="AT219" s="286" t="n"/>
      <c r="AU219" s="286" t="n"/>
      <c r="AV219" s="286" t="n"/>
      <c r="AW219" s="286" t="n"/>
      <c r="AX219" s="286" t="n"/>
      <c r="AY219" s="286" t="n"/>
    </row>
    <row r="220" customFormat="1" s="38">
      <c r="AK220" s="286" t="n"/>
      <c r="AL220" s="286" t="n"/>
      <c r="AM220" s="286" t="n"/>
      <c r="AN220" s="286" t="n"/>
      <c r="AO220" s="286" t="n"/>
      <c r="AP220" s="286" t="n"/>
      <c r="AQ220" s="286" t="n"/>
      <c r="AR220" s="286" t="n"/>
      <c r="AS220" s="286" t="n"/>
      <c r="AT220" s="286" t="n"/>
      <c r="AU220" s="286" t="n"/>
      <c r="AV220" s="286" t="n"/>
      <c r="AW220" s="286" t="n"/>
      <c r="AX220" s="286" t="n"/>
      <c r="AY220" s="286" t="n"/>
    </row>
    <row r="221" customFormat="1" s="38">
      <c r="AK221" s="286" t="n"/>
      <c r="AL221" s="286" t="n"/>
      <c r="AM221" s="286" t="n"/>
      <c r="AN221" s="286" t="n"/>
      <c r="AO221" s="286" t="n"/>
      <c r="AP221" s="286" t="n"/>
      <c r="AQ221" s="286" t="n"/>
      <c r="AR221" s="286" t="n"/>
      <c r="AS221" s="286" t="n"/>
      <c r="AT221" s="286" t="n"/>
      <c r="AU221" s="286" t="n"/>
      <c r="AV221" s="286" t="n"/>
      <c r="AW221" s="286" t="n"/>
      <c r="AX221" s="286" t="n"/>
      <c r="AY221" s="286" t="n"/>
    </row>
    <row r="222" customFormat="1" s="38">
      <c r="AK222" s="286" t="n"/>
      <c r="AL222" s="286" t="n"/>
      <c r="AM222" s="286" t="n"/>
      <c r="AN222" s="286" t="n"/>
      <c r="AO222" s="286" t="n"/>
      <c r="AP222" s="286" t="n"/>
      <c r="AQ222" s="286" t="n"/>
      <c r="AR222" s="286" t="n"/>
      <c r="AS222" s="286" t="n"/>
      <c r="AT222" s="286" t="n"/>
      <c r="AU222" s="286" t="n"/>
      <c r="AV222" s="286" t="n"/>
      <c r="AW222" s="286" t="n"/>
      <c r="AX222" s="286" t="n"/>
      <c r="AY222" s="286" t="n"/>
    </row>
    <row r="223" customFormat="1" s="38">
      <c r="AK223" s="286" t="n"/>
      <c r="AL223" s="286" t="n"/>
      <c r="AM223" s="286" t="n"/>
      <c r="AN223" s="286" t="n"/>
      <c r="AO223" s="286" t="n"/>
      <c r="AP223" s="286" t="n"/>
      <c r="AQ223" s="286" t="n"/>
      <c r="AR223" s="286" t="n"/>
      <c r="AS223" s="286" t="n"/>
      <c r="AT223" s="286" t="n"/>
      <c r="AU223" s="286" t="n"/>
      <c r="AV223" s="286" t="n"/>
      <c r="AW223" s="286" t="n"/>
      <c r="AX223" s="286" t="n"/>
      <c r="AY223" s="286" t="n"/>
    </row>
    <row r="224" customFormat="1" s="38">
      <c r="AK224" s="286" t="n"/>
      <c r="AL224" s="286" t="n"/>
      <c r="AM224" s="286" t="n"/>
      <c r="AN224" s="286" t="n"/>
      <c r="AO224" s="286" t="n"/>
      <c r="AP224" s="286" t="n"/>
      <c r="AQ224" s="286" t="n"/>
      <c r="AR224" s="286" t="n"/>
      <c r="AS224" s="286" t="n"/>
      <c r="AT224" s="286" t="n"/>
      <c r="AU224" s="286" t="n"/>
      <c r="AV224" s="286" t="n"/>
      <c r="AW224" s="286" t="n"/>
      <c r="AX224" s="286" t="n"/>
      <c r="AY224" s="286" t="n"/>
    </row>
    <row r="225" customFormat="1" s="38">
      <c r="AK225" s="286" t="n"/>
      <c r="AL225" s="286" t="n"/>
      <c r="AM225" s="286" t="n"/>
      <c r="AN225" s="286" t="n"/>
      <c r="AO225" s="286" t="n"/>
      <c r="AP225" s="286" t="n"/>
      <c r="AQ225" s="286" t="n"/>
      <c r="AR225" s="286" t="n"/>
      <c r="AS225" s="286" t="n"/>
      <c r="AT225" s="286" t="n"/>
      <c r="AU225" s="286" t="n"/>
      <c r="AV225" s="286" t="n"/>
      <c r="AW225" s="286" t="n"/>
      <c r="AX225" s="286" t="n"/>
      <c r="AY225" s="286" t="n"/>
    </row>
    <row r="226" customFormat="1" s="38">
      <c r="AK226" s="286" t="n"/>
      <c r="AL226" s="286" t="n"/>
      <c r="AM226" s="286" t="n"/>
      <c r="AN226" s="286" t="n"/>
      <c r="AO226" s="286" t="n"/>
      <c r="AP226" s="286" t="n"/>
      <c r="AQ226" s="286" t="n"/>
      <c r="AR226" s="286" t="n"/>
      <c r="AS226" s="286" t="n"/>
      <c r="AT226" s="286" t="n"/>
      <c r="AU226" s="286" t="n"/>
      <c r="AV226" s="286" t="n"/>
      <c r="AW226" s="286" t="n"/>
      <c r="AX226" s="286" t="n"/>
      <c r="AY226" s="286" t="n"/>
    </row>
    <row r="227" customFormat="1" s="38">
      <c r="AK227" s="286" t="n"/>
      <c r="AL227" s="286" t="n"/>
      <c r="AM227" s="286" t="n"/>
      <c r="AN227" s="286" t="n"/>
      <c r="AO227" s="286" t="n"/>
      <c r="AP227" s="286" t="n"/>
      <c r="AQ227" s="286" t="n"/>
      <c r="AR227" s="286" t="n"/>
      <c r="AS227" s="286" t="n"/>
      <c r="AT227" s="286" t="n"/>
      <c r="AU227" s="286" t="n"/>
      <c r="AV227" s="286" t="n"/>
      <c r="AW227" s="286" t="n"/>
      <c r="AX227" s="286" t="n"/>
      <c r="AY227" s="286" t="n"/>
    </row>
    <row r="228" customFormat="1" s="38">
      <c r="AK228" s="286" t="n"/>
      <c r="AL228" s="286" t="n"/>
      <c r="AM228" s="286" t="n"/>
      <c r="AN228" s="286" t="n"/>
      <c r="AO228" s="286" t="n"/>
      <c r="AP228" s="286" t="n"/>
      <c r="AQ228" s="286" t="n"/>
      <c r="AR228" s="286" t="n"/>
      <c r="AS228" s="286" t="n"/>
      <c r="AT228" s="286" t="n"/>
      <c r="AU228" s="286" t="n"/>
      <c r="AV228" s="286" t="n"/>
      <c r="AW228" s="286" t="n"/>
      <c r="AX228" s="286" t="n"/>
      <c r="AY228" s="286" t="n"/>
    </row>
    <row r="229" customFormat="1" s="38">
      <c r="AK229" s="286" t="n"/>
      <c r="AL229" s="286" t="n"/>
      <c r="AM229" s="286" t="n"/>
      <c r="AN229" s="286" t="n"/>
      <c r="AO229" s="286" t="n"/>
      <c r="AP229" s="286" t="n"/>
      <c r="AQ229" s="286" t="n"/>
      <c r="AR229" s="286" t="n"/>
      <c r="AS229" s="286" t="n"/>
      <c r="AT229" s="286" t="n"/>
      <c r="AU229" s="286" t="n"/>
      <c r="AV229" s="286" t="n"/>
      <c r="AW229" s="286" t="n"/>
      <c r="AX229" s="286" t="n"/>
      <c r="AY229" s="286" t="n"/>
    </row>
    <row r="230" customFormat="1" s="38">
      <c r="AK230" s="286" t="n"/>
      <c r="AL230" s="286" t="n"/>
      <c r="AM230" s="286" t="n"/>
      <c r="AN230" s="286" t="n"/>
      <c r="AO230" s="286" t="n"/>
      <c r="AP230" s="286" t="n"/>
      <c r="AQ230" s="286" t="n"/>
      <c r="AR230" s="286" t="n"/>
      <c r="AS230" s="286" t="n"/>
      <c r="AT230" s="286" t="n"/>
      <c r="AU230" s="286" t="n"/>
      <c r="AV230" s="286" t="n"/>
      <c r="AW230" s="286" t="n"/>
      <c r="AX230" s="286" t="n"/>
      <c r="AY230" s="286" t="n"/>
    </row>
    <row r="231" customFormat="1" s="38">
      <c r="AK231" s="286" t="n"/>
      <c r="AL231" s="286" t="n"/>
      <c r="AM231" s="286" t="n"/>
      <c r="AN231" s="286" t="n"/>
      <c r="AO231" s="286" t="n"/>
      <c r="AP231" s="286" t="n"/>
      <c r="AQ231" s="286" t="n"/>
      <c r="AR231" s="286" t="n"/>
      <c r="AS231" s="286" t="n"/>
      <c r="AT231" s="286" t="n"/>
      <c r="AU231" s="286" t="n"/>
      <c r="AV231" s="286" t="n"/>
      <c r="AW231" s="286" t="n"/>
      <c r="AX231" s="286" t="n"/>
      <c r="AY231" s="286" t="n"/>
    </row>
    <row r="232" customFormat="1" s="38">
      <c r="AK232" s="286" t="n"/>
      <c r="AL232" s="286" t="n"/>
      <c r="AM232" s="286" t="n"/>
      <c r="AN232" s="286" t="n"/>
      <c r="AO232" s="286" t="n"/>
      <c r="AP232" s="286" t="n"/>
      <c r="AQ232" s="286" t="n"/>
      <c r="AR232" s="286" t="n"/>
      <c r="AS232" s="286" t="n"/>
      <c r="AT232" s="286" t="n"/>
      <c r="AU232" s="286" t="n"/>
      <c r="AV232" s="286" t="n"/>
      <c r="AW232" s="286" t="n"/>
      <c r="AX232" s="286" t="n"/>
      <c r="AY232" s="286" t="n"/>
    </row>
    <row r="233" customFormat="1" s="38">
      <c r="AK233" s="286" t="n"/>
      <c r="AL233" s="286" t="n"/>
      <c r="AM233" s="286" t="n"/>
      <c r="AN233" s="286" t="n"/>
      <c r="AO233" s="286" t="n"/>
      <c r="AP233" s="286" t="n"/>
      <c r="AQ233" s="286" t="n"/>
      <c r="AR233" s="286" t="n"/>
      <c r="AS233" s="286" t="n"/>
      <c r="AT233" s="286" t="n"/>
      <c r="AU233" s="286" t="n"/>
      <c r="AV233" s="286" t="n"/>
      <c r="AW233" s="286" t="n"/>
      <c r="AX233" s="286" t="n"/>
      <c r="AY233" s="286" t="n"/>
    </row>
    <row r="234" customFormat="1" s="38">
      <c r="AK234" s="286" t="n"/>
      <c r="AL234" s="286" t="n"/>
      <c r="AM234" s="286" t="n"/>
      <c r="AN234" s="286" t="n"/>
      <c r="AO234" s="286" t="n"/>
      <c r="AP234" s="286" t="n"/>
      <c r="AQ234" s="286" t="n"/>
      <c r="AR234" s="286" t="n"/>
      <c r="AS234" s="286" t="n"/>
      <c r="AT234" s="286" t="n"/>
      <c r="AU234" s="286" t="n"/>
      <c r="AV234" s="286" t="n"/>
      <c r="AW234" s="286" t="n"/>
      <c r="AX234" s="286" t="n"/>
      <c r="AY234" s="286" t="n"/>
    </row>
    <row r="235" customFormat="1" s="38">
      <c r="AK235" s="286" t="n"/>
      <c r="AL235" s="286" t="n"/>
      <c r="AM235" s="286" t="n"/>
      <c r="AN235" s="286" t="n"/>
      <c r="AO235" s="286" t="n"/>
      <c r="AP235" s="286" t="n"/>
      <c r="AQ235" s="286" t="n"/>
      <c r="AR235" s="286" t="n"/>
      <c r="AS235" s="286" t="n"/>
      <c r="AT235" s="286" t="n"/>
      <c r="AU235" s="286" t="n"/>
      <c r="AV235" s="286" t="n"/>
      <c r="AW235" s="286" t="n"/>
      <c r="AX235" s="286" t="n"/>
      <c r="AY235" s="286" t="n"/>
    </row>
    <row r="236" customFormat="1" s="38">
      <c r="AK236" s="286" t="n"/>
      <c r="AL236" s="286" t="n"/>
      <c r="AM236" s="286" t="n"/>
      <c r="AN236" s="286" t="n"/>
      <c r="AO236" s="286" t="n"/>
      <c r="AP236" s="286" t="n"/>
      <c r="AQ236" s="286" t="n"/>
      <c r="AR236" s="286" t="n"/>
      <c r="AS236" s="286" t="n"/>
      <c r="AT236" s="286" t="n"/>
      <c r="AU236" s="286" t="n"/>
      <c r="AV236" s="286" t="n"/>
      <c r="AW236" s="286" t="n"/>
      <c r="AX236" s="286" t="n"/>
      <c r="AY236" s="286" t="n"/>
    </row>
    <row r="237" customFormat="1" s="38">
      <c r="AK237" s="286" t="n"/>
      <c r="AL237" s="286" t="n"/>
      <c r="AM237" s="286" t="n"/>
      <c r="AN237" s="286" t="n"/>
      <c r="AO237" s="286" t="n"/>
      <c r="AP237" s="286" t="n"/>
      <c r="AQ237" s="286" t="n"/>
      <c r="AR237" s="286" t="n"/>
      <c r="AS237" s="286" t="n"/>
      <c r="AT237" s="286" t="n"/>
      <c r="AU237" s="286" t="n"/>
      <c r="AV237" s="286" t="n"/>
      <c r="AW237" s="286" t="n"/>
      <c r="AX237" s="286" t="n"/>
      <c r="AY237" s="286" t="n"/>
    </row>
    <row r="238" customFormat="1" s="38">
      <c r="AK238" s="286" t="n"/>
      <c r="AL238" s="286" t="n"/>
      <c r="AM238" s="286" t="n"/>
      <c r="AN238" s="286" t="n"/>
      <c r="AO238" s="286" t="n"/>
      <c r="AP238" s="286" t="n"/>
      <c r="AQ238" s="286" t="n"/>
      <c r="AR238" s="286" t="n"/>
      <c r="AS238" s="286" t="n"/>
      <c r="AT238" s="286" t="n"/>
      <c r="AU238" s="286" t="n"/>
      <c r="AV238" s="286" t="n"/>
      <c r="AW238" s="286" t="n"/>
      <c r="AX238" s="286" t="n"/>
      <c r="AY238" s="286" t="n"/>
    </row>
    <row r="239" customFormat="1" s="38">
      <c r="AK239" s="286" t="n"/>
      <c r="AL239" s="286" t="n"/>
      <c r="AM239" s="286" t="n"/>
      <c r="AN239" s="286" t="n"/>
      <c r="AO239" s="286" t="n"/>
      <c r="AP239" s="286" t="n"/>
      <c r="AQ239" s="286" t="n"/>
      <c r="AR239" s="286" t="n"/>
      <c r="AS239" s="286" t="n"/>
      <c r="AT239" s="286" t="n"/>
      <c r="AU239" s="286" t="n"/>
      <c r="AV239" s="286" t="n"/>
      <c r="AW239" s="286" t="n"/>
      <c r="AX239" s="286" t="n"/>
      <c r="AY239" s="286" t="n"/>
    </row>
    <row r="240" customFormat="1" s="38">
      <c r="AK240" s="286" t="n"/>
      <c r="AL240" s="286" t="n"/>
      <c r="AM240" s="286" t="n"/>
      <c r="AN240" s="286" t="n"/>
      <c r="AO240" s="286" t="n"/>
      <c r="AP240" s="286" t="n"/>
      <c r="AQ240" s="286" t="n"/>
      <c r="AR240" s="286" t="n"/>
      <c r="AS240" s="286" t="n"/>
      <c r="AT240" s="286" t="n"/>
      <c r="AU240" s="286" t="n"/>
      <c r="AV240" s="286" t="n"/>
      <c r="AW240" s="286" t="n"/>
      <c r="AX240" s="286" t="n"/>
      <c r="AY240" s="286" t="n"/>
    </row>
    <row r="241" customFormat="1" s="38">
      <c r="AK241" s="286" t="n"/>
      <c r="AL241" s="286" t="n"/>
      <c r="AM241" s="286" t="n"/>
      <c r="AN241" s="286" t="n"/>
      <c r="AO241" s="286" t="n"/>
      <c r="AP241" s="286" t="n"/>
      <c r="AQ241" s="286" t="n"/>
      <c r="AR241" s="286" t="n"/>
      <c r="AS241" s="286" t="n"/>
      <c r="AT241" s="286" t="n"/>
      <c r="AU241" s="286" t="n"/>
      <c r="AV241" s="286" t="n"/>
      <c r="AW241" s="286" t="n"/>
      <c r="AX241" s="286" t="n"/>
      <c r="AY241" s="286" t="n"/>
    </row>
    <row r="242" customFormat="1" s="38">
      <c r="AK242" s="286" t="n"/>
      <c r="AL242" s="286" t="n"/>
      <c r="AM242" s="286" t="n"/>
      <c r="AN242" s="286" t="n"/>
      <c r="AO242" s="286" t="n"/>
      <c r="AP242" s="286" t="n"/>
      <c r="AQ242" s="286" t="n"/>
      <c r="AR242" s="286" t="n"/>
      <c r="AS242" s="286" t="n"/>
      <c r="AT242" s="286" t="n"/>
      <c r="AU242" s="286" t="n"/>
      <c r="AV242" s="286" t="n"/>
      <c r="AW242" s="286" t="n"/>
      <c r="AX242" s="286" t="n"/>
      <c r="AY242" s="286" t="n"/>
    </row>
    <row r="243" customFormat="1" s="38">
      <c r="AK243" s="286" t="n"/>
      <c r="AL243" s="286" t="n"/>
      <c r="AM243" s="286" t="n"/>
      <c r="AN243" s="286" t="n"/>
      <c r="AO243" s="286" t="n"/>
      <c r="AP243" s="286" t="n"/>
      <c r="AQ243" s="286" t="n"/>
      <c r="AR243" s="286" t="n"/>
      <c r="AS243" s="286" t="n"/>
      <c r="AT243" s="286" t="n"/>
      <c r="AU243" s="286" t="n"/>
      <c r="AV243" s="286" t="n"/>
      <c r="AW243" s="286" t="n"/>
      <c r="AX243" s="286" t="n"/>
      <c r="AY243" s="286" t="n"/>
    </row>
    <row r="244" customFormat="1" s="38">
      <c r="AK244" s="286" t="n"/>
      <c r="AL244" s="286" t="n"/>
      <c r="AM244" s="286" t="n"/>
      <c r="AN244" s="286" t="n"/>
      <c r="AO244" s="286" t="n"/>
      <c r="AP244" s="286" t="n"/>
      <c r="AQ244" s="286" t="n"/>
      <c r="AR244" s="286" t="n"/>
      <c r="AS244" s="286" t="n"/>
      <c r="AT244" s="286" t="n"/>
      <c r="AU244" s="286" t="n"/>
      <c r="AV244" s="286" t="n"/>
      <c r="AW244" s="286" t="n"/>
      <c r="AX244" s="286" t="n"/>
      <c r="AY244" s="286" t="n"/>
    </row>
    <row r="245" customFormat="1" s="38">
      <c r="AK245" s="286" t="n"/>
      <c r="AL245" s="286" t="n"/>
      <c r="AM245" s="286" t="n"/>
      <c r="AN245" s="286" t="n"/>
      <c r="AO245" s="286" t="n"/>
      <c r="AP245" s="286" t="n"/>
      <c r="AQ245" s="286" t="n"/>
      <c r="AR245" s="286" t="n"/>
      <c r="AS245" s="286" t="n"/>
      <c r="AT245" s="286" t="n"/>
      <c r="AU245" s="286" t="n"/>
      <c r="AV245" s="286" t="n"/>
      <c r="AW245" s="286" t="n"/>
      <c r="AX245" s="286" t="n"/>
      <c r="AY245" s="286" t="n"/>
    </row>
    <row r="246" customFormat="1" s="38">
      <c r="AK246" s="286" t="n"/>
      <c r="AL246" s="286" t="n"/>
      <c r="AM246" s="286" t="n"/>
      <c r="AN246" s="286" t="n"/>
      <c r="AO246" s="286" t="n"/>
      <c r="AP246" s="286" t="n"/>
      <c r="AQ246" s="286" t="n"/>
      <c r="AR246" s="286" t="n"/>
      <c r="AS246" s="286" t="n"/>
      <c r="AT246" s="286" t="n"/>
      <c r="AU246" s="286" t="n"/>
      <c r="AV246" s="286" t="n"/>
      <c r="AW246" s="286" t="n"/>
      <c r="AX246" s="286" t="n"/>
      <c r="AY246" s="286" t="n"/>
    </row>
    <row r="247" customFormat="1" s="38">
      <c r="AK247" s="286" t="n"/>
      <c r="AL247" s="286" t="n"/>
      <c r="AM247" s="286" t="n"/>
      <c r="AN247" s="286" t="n"/>
      <c r="AO247" s="286" t="n"/>
      <c r="AP247" s="286" t="n"/>
      <c r="AQ247" s="286" t="n"/>
      <c r="AR247" s="286" t="n"/>
      <c r="AS247" s="286" t="n"/>
      <c r="AT247" s="286" t="n"/>
      <c r="AU247" s="286" t="n"/>
      <c r="AV247" s="286" t="n"/>
      <c r="AW247" s="286" t="n"/>
      <c r="AX247" s="286" t="n"/>
      <c r="AY247" s="286" t="n"/>
    </row>
    <row r="248" customFormat="1" s="38">
      <c r="AK248" s="286" t="n"/>
      <c r="AL248" s="286" t="n"/>
      <c r="AM248" s="286" t="n"/>
      <c r="AN248" s="286" t="n"/>
      <c r="AO248" s="286" t="n"/>
      <c r="AP248" s="286" t="n"/>
      <c r="AQ248" s="286" t="n"/>
      <c r="AR248" s="286" t="n"/>
      <c r="AS248" s="286" t="n"/>
      <c r="AT248" s="286" t="n"/>
      <c r="AU248" s="286" t="n"/>
      <c r="AV248" s="286" t="n"/>
      <c r="AW248" s="286" t="n"/>
      <c r="AX248" s="286" t="n"/>
      <c r="AY248" s="286" t="n"/>
    </row>
    <row r="249" customFormat="1" s="38">
      <c r="AK249" s="286" t="n"/>
      <c r="AL249" s="286" t="n"/>
      <c r="AM249" s="286" t="n"/>
      <c r="AN249" s="286" t="n"/>
      <c r="AO249" s="286" t="n"/>
      <c r="AP249" s="286" t="n"/>
      <c r="AQ249" s="286" t="n"/>
      <c r="AR249" s="286" t="n"/>
      <c r="AS249" s="286" t="n"/>
      <c r="AT249" s="286" t="n"/>
      <c r="AU249" s="286" t="n"/>
      <c r="AV249" s="286" t="n"/>
      <c r="AW249" s="286" t="n"/>
      <c r="AX249" s="286" t="n"/>
      <c r="AY249" s="286" t="n"/>
    </row>
    <row r="250" customFormat="1" s="38">
      <c r="AK250" s="286" t="n"/>
      <c r="AL250" s="286" t="n"/>
      <c r="AM250" s="286" t="n"/>
      <c r="AN250" s="286" t="n"/>
      <c r="AO250" s="286" t="n"/>
      <c r="AP250" s="286" t="n"/>
      <c r="AQ250" s="286" t="n"/>
      <c r="AR250" s="286" t="n"/>
      <c r="AS250" s="286" t="n"/>
      <c r="AT250" s="286" t="n"/>
      <c r="AU250" s="286" t="n"/>
      <c r="AV250" s="286" t="n"/>
      <c r="AW250" s="286" t="n"/>
      <c r="AX250" s="286" t="n"/>
      <c r="AY250" s="286" t="n"/>
    </row>
    <row r="251" customFormat="1" s="38">
      <c r="AK251" s="286" t="n"/>
      <c r="AL251" s="286" t="n"/>
      <c r="AM251" s="286" t="n"/>
      <c r="AN251" s="286" t="n"/>
      <c r="AO251" s="286" t="n"/>
      <c r="AP251" s="286" t="n"/>
      <c r="AQ251" s="286" t="n"/>
      <c r="AR251" s="286" t="n"/>
      <c r="AS251" s="286" t="n"/>
      <c r="AT251" s="286" t="n"/>
      <c r="AU251" s="286" t="n"/>
      <c r="AV251" s="286" t="n"/>
      <c r="AW251" s="286" t="n"/>
      <c r="AX251" s="286" t="n"/>
      <c r="AY251" s="286" t="n"/>
    </row>
    <row r="252" customFormat="1" s="38">
      <c r="AK252" s="286" t="n"/>
      <c r="AL252" s="286" t="n"/>
      <c r="AM252" s="286" t="n"/>
      <c r="AN252" s="286" t="n"/>
      <c r="AO252" s="286" t="n"/>
      <c r="AP252" s="286" t="n"/>
      <c r="AQ252" s="286" t="n"/>
      <c r="AR252" s="286" t="n"/>
      <c r="AS252" s="286" t="n"/>
      <c r="AT252" s="286" t="n"/>
      <c r="AU252" s="286" t="n"/>
      <c r="AV252" s="286" t="n"/>
      <c r="AW252" s="286" t="n"/>
      <c r="AX252" s="286" t="n"/>
      <c r="AY252" s="286" t="n"/>
    </row>
    <row r="253" customFormat="1" s="38">
      <c r="AK253" s="286" t="n"/>
      <c r="AL253" s="286" t="n"/>
      <c r="AM253" s="286" t="n"/>
      <c r="AN253" s="286" t="n"/>
      <c r="AO253" s="286" t="n"/>
      <c r="AP253" s="286" t="n"/>
      <c r="AQ253" s="286" t="n"/>
      <c r="AR253" s="286" t="n"/>
      <c r="AS253" s="286" t="n"/>
      <c r="AT253" s="286" t="n"/>
      <c r="AU253" s="286" t="n"/>
      <c r="AV253" s="286" t="n"/>
      <c r="AW253" s="286" t="n"/>
      <c r="AX253" s="286" t="n"/>
      <c r="AY253" s="286" t="n"/>
    </row>
    <row r="254" customFormat="1" s="38">
      <c r="AK254" s="286" t="n"/>
      <c r="AL254" s="286" t="n"/>
      <c r="AM254" s="286" t="n"/>
      <c r="AN254" s="286" t="n"/>
      <c r="AO254" s="286" t="n"/>
      <c r="AP254" s="286" t="n"/>
      <c r="AQ254" s="286" t="n"/>
      <c r="AR254" s="286" t="n"/>
      <c r="AS254" s="286" t="n"/>
      <c r="AT254" s="286" t="n"/>
      <c r="AU254" s="286" t="n"/>
      <c r="AV254" s="286" t="n"/>
      <c r="AW254" s="286" t="n"/>
      <c r="AX254" s="286" t="n"/>
      <c r="AY254" s="286" t="n"/>
    </row>
    <row r="255" customFormat="1" s="38">
      <c r="AK255" s="286" t="n"/>
      <c r="AL255" s="286" t="n"/>
      <c r="AM255" s="286" t="n"/>
      <c r="AN255" s="286" t="n"/>
      <c r="AO255" s="286" t="n"/>
      <c r="AP255" s="286" t="n"/>
      <c r="AQ255" s="286" t="n"/>
      <c r="AR255" s="286" t="n"/>
      <c r="AS255" s="286" t="n"/>
      <c r="AT255" s="286" t="n"/>
      <c r="AU255" s="286" t="n"/>
      <c r="AV255" s="286" t="n"/>
      <c r="AW255" s="286" t="n"/>
      <c r="AX255" s="286" t="n"/>
      <c r="AY255" s="286" t="n"/>
    </row>
    <row r="256" customFormat="1" s="38">
      <c r="AK256" s="286" t="n"/>
      <c r="AL256" s="286" t="n"/>
      <c r="AM256" s="286" t="n"/>
      <c r="AN256" s="286" t="n"/>
      <c r="AO256" s="286" t="n"/>
      <c r="AP256" s="286" t="n"/>
      <c r="AQ256" s="286" t="n"/>
      <c r="AR256" s="286" t="n"/>
      <c r="AS256" s="286" t="n"/>
      <c r="AT256" s="286" t="n"/>
      <c r="AU256" s="286" t="n"/>
      <c r="AV256" s="286" t="n"/>
      <c r="AW256" s="286" t="n"/>
      <c r="AX256" s="286" t="n"/>
      <c r="AY256" s="286" t="n"/>
    </row>
    <row r="257" customFormat="1" s="38">
      <c r="AK257" s="286" t="n"/>
      <c r="AL257" s="286" t="n"/>
      <c r="AM257" s="286" t="n"/>
      <c r="AN257" s="286" t="n"/>
      <c r="AO257" s="286" t="n"/>
      <c r="AP257" s="286" t="n"/>
      <c r="AQ257" s="286" t="n"/>
      <c r="AR257" s="286" t="n"/>
      <c r="AS257" s="286" t="n"/>
      <c r="AT257" s="286" t="n"/>
      <c r="AU257" s="286" t="n"/>
      <c r="AV257" s="286" t="n"/>
      <c r="AW257" s="286" t="n"/>
      <c r="AX257" s="286" t="n"/>
      <c r="AY257" s="286" t="n"/>
    </row>
    <row r="258" customFormat="1" s="38">
      <c r="AK258" s="286" t="n"/>
      <c r="AL258" s="286" t="n"/>
      <c r="AM258" s="286" t="n"/>
      <c r="AN258" s="286" t="n"/>
      <c r="AO258" s="286" t="n"/>
      <c r="AP258" s="286" t="n"/>
      <c r="AQ258" s="286" t="n"/>
      <c r="AR258" s="286" t="n"/>
      <c r="AS258" s="286" t="n"/>
      <c r="AT258" s="286" t="n"/>
      <c r="AU258" s="286" t="n"/>
      <c r="AV258" s="286" t="n"/>
      <c r="AW258" s="286" t="n"/>
      <c r="AX258" s="286" t="n"/>
      <c r="AY258" s="286" t="n"/>
    </row>
    <row r="259" customFormat="1" s="38">
      <c r="AK259" s="286" t="n"/>
      <c r="AL259" s="286" t="n"/>
      <c r="AM259" s="286" t="n"/>
      <c r="AN259" s="286" t="n"/>
      <c r="AO259" s="286" t="n"/>
      <c r="AP259" s="286" t="n"/>
      <c r="AQ259" s="286" t="n"/>
      <c r="AR259" s="286" t="n"/>
      <c r="AS259" s="286" t="n"/>
      <c r="AT259" s="286" t="n"/>
      <c r="AU259" s="286" t="n"/>
      <c r="AV259" s="286" t="n"/>
      <c r="AW259" s="286" t="n"/>
      <c r="AX259" s="286" t="n"/>
      <c r="AY259" s="286" t="n"/>
    </row>
    <row r="260" customFormat="1" s="38">
      <c r="AK260" s="286" t="n"/>
      <c r="AL260" s="286" t="n"/>
      <c r="AM260" s="286" t="n"/>
      <c r="AN260" s="286" t="n"/>
      <c r="AO260" s="286" t="n"/>
      <c r="AP260" s="286" t="n"/>
      <c r="AQ260" s="286" t="n"/>
      <c r="AR260" s="286" t="n"/>
      <c r="AS260" s="286" t="n"/>
      <c r="AT260" s="286" t="n"/>
      <c r="AU260" s="286" t="n"/>
      <c r="AV260" s="286" t="n"/>
      <c r="AW260" s="286" t="n"/>
      <c r="AX260" s="286" t="n"/>
      <c r="AY260" s="286" t="n"/>
    </row>
    <row r="261" customFormat="1" s="38">
      <c r="AK261" s="286" t="n"/>
      <c r="AL261" s="286" t="n"/>
      <c r="AM261" s="286" t="n"/>
      <c r="AN261" s="286" t="n"/>
      <c r="AO261" s="286" t="n"/>
      <c r="AP261" s="286" t="n"/>
      <c r="AQ261" s="286" t="n"/>
      <c r="AR261" s="286" t="n"/>
      <c r="AS261" s="286" t="n"/>
      <c r="AT261" s="286" t="n"/>
      <c r="AU261" s="286" t="n"/>
      <c r="AV261" s="286" t="n"/>
      <c r="AW261" s="286" t="n"/>
      <c r="AX261" s="286" t="n"/>
      <c r="AY261" s="286" t="n"/>
    </row>
    <row r="262" customFormat="1" s="38">
      <c r="AK262" s="286" t="n"/>
      <c r="AL262" s="286" t="n"/>
      <c r="AM262" s="286" t="n"/>
      <c r="AN262" s="286" t="n"/>
      <c r="AO262" s="286" t="n"/>
      <c r="AP262" s="286" t="n"/>
      <c r="AQ262" s="286" t="n"/>
      <c r="AR262" s="286" t="n"/>
      <c r="AS262" s="286" t="n"/>
      <c r="AT262" s="286" t="n"/>
      <c r="AU262" s="286" t="n"/>
      <c r="AV262" s="286" t="n"/>
      <c r="AW262" s="286" t="n"/>
      <c r="AX262" s="286" t="n"/>
      <c r="AY262" s="286" t="n"/>
    </row>
    <row r="263" customFormat="1" s="38">
      <c r="AK263" s="286" t="n"/>
      <c r="AL263" s="286" t="n"/>
      <c r="AM263" s="286" t="n"/>
      <c r="AN263" s="286" t="n"/>
      <c r="AO263" s="286" t="n"/>
      <c r="AP263" s="286" t="n"/>
      <c r="AQ263" s="286" t="n"/>
      <c r="AR263" s="286" t="n"/>
      <c r="AS263" s="286" t="n"/>
      <c r="AT263" s="286" t="n"/>
      <c r="AU263" s="286" t="n"/>
      <c r="AV263" s="286" t="n"/>
      <c r="AW263" s="286" t="n"/>
      <c r="AX263" s="286" t="n"/>
      <c r="AY263" s="286" t="n"/>
    </row>
    <row r="264" customFormat="1" s="38">
      <c r="AK264" s="286" t="n"/>
      <c r="AL264" s="286" t="n"/>
      <c r="AM264" s="286" t="n"/>
      <c r="AN264" s="286" t="n"/>
      <c r="AO264" s="286" t="n"/>
      <c r="AP264" s="286" t="n"/>
      <c r="AQ264" s="286" t="n"/>
      <c r="AR264" s="286" t="n"/>
      <c r="AS264" s="286" t="n"/>
      <c r="AT264" s="286" t="n"/>
      <c r="AU264" s="286" t="n"/>
      <c r="AV264" s="286" t="n"/>
      <c r="AW264" s="286" t="n"/>
      <c r="AX264" s="286" t="n"/>
      <c r="AY264" s="286" t="n"/>
    </row>
    <row r="265" customFormat="1" s="38">
      <c r="AK265" s="286" t="n"/>
      <c r="AL265" s="286" t="n"/>
      <c r="AM265" s="286" t="n"/>
      <c r="AN265" s="286" t="n"/>
      <c r="AO265" s="286" t="n"/>
      <c r="AP265" s="286" t="n"/>
      <c r="AQ265" s="286" t="n"/>
      <c r="AR265" s="286" t="n"/>
      <c r="AS265" s="286" t="n"/>
      <c r="AT265" s="286" t="n"/>
      <c r="AU265" s="286" t="n"/>
      <c r="AV265" s="286" t="n"/>
      <c r="AW265" s="286" t="n"/>
      <c r="AX265" s="286" t="n"/>
      <c r="AY265" s="286" t="n"/>
    </row>
    <row r="266" customFormat="1" s="38">
      <c r="AK266" s="286" t="n"/>
      <c r="AL266" s="286" t="n"/>
      <c r="AM266" s="286" t="n"/>
      <c r="AN266" s="286" t="n"/>
      <c r="AO266" s="286" t="n"/>
      <c r="AP266" s="286" t="n"/>
      <c r="AQ266" s="286" t="n"/>
      <c r="AR266" s="286" t="n"/>
      <c r="AS266" s="286" t="n"/>
      <c r="AT266" s="286" t="n"/>
      <c r="AU266" s="286" t="n"/>
      <c r="AV266" s="286" t="n"/>
      <c r="AW266" s="286" t="n"/>
      <c r="AX266" s="286" t="n"/>
      <c r="AY266" s="286" t="n"/>
    </row>
    <row r="267" customFormat="1" s="38">
      <c r="AK267" s="286" t="n"/>
      <c r="AL267" s="286" t="n"/>
      <c r="AM267" s="286" t="n"/>
      <c r="AN267" s="286" t="n"/>
      <c r="AO267" s="286" t="n"/>
      <c r="AP267" s="286" t="n"/>
      <c r="AQ267" s="286" t="n"/>
      <c r="AR267" s="286" t="n"/>
      <c r="AS267" s="286" t="n"/>
      <c r="AT267" s="286" t="n"/>
      <c r="AU267" s="286" t="n"/>
      <c r="AV267" s="286" t="n"/>
      <c r="AW267" s="286" t="n"/>
      <c r="AX267" s="286" t="n"/>
      <c r="AY267" s="286" t="n"/>
    </row>
    <row r="268" customFormat="1" s="38">
      <c r="AK268" s="286" t="n"/>
      <c r="AL268" s="286" t="n"/>
      <c r="AM268" s="286" t="n"/>
      <c r="AN268" s="286" t="n"/>
      <c r="AO268" s="286" t="n"/>
      <c r="AP268" s="286" t="n"/>
      <c r="AQ268" s="286" t="n"/>
      <c r="AR268" s="286" t="n"/>
      <c r="AS268" s="286" t="n"/>
      <c r="AT268" s="286" t="n"/>
      <c r="AU268" s="286" t="n"/>
      <c r="AV268" s="286" t="n"/>
      <c r="AW268" s="286" t="n"/>
      <c r="AX268" s="286" t="n"/>
      <c r="AY268" s="286" t="n"/>
    </row>
    <row r="269" customFormat="1" s="38">
      <c r="AK269" s="286" t="n"/>
      <c r="AL269" s="286" t="n"/>
      <c r="AM269" s="286" t="n"/>
      <c r="AN269" s="286" t="n"/>
      <c r="AO269" s="286" t="n"/>
      <c r="AP269" s="286" t="n"/>
      <c r="AQ269" s="286" t="n"/>
      <c r="AR269" s="286" t="n"/>
      <c r="AS269" s="286" t="n"/>
      <c r="AT269" s="286" t="n"/>
      <c r="AU269" s="286" t="n"/>
      <c r="AV269" s="286" t="n"/>
      <c r="AW269" s="286" t="n"/>
      <c r="AX269" s="286" t="n"/>
      <c r="AY269" s="286" t="n"/>
    </row>
    <row r="270" customFormat="1" s="38">
      <c r="AK270" s="286" t="n"/>
      <c r="AL270" s="286" t="n"/>
      <c r="AM270" s="286" t="n"/>
      <c r="AN270" s="286" t="n"/>
      <c r="AO270" s="286" t="n"/>
      <c r="AP270" s="286" t="n"/>
      <c r="AQ270" s="286" t="n"/>
      <c r="AR270" s="286" t="n"/>
      <c r="AS270" s="286" t="n"/>
      <c r="AT270" s="286" t="n"/>
      <c r="AU270" s="286" t="n"/>
      <c r="AV270" s="286" t="n"/>
      <c r="AW270" s="286" t="n"/>
      <c r="AX270" s="286" t="n"/>
      <c r="AY270" s="286" t="n"/>
    </row>
    <row r="271" customFormat="1" s="38">
      <c r="AK271" s="286" t="n"/>
      <c r="AL271" s="286" t="n"/>
      <c r="AM271" s="286" t="n"/>
      <c r="AN271" s="286" t="n"/>
      <c r="AO271" s="286" t="n"/>
      <c r="AP271" s="286" t="n"/>
      <c r="AQ271" s="286" t="n"/>
      <c r="AR271" s="286" t="n"/>
      <c r="AS271" s="286" t="n"/>
      <c r="AT271" s="286" t="n"/>
      <c r="AU271" s="286" t="n"/>
      <c r="AV271" s="286" t="n"/>
      <c r="AW271" s="286" t="n"/>
      <c r="AX271" s="286" t="n"/>
      <c r="AY271" s="286" t="n"/>
    </row>
    <row r="272" customFormat="1" s="38">
      <c r="AK272" s="286" t="n"/>
      <c r="AL272" s="286" t="n"/>
      <c r="AM272" s="286" t="n"/>
      <c r="AN272" s="286" t="n"/>
      <c r="AO272" s="286" t="n"/>
      <c r="AP272" s="286" t="n"/>
      <c r="AQ272" s="286" t="n"/>
      <c r="AR272" s="286" t="n"/>
      <c r="AS272" s="286" t="n"/>
      <c r="AT272" s="286" t="n"/>
      <c r="AU272" s="286" t="n"/>
      <c r="AV272" s="286" t="n"/>
      <c r="AW272" s="286" t="n"/>
      <c r="AX272" s="286" t="n"/>
      <c r="AY272" s="286" t="n"/>
    </row>
    <row r="273" customFormat="1" s="38">
      <c r="AK273" s="286" t="n"/>
      <c r="AL273" s="286" t="n"/>
      <c r="AM273" s="286" t="n"/>
      <c r="AN273" s="286" t="n"/>
      <c r="AO273" s="286" t="n"/>
      <c r="AP273" s="286" t="n"/>
      <c r="AQ273" s="286" t="n"/>
      <c r="AR273" s="286" t="n"/>
      <c r="AS273" s="286" t="n"/>
      <c r="AT273" s="286" t="n"/>
      <c r="AU273" s="286" t="n"/>
      <c r="AV273" s="286" t="n"/>
      <c r="AW273" s="286" t="n"/>
      <c r="AX273" s="286" t="n"/>
      <c r="AY273" s="286" t="n"/>
    </row>
    <row r="274" customFormat="1" s="38">
      <c r="AK274" s="286" t="n"/>
      <c r="AL274" s="286" t="n"/>
      <c r="AM274" s="286" t="n"/>
      <c r="AN274" s="286" t="n"/>
      <c r="AO274" s="286" t="n"/>
      <c r="AP274" s="286" t="n"/>
      <c r="AQ274" s="286" t="n"/>
      <c r="AR274" s="286" t="n"/>
      <c r="AS274" s="286" t="n"/>
      <c r="AT274" s="286" t="n"/>
      <c r="AU274" s="286" t="n"/>
      <c r="AV274" s="286" t="n"/>
      <c r="AW274" s="286" t="n"/>
      <c r="AX274" s="286" t="n"/>
      <c r="AY274" s="286" t="n"/>
    </row>
    <row r="275" customFormat="1" s="38">
      <c r="AK275" s="286" t="n"/>
      <c r="AL275" s="286" t="n"/>
      <c r="AM275" s="286" t="n"/>
      <c r="AN275" s="286" t="n"/>
      <c r="AO275" s="286" t="n"/>
      <c r="AP275" s="286" t="n"/>
      <c r="AQ275" s="286" t="n"/>
      <c r="AR275" s="286" t="n"/>
      <c r="AS275" s="286" t="n"/>
      <c r="AT275" s="286" t="n"/>
      <c r="AU275" s="286" t="n"/>
      <c r="AV275" s="286" t="n"/>
      <c r="AW275" s="286" t="n"/>
      <c r="AX275" s="286" t="n"/>
      <c r="AY275" s="286" t="n"/>
    </row>
    <row r="276" customFormat="1" s="38">
      <c r="AK276" s="286" t="n"/>
      <c r="AL276" s="286" t="n"/>
      <c r="AM276" s="286" t="n"/>
      <c r="AN276" s="286" t="n"/>
      <c r="AO276" s="286" t="n"/>
      <c r="AP276" s="286" t="n"/>
      <c r="AQ276" s="286" t="n"/>
      <c r="AR276" s="286" t="n"/>
      <c r="AS276" s="286" t="n"/>
      <c r="AT276" s="286" t="n"/>
      <c r="AU276" s="286" t="n"/>
      <c r="AV276" s="286" t="n"/>
      <c r="AW276" s="286" t="n"/>
      <c r="AX276" s="286" t="n"/>
      <c r="AY276" s="286" t="n"/>
    </row>
    <row r="277" customFormat="1" s="38">
      <c r="AK277" s="286" t="n"/>
      <c r="AL277" s="286" t="n"/>
      <c r="AM277" s="286" t="n"/>
      <c r="AN277" s="286" t="n"/>
      <c r="AO277" s="286" t="n"/>
      <c r="AP277" s="286" t="n"/>
      <c r="AQ277" s="286" t="n"/>
      <c r="AR277" s="286" t="n"/>
      <c r="AS277" s="286" t="n"/>
      <c r="AT277" s="286" t="n"/>
      <c r="AU277" s="286" t="n"/>
      <c r="AV277" s="286" t="n"/>
      <c r="AW277" s="286" t="n"/>
      <c r="AX277" s="286" t="n"/>
      <c r="AY277" s="286" t="n"/>
    </row>
    <row r="278" customFormat="1" s="38">
      <c r="AK278" s="286" t="n"/>
      <c r="AL278" s="286" t="n"/>
      <c r="AM278" s="286" t="n"/>
      <c r="AN278" s="286" t="n"/>
      <c r="AO278" s="286" t="n"/>
      <c r="AP278" s="286" t="n"/>
      <c r="AQ278" s="286" t="n"/>
      <c r="AR278" s="286" t="n"/>
      <c r="AS278" s="286" t="n"/>
      <c r="AT278" s="286" t="n"/>
      <c r="AU278" s="286" t="n"/>
      <c r="AV278" s="286" t="n"/>
      <c r="AW278" s="286" t="n"/>
      <c r="AX278" s="286" t="n"/>
      <c r="AY278" s="286" t="n"/>
    </row>
    <row r="279" customFormat="1" s="38">
      <c r="AK279" s="286" t="n"/>
      <c r="AL279" s="286" t="n"/>
      <c r="AM279" s="286" t="n"/>
      <c r="AN279" s="286" t="n"/>
      <c r="AO279" s="286" t="n"/>
      <c r="AP279" s="286" t="n"/>
      <c r="AQ279" s="286" t="n"/>
      <c r="AR279" s="286" t="n"/>
      <c r="AS279" s="286" t="n"/>
      <c r="AT279" s="286" t="n"/>
      <c r="AU279" s="286" t="n"/>
      <c r="AV279" s="286" t="n"/>
      <c r="AW279" s="286" t="n"/>
      <c r="AX279" s="286" t="n"/>
      <c r="AY279" s="286" t="n"/>
    </row>
    <row r="280" customFormat="1" s="38">
      <c r="AK280" s="286" t="n"/>
      <c r="AL280" s="286" t="n"/>
      <c r="AM280" s="286" t="n"/>
      <c r="AN280" s="286" t="n"/>
      <c r="AO280" s="286" t="n"/>
      <c r="AP280" s="286" t="n"/>
      <c r="AQ280" s="286" t="n"/>
      <c r="AR280" s="286" t="n"/>
      <c r="AS280" s="286" t="n"/>
      <c r="AT280" s="286" t="n"/>
      <c r="AU280" s="286" t="n"/>
      <c r="AV280" s="286" t="n"/>
      <c r="AW280" s="286" t="n"/>
      <c r="AX280" s="286" t="n"/>
      <c r="AY280" s="286" t="n"/>
    </row>
    <row r="281" customFormat="1" s="38">
      <c r="AK281" s="286" t="n"/>
      <c r="AL281" s="286" t="n"/>
      <c r="AM281" s="286" t="n"/>
      <c r="AN281" s="286" t="n"/>
      <c r="AO281" s="286" t="n"/>
      <c r="AP281" s="286" t="n"/>
      <c r="AQ281" s="286" t="n"/>
      <c r="AR281" s="286" t="n"/>
      <c r="AS281" s="286" t="n"/>
      <c r="AT281" s="286" t="n"/>
      <c r="AU281" s="286" t="n"/>
      <c r="AV281" s="286" t="n"/>
      <c r="AW281" s="286" t="n"/>
      <c r="AX281" s="286" t="n"/>
      <c r="AY281" s="286" t="n"/>
    </row>
    <row r="282" customFormat="1" s="38">
      <c r="AK282" s="286" t="n"/>
      <c r="AL282" s="286" t="n"/>
      <c r="AM282" s="286" t="n"/>
      <c r="AN282" s="286" t="n"/>
      <c r="AO282" s="286" t="n"/>
      <c r="AP282" s="286" t="n"/>
      <c r="AQ282" s="286" t="n"/>
      <c r="AR282" s="286" t="n"/>
      <c r="AS282" s="286" t="n"/>
      <c r="AT282" s="286" t="n"/>
      <c r="AU282" s="286" t="n"/>
      <c r="AV282" s="286" t="n"/>
      <c r="AW282" s="286" t="n"/>
      <c r="AX282" s="286" t="n"/>
      <c r="AY282" s="286" t="n"/>
    </row>
    <row r="283" customFormat="1" s="38">
      <c r="AK283" s="286" t="n"/>
      <c r="AL283" s="286" t="n"/>
      <c r="AM283" s="286" t="n"/>
      <c r="AN283" s="286" t="n"/>
      <c r="AO283" s="286" t="n"/>
      <c r="AP283" s="286" t="n"/>
      <c r="AQ283" s="286" t="n"/>
      <c r="AR283" s="286" t="n"/>
      <c r="AS283" s="286" t="n"/>
      <c r="AT283" s="286" t="n"/>
      <c r="AU283" s="286" t="n"/>
      <c r="AV283" s="286" t="n"/>
      <c r="AW283" s="286" t="n"/>
      <c r="AX283" s="286" t="n"/>
      <c r="AY283" s="286" t="n"/>
    </row>
    <row r="284" customFormat="1" s="38">
      <c r="AK284" s="286" t="n"/>
      <c r="AL284" s="286" t="n"/>
      <c r="AM284" s="286" t="n"/>
      <c r="AN284" s="286" t="n"/>
      <c r="AO284" s="286" t="n"/>
      <c r="AP284" s="286" t="n"/>
      <c r="AQ284" s="286" t="n"/>
      <c r="AR284" s="286" t="n"/>
      <c r="AS284" s="286" t="n"/>
      <c r="AT284" s="286" t="n"/>
      <c r="AU284" s="286" t="n"/>
      <c r="AV284" s="286" t="n"/>
      <c r="AW284" s="286" t="n"/>
      <c r="AX284" s="286" t="n"/>
      <c r="AY284" s="286" t="n"/>
    </row>
    <row r="285" customFormat="1" s="38">
      <c r="AK285" s="286" t="n"/>
      <c r="AL285" s="286" t="n"/>
      <c r="AM285" s="286" t="n"/>
      <c r="AN285" s="286" t="n"/>
      <c r="AO285" s="286" t="n"/>
      <c r="AP285" s="286" t="n"/>
      <c r="AQ285" s="286" t="n"/>
      <c r="AR285" s="286" t="n"/>
      <c r="AS285" s="286" t="n"/>
      <c r="AT285" s="286" t="n"/>
      <c r="AU285" s="286" t="n"/>
      <c r="AV285" s="286" t="n"/>
      <c r="AW285" s="286" t="n"/>
      <c r="AX285" s="286" t="n"/>
      <c r="AY285" s="286" t="n"/>
    </row>
    <row r="286" customFormat="1" s="38">
      <c r="AK286" s="286" t="n"/>
      <c r="AL286" s="286" t="n"/>
      <c r="AM286" s="286" t="n"/>
      <c r="AN286" s="286" t="n"/>
      <c r="AO286" s="286" t="n"/>
      <c r="AP286" s="286" t="n"/>
      <c r="AQ286" s="286" t="n"/>
      <c r="AR286" s="286" t="n"/>
      <c r="AS286" s="286" t="n"/>
      <c r="AT286" s="286" t="n"/>
      <c r="AU286" s="286" t="n"/>
      <c r="AV286" s="286" t="n"/>
      <c r="AW286" s="286" t="n"/>
      <c r="AX286" s="286" t="n"/>
      <c r="AY286" s="286" t="n"/>
    </row>
    <row r="287" customFormat="1" s="38">
      <c r="AK287" s="286" t="n"/>
      <c r="AL287" s="286" t="n"/>
      <c r="AM287" s="286" t="n"/>
      <c r="AN287" s="286" t="n"/>
      <c r="AO287" s="286" t="n"/>
      <c r="AP287" s="286" t="n"/>
      <c r="AQ287" s="286" t="n"/>
      <c r="AR287" s="286" t="n"/>
      <c r="AS287" s="286" t="n"/>
      <c r="AT287" s="286" t="n"/>
      <c r="AU287" s="286" t="n"/>
      <c r="AV287" s="286" t="n"/>
      <c r="AW287" s="286" t="n"/>
      <c r="AX287" s="286" t="n"/>
      <c r="AY287" s="286" t="n"/>
    </row>
    <row r="288" customFormat="1" s="38">
      <c r="AK288" s="286" t="n"/>
      <c r="AL288" s="286" t="n"/>
      <c r="AM288" s="286" t="n"/>
      <c r="AN288" s="286" t="n"/>
      <c r="AO288" s="286" t="n"/>
      <c r="AP288" s="286" t="n"/>
      <c r="AQ288" s="286" t="n"/>
      <c r="AR288" s="286" t="n"/>
      <c r="AS288" s="286" t="n"/>
      <c r="AT288" s="286" t="n"/>
      <c r="AU288" s="286" t="n"/>
      <c r="AV288" s="286" t="n"/>
      <c r="AW288" s="286" t="n"/>
      <c r="AX288" s="286" t="n"/>
      <c r="AY288" s="286" t="n"/>
    </row>
    <row r="289" customFormat="1" s="38">
      <c r="AK289" s="286" t="n"/>
      <c r="AL289" s="286" t="n"/>
      <c r="AM289" s="286" t="n"/>
      <c r="AN289" s="286" t="n"/>
      <c r="AO289" s="286" t="n"/>
      <c r="AP289" s="286" t="n"/>
      <c r="AQ289" s="286" t="n"/>
      <c r="AR289" s="286" t="n"/>
      <c r="AS289" s="286" t="n"/>
      <c r="AT289" s="286" t="n"/>
      <c r="AU289" s="286" t="n"/>
      <c r="AV289" s="286" t="n"/>
      <c r="AW289" s="286" t="n"/>
      <c r="AX289" s="286" t="n"/>
      <c r="AY289" s="286" t="n"/>
    </row>
    <row r="290" customFormat="1" s="38">
      <c r="AK290" s="286" t="n"/>
      <c r="AL290" s="286" t="n"/>
      <c r="AM290" s="286" t="n"/>
      <c r="AN290" s="286" t="n"/>
      <c r="AO290" s="286" t="n"/>
      <c r="AP290" s="286" t="n"/>
      <c r="AQ290" s="286" t="n"/>
      <c r="AR290" s="286" t="n"/>
      <c r="AS290" s="286" t="n"/>
      <c r="AT290" s="286" t="n"/>
      <c r="AU290" s="286" t="n"/>
      <c r="AV290" s="286" t="n"/>
      <c r="AW290" s="286" t="n"/>
      <c r="AX290" s="286" t="n"/>
      <c r="AY290" s="286" t="n"/>
    </row>
    <row r="291" customFormat="1" s="38">
      <c r="AK291" s="286" t="n"/>
      <c r="AL291" s="286" t="n"/>
      <c r="AM291" s="286" t="n"/>
      <c r="AN291" s="286" t="n"/>
      <c r="AO291" s="286" t="n"/>
      <c r="AP291" s="286" t="n"/>
      <c r="AQ291" s="286" t="n"/>
      <c r="AR291" s="286" t="n"/>
      <c r="AS291" s="286" t="n"/>
      <c r="AT291" s="286" t="n"/>
      <c r="AU291" s="286" t="n"/>
      <c r="AV291" s="286" t="n"/>
      <c r="AW291" s="286" t="n"/>
      <c r="AX291" s="286" t="n"/>
      <c r="AY291" s="286" t="n"/>
    </row>
    <row r="292" customFormat="1" s="38">
      <c r="AK292" s="286" t="n"/>
      <c r="AL292" s="286" t="n"/>
      <c r="AM292" s="286" t="n"/>
      <c r="AN292" s="286" t="n"/>
      <c r="AO292" s="286" t="n"/>
      <c r="AP292" s="286" t="n"/>
      <c r="AQ292" s="286" t="n"/>
      <c r="AR292" s="286" t="n"/>
      <c r="AS292" s="286" t="n"/>
      <c r="AT292" s="286" t="n"/>
      <c r="AU292" s="286" t="n"/>
      <c r="AV292" s="286" t="n"/>
      <c r="AW292" s="286" t="n"/>
      <c r="AX292" s="286" t="n"/>
      <c r="AY292" s="286" t="n"/>
    </row>
    <row r="293" customFormat="1" s="38">
      <c r="AK293" s="286" t="n"/>
      <c r="AL293" s="286" t="n"/>
      <c r="AM293" s="286" t="n"/>
      <c r="AN293" s="286" t="n"/>
      <c r="AO293" s="286" t="n"/>
      <c r="AP293" s="286" t="n"/>
      <c r="AQ293" s="286" t="n"/>
      <c r="AR293" s="286" t="n"/>
      <c r="AS293" s="286" t="n"/>
      <c r="AT293" s="286" t="n"/>
      <c r="AU293" s="286" t="n"/>
      <c r="AV293" s="286" t="n"/>
      <c r="AW293" s="286" t="n"/>
      <c r="AX293" s="286" t="n"/>
      <c r="AY293" s="286" t="n"/>
    </row>
    <row r="294" customFormat="1" s="38">
      <c r="AK294" s="286" t="n"/>
      <c r="AL294" s="286" t="n"/>
      <c r="AM294" s="286" t="n"/>
      <c r="AN294" s="286" t="n"/>
      <c r="AO294" s="286" t="n"/>
      <c r="AP294" s="286" t="n"/>
      <c r="AQ294" s="286" t="n"/>
      <c r="AR294" s="286" t="n"/>
      <c r="AS294" s="286" t="n"/>
      <c r="AT294" s="286" t="n"/>
      <c r="AU294" s="286" t="n"/>
      <c r="AV294" s="286" t="n"/>
      <c r="AW294" s="286" t="n"/>
      <c r="AX294" s="286" t="n"/>
      <c r="AY294" s="286" t="n"/>
    </row>
    <row r="295" customFormat="1" s="38">
      <c r="AK295" s="286" t="n"/>
      <c r="AL295" s="286" t="n"/>
      <c r="AM295" s="286" t="n"/>
      <c r="AN295" s="286" t="n"/>
      <c r="AO295" s="286" t="n"/>
      <c r="AP295" s="286" t="n"/>
      <c r="AQ295" s="286" t="n"/>
      <c r="AR295" s="286" t="n"/>
      <c r="AS295" s="286" t="n"/>
      <c r="AT295" s="286" t="n"/>
      <c r="AU295" s="286" t="n"/>
      <c r="AV295" s="286" t="n"/>
      <c r="AW295" s="286" t="n"/>
      <c r="AX295" s="286" t="n"/>
      <c r="AY295" s="286" t="n"/>
    </row>
    <row r="296" customFormat="1" s="38">
      <c r="AK296" s="286" t="n"/>
      <c r="AL296" s="286" t="n"/>
      <c r="AM296" s="286" t="n"/>
      <c r="AN296" s="286" t="n"/>
      <c r="AO296" s="286" t="n"/>
      <c r="AP296" s="286" t="n"/>
      <c r="AQ296" s="286" t="n"/>
      <c r="AR296" s="286" t="n"/>
      <c r="AS296" s="286" t="n"/>
      <c r="AT296" s="286" t="n"/>
      <c r="AU296" s="286" t="n"/>
      <c r="AV296" s="286" t="n"/>
      <c r="AW296" s="286" t="n"/>
      <c r="AX296" s="286" t="n"/>
      <c r="AY296" s="286" t="n"/>
    </row>
    <row r="297" customFormat="1" s="38">
      <c r="AK297" s="286" t="n"/>
      <c r="AL297" s="286" t="n"/>
      <c r="AM297" s="286" t="n"/>
      <c r="AN297" s="286" t="n"/>
      <c r="AO297" s="286" t="n"/>
      <c r="AP297" s="286" t="n"/>
      <c r="AQ297" s="286" t="n"/>
      <c r="AR297" s="286" t="n"/>
      <c r="AS297" s="286" t="n"/>
      <c r="AT297" s="286" t="n"/>
      <c r="AU297" s="286" t="n"/>
      <c r="AV297" s="286" t="n"/>
      <c r="AW297" s="286" t="n"/>
      <c r="AX297" s="286" t="n"/>
      <c r="AY297" s="286" t="n"/>
    </row>
    <row r="298" customFormat="1" s="38">
      <c r="AK298" s="286" t="n"/>
      <c r="AL298" s="286" t="n"/>
      <c r="AM298" s="286" t="n"/>
      <c r="AN298" s="286" t="n"/>
      <c r="AO298" s="286" t="n"/>
      <c r="AP298" s="286" t="n"/>
      <c r="AQ298" s="286" t="n"/>
      <c r="AR298" s="286" t="n"/>
      <c r="AS298" s="286" t="n"/>
      <c r="AT298" s="286" t="n"/>
      <c r="AU298" s="286" t="n"/>
      <c r="AV298" s="286" t="n"/>
      <c r="AW298" s="286" t="n"/>
      <c r="AX298" s="286" t="n"/>
      <c r="AY298" s="286" t="n"/>
    </row>
    <row r="299" customFormat="1" s="38">
      <c r="AK299" s="286" t="n"/>
      <c r="AL299" s="286" t="n"/>
      <c r="AM299" s="286" t="n"/>
      <c r="AN299" s="286" t="n"/>
      <c r="AO299" s="286" t="n"/>
      <c r="AP299" s="286" t="n"/>
      <c r="AQ299" s="286" t="n"/>
      <c r="AR299" s="286" t="n"/>
      <c r="AS299" s="286" t="n"/>
      <c r="AT299" s="286" t="n"/>
      <c r="AU299" s="286" t="n"/>
      <c r="AV299" s="286" t="n"/>
      <c r="AW299" s="286" t="n"/>
      <c r="AX299" s="286" t="n"/>
      <c r="AY299" s="286" t="n"/>
    </row>
    <row r="300" customFormat="1" s="38">
      <c r="AK300" s="286" t="n"/>
      <c r="AL300" s="286" t="n"/>
      <c r="AM300" s="286" t="n"/>
      <c r="AN300" s="286" t="n"/>
      <c r="AO300" s="286" t="n"/>
      <c r="AP300" s="286" t="n"/>
      <c r="AQ300" s="286" t="n"/>
      <c r="AR300" s="286" t="n"/>
      <c r="AS300" s="286" t="n"/>
      <c r="AT300" s="286" t="n"/>
      <c r="AU300" s="286" t="n"/>
      <c r="AV300" s="286" t="n"/>
      <c r="AW300" s="286" t="n"/>
      <c r="AX300" s="286" t="n"/>
      <c r="AY300" s="286" t="n"/>
    </row>
    <row r="301" customFormat="1" s="38">
      <c r="AK301" s="286" t="n"/>
      <c r="AL301" s="286" t="n"/>
      <c r="AM301" s="286" t="n"/>
      <c r="AN301" s="286" t="n"/>
      <c r="AO301" s="286" t="n"/>
      <c r="AP301" s="286" t="n"/>
      <c r="AQ301" s="286" t="n"/>
      <c r="AR301" s="286" t="n"/>
      <c r="AS301" s="286" t="n"/>
      <c r="AT301" s="286" t="n"/>
      <c r="AU301" s="286" t="n"/>
      <c r="AV301" s="286" t="n"/>
      <c r="AW301" s="286" t="n"/>
      <c r="AX301" s="286" t="n"/>
      <c r="AY301" s="286" t="n"/>
    </row>
    <row r="302" customFormat="1" s="38">
      <c r="AK302" s="286" t="n"/>
      <c r="AL302" s="286" t="n"/>
      <c r="AM302" s="286" t="n"/>
      <c r="AN302" s="286" t="n"/>
      <c r="AO302" s="286" t="n"/>
      <c r="AP302" s="286" t="n"/>
      <c r="AQ302" s="286" t="n"/>
      <c r="AR302" s="286" t="n"/>
      <c r="AS302" s="286" t="n"/>
      <c r="AT302" s="286" t="n"/>
      <c r="AU302" s="286" t="n"/>
      <c r="AV302" s="286" t="n"/>
      <c r="AW302" s="286" t="n"/>
      <c r="AX302" s="286" t="n"/>
      <c r="AY302" s="286" t="n"/>
    </row>
    <row r="303" customFormat="1" s="38">
      <c r="AK303" s="286" t="n"/>
      <c r="AL303" s="286" t="n"/>
      <c r="AM303" s="286" t="n"/>
      <c r="AN303" s="286" t="n"/>
      <c r="AO303" s="286" t="n"/>
      <c r="AP303" s="286" t="n"/>
      <c r="AQ303" s="286" t="n"/>
      <c r="AR303" s="286" t="n"/>
      <c r="AS303" s="286" t="n"/>
      <c r="AT303" s="286" t="n"/>
      <c r="AU303" s="286" t="n"/>
      <c r="AV303" s="286" t="n"/>
      <c r="AW303" s="286" t="n"/>
      <c r="AX303" s="286" t="n"/>
      <c r="AY303" s="286" t="n"/>
    </row>
    <row r="304" customFormat="1" s="38">
      <c r="AK304" s="286" t="n"/>
      <c r="AL304" s="286" t="n"/>
      <c r="AM304" s="286" t="n"/>
      <c r="AN304" s="286" t="n"/>
      <c r="AO304" s="286" t="n"/>
      <c r="AP304" s="286" t="n"/>
      <c r="AQ304" s="286" t="n"/>
      <c r="AR304" s="286" t="n"/>
      <c r="AS304" s="286" t="n"/>
      <c r="AT304" s="286" t="n"/>
      <c r="AU304" s="286" t="n"/>
      <c r="AV304" s="286" t="n"/>
      <c r="AW304" s="286" t="n"/>
      <c r="AX304" s="286" t="n"/>
      <c r="AY304" s="286" t="n"/>
    </row>
    <row r="305" customFormat="1" s="38">
      <c r="AK305" s="286" t="n"/>
      <c r="AL305" s="286" t="n"/>
      <c r="AM305" s="286" t="n"/>
      <c r="AN305" s="286" t="n"/>
      <c r="AO305" s="286" t="n"/>
      <c r="AP305" s="286" t="n"/>
      <c r="AQ305" s="286" t="n"/>
      <c r="AR305" s="286" t="n"/>
      <c r="AS305" s="286" t="n"/>
      <c r="AT305" s="286" t="n"/>
      <c r="AU305" s="286" t="n"/>
      <c r="AV305" s="286" t="n"/>
      <c r="AW305" s="286" t="n"/>
      <c r="AX305" s="286" t="n"/>
      <c r="AY305" s="286" t="n"/>
    </row>
    <row r="306" customFormat="1" s="38">
      <c r="AK306" s="286" t="n"/>
      <c r="AL306" s="286" t="n"/>
      <c r="AM306" s="286" t="n"/>
      <c r="AN306" s="286" t="n"/>
      <c r="AO306" s="286" t="n"/>
      <c r="AP306" s="286" t="n"/>
      <c r="AQ306" s="286" t="n"/>
      <c r="AR306" s="286" t="n"/>
      <c r="AS306" s="286" t="n"/>
      <c r="AT306" s="286" t="n"/>
      <c r="AU306" s="286" t="n"/>
      <c r="AV306" s="286" t="n"/>
      <c r="AW306" s="286" t="n"/>
      <c r="AX306" s="286" t="n"/>
      <c r="AY306" s="286" t="n"/>
    </row>
    <row r="307" customFormat="1" s="38">
      <c r="AK307" s="286" t="n"/>
      <c r="AL307" s="286" t="n"/>
      <c r="AM307" s="286" t="n"/>
      <c r="AN307" s="286" t="n"/>
      <c r="AO307" s="286" t="n"/>
      <c r="AP307" s="286" t="n"/>
      <c r="AQ307" s="286" t="n"/>
      <c r="AR307" s="286" t="n"/>
      <c r="AS307" s="286" t="n"/>
      <c r="AT307" s="286" t="n"/>
      <c r="AU307" s="286" t="n"/>
      <c r="AV307" s="286" t="n"/>
      <c r="AW307" s="286" t="n"/>
      <c r="AX307" s="286" t="n"/>
      <c r="AY307" s="286" t="n"/>
    </row>
    <row r="308" customFormat="1" s="38">
      <c r="AK308" s="286" t="n"/>
      <c r="AL308" s="286" t="n"/>
      <c r="AM308" s="286" t="n"/>
      <c r="AN308" s="286" t="n"/>
      <c r="AO308" s="286" t="n"/>
      <c r="AP308" s="286" t="n"/>
      <c r="AQ308" s="286" t="n"/>
      <c r="AR308" s="286" t="n"/>
      <c r="AS308" s="286" t="n"/>
      <c r="AT308" s="286" t="n"/>
      <c r="AU308" s="286" t="n"/>
      <c r="AV308" s="286" t="n"/>
      <c r="AW308" s="286" t="n"/>
      <c r="AX308" s="286" t="n"/>
      <c r="AY308" s="286" t="n"/>
    </row>
    <row r="309" customFormat="1" s="38">
      <c r="AK309" s="286" t="n"/>
      <c r="AL309" s="286" t="n"/>
      <c r="AM309" s="286" t="n"/>
      <c r="AN309" s="286" t="n"/>
      <c r="AO309" s="286" t="n"/>
      <c r="AP309" s="286" t="n"/>
      <c r="AQ309" s="286" t="n"/>
      <c r="AR309" s="286" t="n"/>
      <c r="AS309" s="286" t="n"/>
      <c r="AT309" s="286" t="n"/>
      <c r="AU309" s="286" t="n"/>
      <c r="AV309" s="286" t="n"/>
      <c r="AW309" s="286" t="n"/>
      <c r="AX309" s="286" t="n"/>
      <c r="AY309" s="286" t="n"/>
    </row>
    <row r="310" customFormat="1" s="38">
      <c r="AK310" s="286" t="n"/>
      <c r="AL310" s="286" t="n"/>
      <c r="AM310" s="286" t="n"/>
      <c r="AN310" s="286" t="n"/>
      <c r="AO310" s="286" t="n"/>
      <c r="AP310" s="286" t="n"/>
      <c r="AQ310" s="286" t="n"/>
      <c r="AR310" s="286" t="n"/>
      <c r="AS310" s="286" t="n"/>
      <c r="AT310" s="286" t="n"/>
      <c r="AU310" s="286" t="n"/>
      <c r="AV310" s="286" t="n"/>
      <c r="AW310" s="286" t="n"/>
      <c r="AX310" s="286" t="n"/>
      <c r="AY310" s="286" t="n"/>
    </row>
    <row r="311" customFormat="1" s="38">
      <c r="AK311" s="286" t="n"/>
      <c r="AL311" s="286" t="n"/>
      <c r="AM311" s="286" t="n"/>
      <c r="AN311" s="286" t="n"/>
      <c r="AO311" s="286" t="n"/>
      <c r="AP311" s="286" t="n"/>
      <c r="AQ311" s="286" t="n"/>
      <c r="AR311" s="286" t="n"/>
      <c r="AS311" s="286" t="n"/>
      <c r="AT311" s="286" t="n"/>
      <c r="AU311" s="286" t="n"/>
      <c r="AV311" s="286" t="n"/>
      <c r="AW311" s="286" t="n"/>
      <c r="AX311" s="286" t="n"/>
      <c r="AY311" s="286" t="n"/>
    </row>
    <row r="312" customFormat="1" s="38">
      <c r="AK312" s="286" t="n"/>
      <c r="AL312" s="286" t="n"/>
      <c r="AM312" s="286" t="n"/>
      <c r="AN312" s="286" t="n"/>
      <c r="AO312" s="286" t="n"/>
      <c r="AP312" s="286" t="n"/>
      <c r="AQ312" s="286" t="n"/>
      <c r="AR312" s="286" t="n"/>
      <c r="AS312" s="286" t="n"/>
      <c r="AT312" s="286" t="n"/>
      <c r="AU312" s="286" t="n"/>
      <c r="AV312" s="286" t="n"/>
      <c r="AW312" s="286" t="n"/>
      <c r="AX312" s="286" t="n"/>
      <c r="AY312" s="286" t="n"/>
    </row>
    <row r="313" customFormat="1" s="38">
      <c r="AK313" s="286" t="n"/>
      <c r="AL313" s="286" t="n"/>
      <c r="AM313" s="286" t="n"/>
      <c r="AN313" s="286" t="n"/>
      <c r="AO313" s="286" t="n"/>
      <c r="AP313" s="286" t="n"/>
      <c r="AQ313" s="286" t="n"/>
      <c r="AR313" s="286" t="n"/>
      <c r="AS313" s="286" t="n"/>
      <c r="AT313" s="286" t="n"/>
      <c r="AU313" s="286" t="n"/>
      <c r="AV313" s="286" t="n"/>
      <c r="AW313" s="286" t="n"/>
      <c r="AX313" s="286" t="n"/>
      <c r="AY313" s="286" t="n"/>
    </row>
    <row r="314" customFormat="1" s="38">
      <c r="AK314" s="286" t="n"/>
      <c r="AL314" s="286" t="n"/>
      <c r="AM314" s="286" t="n"/>
      <c r="AN314" s="286" t="n"/>
      <c r="AO314" s="286" t="n"/>
      <c r="AP314" s="286" t="n"/>
      <c r="AQ314" s="286" t="n"/>
      <c r="AR314" s="286" t="n"/>
      <c r="AS314" s="286" t="n"/>
      <c r="AT314" s="286" t="n"/>
      <c r="AU314" s="286" t="n"/>
      <c r="AV314" s="286" t="n"/>
      <c r="AW314" s="286" t="n"/>
      <c r="AX314" s="286" t="n"/>
      <c r="AY314" s="286" t="n"/>
    </row>
    <row r="315" customFormat="1" s="38">
      <c r="AK315" s="286" t="n"/>
      <c r="AL315" s="286" t="n"/>
      <c r="AM315" s="286" t="n"/>
      <c r="AN315" s="286" t="n"/>
      <c r="AO315" s="286" t="n"/>
      <c r="AP315" s="286" t="n"/>
      <c r="AQ315" s="286" t="n"/>
      <c r="AR315" s="286" t="n"/>
      <c r="AS315" s="286" t="n"/>
      <c r="AT315" s="286" t="n"/>
      <c r="AU315" s="286" t="n"/>
      <c r="AV315" s="286" t="n"/>
      <c r="AW315" s="286" t="n"/>
      <c r="AX315" s="286" t="n"/>
      <c r="AY315" s="286" t="n"/>
    </row>
    <row r="316" customFormat="1" s="38">
      <c r="AK316" s="286" t="n"/>
      <c r="AL316" s="286" t="n"/>
      <c r="AM316" s="286" t="n"/>
      <c r="AN316" s="286" t="n"/>
      <c r="AO316" s="286" t="n"/>
      <c r="AP316" s="286" t="n"/>
      <c r="AQ316" s="286" t="n"/>
      <c r="AR316" s="286" t="n"/>
      <c r="AS316" s="286" t="n"/>
      <c r="AT316" s="286" t="n"/>
      <c r="AU316" s="286" t="n"/>
      <c r="AV316" s="286" t="n"/>
      <c r="AW316" s="286" t="n"/>
      <c r="AX316" s="286" t="n"/>
      <c r="AY316" s="286" t="n"/>
    </row>
    <row r="317" customFormat="1" s="38">
      <c r="AK317" s="286" t="n"/>
      <c r="AL317" s="286" t="n"/>
      <c r="AM317" s="286" t="n"/>
      <c r="AN317" s="286" t="n"/>
      <c r="AO317" s="286" t="n"/>
      <c r="AP317" s="286" t="n"/>
      <c r="AQ317" s="286" t="n"/>
      <c r="AR317" s="286" t="n"/>
      <c r="AS317" s="286" t="n"/>
      <c r="AT317" s="286" t="n"/>
      <c r="AU317" s="286" t="n"/>
      <c r="AV317" s="286" t="n"/>
      <c r="AW317" s="286" t="n"/>
      <c r="AX317" s="286" t="n"/>
      <c r="AY317" s="286" t="n"/>
    </row>
    <row r="318" customFormat="1" s="38">
      <c r="AK318" s="286" t="n"/>
      <c r="AL318" s="286" t="n"/>
      <c r="AM318" s="286" t="n"/>
      <c r="AN318" s="286" t="n"/>
      <c r="AO318" s="286" t="n"/>
      <c r="AP318" s="286" t="n"/>
      <c r="AQ318" s="286" t="n"/>
      <c r="AR318" s="286" t="n"/>
      <c r="AS318" s="286" t="n"/>
      <c r="AT318" s="286" t="n"/>
      <c r="AU318" s="286" t="n"/>
      <c r="AV318" s="286" t="n"/>
      <c r="AW318" s="286" t="n"/>
      <c r="AX318" s="286" t="n"/>
      <c r="AY318" s="286" t="n"/>
    </row>
    <row r="319" customFormat="1" s="38">
      <c r="AK319" s="286" t="n"/>
      <c r="AL319" s="286" t="n"/>
      <c r="AM319" s="286" t="n"/>
      <c r="AN319" s="286" t="n"/>
      <c r="AO319" s="286" t="n"/>
      <c r="AP319" s="286" t="n"/>
      <c r="AQ319" s="286" t="n"/>
      <c r="AR319" s="286" t="n"/>
      <c r="AS319" s="286" t="n"/>
      <c r="AT319" s="286" t="n"/>
      <c r="AU319" s="286" t="n"/>
      <c r="AV319" s="286" t="n"/>
      <c r="AW319" s="286" t="n"/>
      <c r="AX319" s="286" t="n"/>
      <c r="AY319" s="286" t="n"/>
    </row>
    <row r="320" customFormat="1" s="38">
      <c r="AK320" s="286" t="n"/>
      <c r="AL320" s="286" t="n"/>
      <c r="AM320" s="286" t="n"/>
      <c r="AN320" s="286" t="n"/>
      <c r="AO320" s="286" t="n"/>
      <c r="AP320" s="286" t="n"/>
      <c r="AQ320" s="286" t="n"/>
      <c r="AR320" s="286" t="n"/>
      <c r="AS320" s="286" t="n"/>
      <c r="AT320" s="286" t="n"/>
      <c r="AU320" s="286" t="n"/>
      <c r="AV320" s="286" t="n"/>
      <c r="AW320" s="286" t="n"/>
      <c r="AX320" s="286" t="n"/>
      <c r="AY320" s="286" t="n"/>
    </row>
    <row r="321" customFormat="1" s="38">
      <c r="AK321" s="286" t="n"/>
      <c r="AL321" s="286" t="n"/>
      <c r="AM321" s="286" t="n"/>
      <c r="AN321" s="286" t="n"/>
      <c r="AO321" s="286" t="n"/>
      <c r="AP321" s="286" t="n"/>
      <c r="AQ321" s="286" t="n"/>
      <c r="AR321" s="286" t="n"/>
      <c r="AS321" s="286" t="n"/>
      <c r="AT321" s="286" t="n"/>
      <c r="AU321" s="286" t="n"/>
      <c r="AV321" s="286" t="n"/>
      <c r="AW321" s="286" t="n"/>
      <c r="AX321" s="286" t="n"/>
      <c r="AY321" s="286" t="n"/>
    </row>
    <row r="322" customFormat="1" s="38">
      <c r="AK322" s="286" t="n"/>
      <c r="AL322" s="286" t="n"/>
      <c r="AM322" s="286" t="n"/>
      <c r="AN322" s="286" t="n"/>
      <c r="AO322" s="286" t="n"/>
      <c r="AP322" s="286" t="n"/>
      <c r="AQ322" s="286" t="n"/>
      <c r="AR322" s="286" t="n"/>
      <c r="AS322" s="286" t="n"/>
      <c r="AT322" s="286" t="n"/>
      <c r="AU322" s="286" t="n"/>
      <c r="AV322" s="286" t="n"/>
      <c r="AW322" s="286" t="n"/>
      <c r="AX322" s="286" t="n"/>
      <c r="AY322" s="286" t="n"/>
    </row>
    <row r="323" customFormat="1" s="38">
      <c r="AK323" s="286" t="n"/>
      <c r="AL323" s="286" t="n"/>
      <c r="AM323" s="286" t="n"/>
      <c r="AN323" s="286" t="n"/>
      <c r="AO323" s="286" t="n"/>
      <c r="AP323" s="286" t="n"/>
      <c r="AQ323" s="286" t="n"/>
      <c r="AR323" s="286" t="n"/>
      <c r="AS323" s="286" t="n"/>
      <c r="AT323" s="286" t="n"/>
      <c r="AU323" s="286" t="n"/>
      <c r="AV323" s="286" t="n"/>
      <c r="AW323" s="286" t="n"/>
      <c r="AX323" s="286" t="n"/>
      <c r="AY323" s="286" t="n"/>
    </row>
    <row r="324" customFormat="1" s="38">
      <c r="AK324" s="286" t="n"/>
      <c r="AL324" s="286" t="n"/>
      <c r="AM324" s="286" t="n"/>
      <c r="AN324" s="286" t="n"/>
      <c r="AO324" s="286" t="n"/>
      <c r="AP324" s="286" t="n"/>
      <c r="AQ324" s="286" t="n"/>
      <c r="AR324" s="286" t="n"/>
      <c r="AS324" s="286" t="n"/>
      <c r="AT324" s="286" t="n"/>
      <c r="AU324" s="286" t="n"/>
      <c r="AV324" s="286" t="n"/>
      <c r="AW324" s="286" t="n"/>
      <c r="AX324" s="286" t="n"/>
      <c r="AY324" s="286" t="n"/>
    </row>
    <row r="325" customFormat="1" s="38">
      <c r="AK325" s="286" t="n"/>
      <c r="AL325" s="286" t="n"/>
      <c r="AM325" s="286" t="n"/>
      <c r="AN325" s="286" t="n"/>
      <c r="AO325" s="286" t="n"/>
      <c r="AP325" s="286" t="n"/>
      <c r="AQ325" s="286" t="n"/>
      <c r="AR325" s="286" t="n"/>
      <c r="AS325" s="286" t="n"/>
      <c r="AT325" s="286" t="n"/>
      <c r="AU325" s="286" t="n"/>
      <c r="AV325" s="286" t="n"/>
      <c r="AW325" s="286" t="n"/>
      <c r="AX325" s="286" t="n"/>
      <c r="AY325" s="286" t="n"/>
    </row>
    <row r="326" customFormat="1" s="38">
      <c r="AK326" s="286" t="n"/>
      <c r="AL326" s="286" t="n"/>
      <c r="AM326" s="286" t="n"/>
      <c r="AN326" s="286" t="n"/>
      <c r="AO326" s="286" t="n"/>
      <c r="AP326" s="286" t="n"/>
      <c r="AQ326" s="286" t="n"/>
      <c r="AR326" s="286" t="n"/>
      <c r="AS326" s="286" t="n"/>
      <c r="AT326" s="286" t="n"/>
      <c r="AU326" s="286" t="n"/>
      <c r="AV326" s="286" t="n"/>
      <c r="AW326" s="286" t="n"/>
      <c r="AX326" s="286" t="n"/>
      <c r="AY326" s="286" t="n"/>
    </row>
    <row r="327" customFormat="1" s="38">
      <c r="AK327" s="286" t="n"/>
      <c r="AL327" s="286" t="n"/>
      <c r="AM327" s="286" t="n"/>
      <c r="AN327" s="286" t="n"/>
      <c r="AO327" s="286" t="n"/>
      <c r="AP327" s="286" t="n"/>
      <c r="AQ327" s="286" t="n"/>
      <c r="AR327" s="286" t="n"/>
      <c r="AS327" s="286" t="n"/>
      <c r="AT327" s="286" t="n"/>
      <c r="AU327" s="286" t="n"/>
      <c r="AV327" s="286" t="n"/>
      <c r="AW327" s="286" t="n"/>
      <c r="AX327" s="286" t="n"/>
      <c r="AY327" s="286" t="n"/>
    </row>
    <row r="328" customFormat="1" s="38">
      <c r="AK328" s="286" t="n"/>
      <c r="AL328" s="286" t="n"/>
      <c r="AM328" s="286" t="n"/>
      <c r="AN328" s="286" t="n"/>
      <c r="AO328" s="286" t="n"/>
      <c r="AP328" s="286" t="n"/>
      <c r="AQ328" s="286" t="n"/>
      <c r="AR328" s="286" t="n"/>
      <c r="AS328" s="286" t="n"/>
      <c r="AT328" s="286" t="n"/>
      <c r="AU328" s="286" t="n"/>
      <c r="AV328" s="286" t="n"/>
      <c r="AW328" s="286" t="n"/>
      <c r="AX328" s="286" t="n"/>
      <c r="AY328" s="286" t="n"/>
    </row>
    <row r="329" customFormat="1" s="38">
      <c r="AK329" s="286" t="n"/>
      <c r="AL329" s="286" t="n"/>
      <c r="AM329" s="286" t="n"/>
      <c r="AN329" s="286" t="n"/>
      <c r="AO329" s="286" t="n"/>
      <c r="AP329" s="286" t="n"/>
      <c r="AQ329" s="286" t="n"/>
      <c r="AR329" s="286" t="n"/>
      <c r="AS329" s="286" t="n"/>
      <c r="AT329" s="286" t="n"/>
      <c r="AU329" s="286" t="n"/>
      <c r="AV329" s="286" t="n"/>
      <c r="AW329" s="286" t="n"/>
      <c r="AX329" s="286" t="n"/>
      <c r="AY329" s="286" t="n"/>
    </row>
    <row r="330" customFormat="1" s="38">
      <c r="AK330" s="286" t="n"/>
      <c r="AL330" s="286" t="n"/>
      <c r="AM330" s="286" t="n"/>
      <c r="AN330" s="286" t="n"/>
      <c r="AO330" s="286" t="n"/>
      <c r="AP330" s="286" t="n"/>
      <c r="AQ330" s="286" t="n"/>
      <c r="AR330" s="286" t="n"/>
      <c r="AS330" s="286" t="n"/>
      <c r="AT330" s="286" t="n"/>
      <c r="AU330" s="286" t="n"/>
      <c r="AV330" s="286" t="n"/>
      <c r="AW330" s="286" t="n"/>
      <c r="AX330" s="286" t="n"/>
      <c r="AY330" s="286" t="n"/>
    </row>
    <row r="331" customFormat="1" s="38">
      <c r="AK331" s="286" t="n"/>
      <c r="AL331" s="286" t="n"/>
      <c r="AM331" s="286" t="n"/>
      <c r="AN331" s="286" t="n"/>
      <c r="AO331" s="286" t="n"/>
      <c r="AP331" s="286" t="n"/>
      <c r="AQ331" s="286" t="n"/>
      <c r="AR331" s="286" t="n"/>
      <c r="AS331" s="286" t="n"/>
      <c r="AT331" s="286" t="n"/>
      <c r="AU331" s="286" t="n"/>
      <c r="AV331" s="286" t="n"/>
      <c r="AW331" s="286" t="n"/>
      <c r="AX331" s="286" t="n"/>
      <c r="AY331" s="286" t="n"/>
    </row>
    <row r="332" customFormat="1" s="38">
      <c r="AK332" s="286" t="n"/>
      <c r="AL332" s="286" t="n"/>
      <c r="AM332" s="286" t="n"/>
      <c r="AN332" s="286" t="n"/>
      <c r="AO332" s="286" t="n"/>
      <c r="AP332" s="286" t="n"/>
      <c r="AQ332" s="286" t="n"/>
      <c r="AR332" s="286" t="n"/>
      <c r="AS332" s="286" t="n"/>
      <c r="AT332" s="286" t="n"/>
      <c r="AU332" s="286" t="n"/>
      <c r="AV332" s="286" t="n"/>
      <c r="AW332" s="286" t="n"/>
      <c r="AX332" s="286" t="n"/>
      <c r="AY332" s="286" t="n"/>
    </row>
    <row r="333" customFormat="1" s="38">
      <c r="AK333" s="286" t="n"/>
      <c r="AL333" s="286" t="n"/>
      <c r="AM333" s="286" t="n"/>
      <c r="AN333" s="286" t="n"/>
      <c r="AO333" s="286" t="n"/>
      <c r="AP333" s="286" t="n"/>
      <c r="AQ333" s="286" t="n"/>
      <c r="AR333" s="286" t="n"/>
      <c r="AS333" s="286" t="n"/>
      <c r="AT333" s="286" t="n"/>
      <c r="AU333" s="286" t="n"/>
      <c r="AV333" s="286" t="n"/>
      <c r="AW333" s="286" t="n"/>
      <c r="AX333" s="286" t="n"/>
      <c r="AY333" s="286" t="n"/>
    </row>
    <row r="334" customFormat="1" s="38">
      <c r="AK334" s="286" t="n"/>
      <c r="AL334" s="286" t="n"/>
      <c r="AM334" s="286" t="n"/>
      <c r="AN334" s="286" t="n"/>
      <c r="AO334" s="286" t="n"/>
      <c r="AP334" s="286" t="n"/>
      <c r="AQ334" s="286" t="n"/>
      <c r="AR334" s="286" t="n"/>
      <c r="AS334" s="286" t="n"/>
      <c r="AT334" s="286" t="n"/>
      <c r="AU334" s="286" t="n"/>
      <c r="AV334" s="286" t="n"/>
      <c r="AW334" s="286" t="n"/>
      <c r="AX334" s="286" t="n"/>
      <c r="AY334" s="286" t="n"/>
    </row>
    <row r="335" customFormat="1" s="38">
      <c r="AK335" s="286" t="n"/>
      <c r="AL335" s="286" t="n"/>
      <c r="AM335" s="286" t="n"/>
      <c r="AN335" s="286" t="n"/>
      <c r="AO335" s="286" t="n"/>
      <c r="AP335" s="286" t="n"/>
      <c r="AQ335" s="286" t="n"/>
      <c r="AR335" s="286" t="n"/>
      <c r="AS335" s="286" t="n"/>
      <c r="AT335" s="286" t="n"/>
      <c r="AU335" s="286" t="n"/>
      <c r="AV335" s="286" t="n"/>
      <c r="AW335" s="286" t="n"/>
      <c r="AX335" s="286" t="n"/>
      <c r="AY335" s="286" t="n"/>
    </row>
    <row r="336" customFormat="1" s="38">
      <c r="AK336" s="286" t="n"/>
      <c r="AL336" s="286" t="n"/>
      <c r="AM336" s="286" t="n"/>
      <c r="AN336" s="286" t="n"/>
      <c r="AO336" s="286" t="n"/>
      <c r="AP336" s="286" t="n"/>
      <c r="AQ336" s="286" t="n"/>
      <c r="AR336" s="286" t="n"/>
      <c r="AS336" s="286" t="n"/>
      <c r="AT336" s="286" t="n"/>
      <c r="AU336" s="286" t="n"/>
      <c r="AV336" s="286" t="n"/>
      <c r="AW336" s="286" t="n"/>
      <c r="AX336" s="286" t="n"/>
      <c r="AY336" s="286" t="n"/>
    </row>
    <row r="337" customFormat="1" s="38">
      <c r="AK337" s="286" t="n"/>
      <c r="AL337" s="286" t="n"/>
      <c r="AM337" s="286" t="n"/>
      <c r="AN337" s="286" t="n"/>
      <c r="AO337" s="286" t="n"/>
      <c r="AP337" s="286" t="n"/>
      <c r="AQ337" s="286" t="n"/>
      <c r="AR337" s="286" t="n"/>
      <c r="AS337" s="286" t="n"/>
      <c r="AT337" s="286" t="n"/>
      <c r="AU337" s="286" t="n"/>
      <c r="AV337" s="286" t="n"/>
      <c r="AW337" s="286" t="n"/>
      <c r="AX337" s="286" t="n"/>
      <c r="AY337" s="286" t="n"/>
    </row>
    <row r="338" customFormat="1" s="38">
      <c r="AK338" s="286" t="n"/>
      <c r="AL338" s="286" t="n"/>
      <c r="AM338" s="286" t="n"/>
      <c r="AN338" s="286" t="n"/>
      <c r="AO338" s="286" t="n"/>
      <c r="AP338" s="286" t="n"/>
      <c r="AQ338" s="286" t="n"/>
      <c r="AR338" s="286" t="n"/>
      <c r="AS338" s="286" t="n"/>
      <c r="AT338" s="286" t="n"/>
      <c r="AU338" s="286" t="n"/>
      <c r="AV338" s="286" t="n"/>
      <c r="AW338" s="286" t="n"/>
      <c r="AX338" s="286" t="n"/>
      <c r="AY338" s="286" t="n"/>
    </row>
    <row r="339" customFormat="1" s="38">
      <c r="AK339" s="286" t="n"/>
      <c r="AL339" s="286" t="n"/>
      <c r="AM339" s="286" t="n"/>
      <c r="AN339" s="286" t="n"/>
      <c r="AO339" s="286" t="n"/>
      <c r="AP339" s="286" t="n"/>
      <c r="AQ339" s="286" t="n"/>
      <c r="AR339" s="286" t="n"/>
      <c r="AS339" s="286" t="n"/>
      <c r="AT339" s="286" t="n"/>
      <c r="AU339" s="286" t="n"/>
      <c r="AV339" s="286" t="n"/>
      <c r="AW339" s="286" t="n"/>
      <c r="AX339" s="286" t="n"/>
      <c r="AY339" s="286" t="n"/>
    </row>
    <row r="340" customFormat="1" s="38">
      <c r="AK340" s="286" t="n"/>
      <c r="AL340" s="286" t="n"/>
      <c r="AM340" s="286" t="n"/>
      <c r="AN340" s="286" t="n"/>
      <c r="AO340" s="286" t="n"/>
      <c r="AP340" s="286" t="n"/>
      <c r="AQ340" s="286" t="n"/>
      <c r="AR340" s="286" t="n"/>
      <c r="AS340" s="286" t="n"/>
      <c r="AT340" s="286" t="n"/>
      <c r="AU340" s="286" t="n"/>
      <c r="AV340" s="286" t="n"/>
      <c r="AW340" s="286" t="n"/>
      <c r="AX340" s="286" t="n"/>
      <c r="AY340" s="286" t="n"/>
    </row>
    <row r="341" customFormat="1" s="38">
      <c r="AK341" s="286" t="n"/>
      <c r="AL341" s="286" t="n"/>
      <c r="AM341" s="286" t="n"/>
      <c r="AN341" s="286" t="n"/>
      <c r="AO341" s="286" t="n"/>
      <c r="AP341" s="286" t="n"/>
      <c r="AQ341" s="286" t="n"/>
      <c r="AR341" s="286" t="n"/>
      <c r="AS341" s="286" t="n"/>
      <c r="AT341" s="286" t="n"/>
      <c r="AU341" s="286" t="n"/>
      <c r="AV341" s="286" t="n"/>
      <c r="AW341" s="286" t="n"/>
      <c r="AX341" s="286" t="n"/>
      <c r="AY341" s="286" t="n"/>
    </row>
    <row r="342" customFormat="1" s="38">
      <c r="AK342" s="286" t="n"/>
      <c r="AL342" s="286" t="n"/>
      <c r="AM342" s="286" t="n"/>
      <c r="AN342" s="286" t="n"/>
      <c r="AO342" s="286" t="n"/>
      <c r="AP342" s="286" t="n"/>
      <c r="AQ342" s="286" t="n"/>
      <c r="AR342" s="286" t="n"/>
      <c r="AS342" s="286" t="n"/>
      <c r="AT342" s="286" t="n"/>
      <c r="AU342" s="286" t="n"/>
      <c r="AV342" s="286" t="n"/>
      <c r="AW342" s="286" t="n"/>
      <c r="AX342" s="286" t="n"/>
      <c r="AY342" s="286" t="n"/>
    </row>
    <row r="343" customFormat="1" s="38">
      <c r="AK343" s="286" t="n"/>
      <c r="AL343" s="286" t="n"/>
      <c r="AM343" s="286" t="n"/>
      <c r="AN343" s="286" t="n"/>
      <c r="AO343" s="286" t="n"/>
      <c r="AP343" s="286" t="n"/>
      <c r="AQ343" s="286" t="n"/>
      <c r="AR343" s="286" t="n"/>
      <c r="AS343" s="286" t="n"/>
      <c r="AT343" s="286" t="n"/>
      <c r="AU343" s="286" t="n"/>
      <c r="AV343" s="286" t="n"/>
      <c r="AW343" s="286" t="n"/>
      <c r="AX343" s="286" t="n"/>
      <c r="AY343" s="286" t="n"/>
    </row>
    <row r="344" customFormat="1" s="38">
      <c r="AK344" s="286" t="n"/>
      <c r="AL344" s="286" t="n"/>
      <c r="AM344" s="286" t="n"/>
      <c r="AN344" s="286" t="n"/>
      <c r="AO344" s="286" t="n"/>
      <c r="AP344" s="286" t="n"/>
      <c r="AQ344" s="286" t="n"/>
      <c r="AR344" s="286" t="n"/>
      <c r="AS344" s="286" t="n"/>
      <c r="AT344" s="286" t="n"/>
      <c r="AU344" s="286" t="n"/>
      <c r="AV344" s="286" t="n"/>
      <c r="AW344" s="286" t="n"/>
      <c r="AX344" s="286" t="n"/>
      <c r="AY344" s="286" t="n"/>
    </row>
    <row r="345" customFormat="1" s="38">
      <c r="AK345" s="286" t="n"/>
      <c r="AL345" s="286" t="n"/>
      <c r="AM345" s="286" t="n"/>
      <c r="AN345" s="286" t="n"/>
      <c r="AO345" s="286" t="n"/>
      <c r="AP345" s="286" t="n"/>
      <c r="AQ345" s="286" t="n"/>
      <c r="AR345" s="286" t="n"/>
      <c r="AS345" s="286" t="n"/>
      <c r="AT345" s="286" t="n"/>
      <c r="AU345" s="286" t="n"/>
      <c r="AV345" s="286" t="n"/>
      <c r="AW345" s="286" t="n"/>
      <c r="AX345" s="286" t="n"/>
      <c r="AY345" s="286" t="n"/>
    </row>
    <row r="346" customFormat="1" s="38">
      <c r="AK346" s="286" t="n"/>
      <c r="AL346" s="286" t="n"/>
      <c r="AM346" s="286" t="n"/>
      <c r="AN346" s="286" t="n"/>
      <c r="AO346" s="286" t="n"/>
      <c r="AP346" s="286" t="n"/>
      <c r="AQ346" s="286" t="n"/>
      <c r="AR346" s="286" t="n"/>
      <c r="AS346" s="286" t="n"/>
      <c r="AT346" s="286" t="n"/>
      <c r="AU346" s="286" t="n"/>
      <c r="AV346" s="286" t="n"/>
      <c r="AW346" s="286" t="n"/>
      <c r="AX346" s="286" t="n"/>
      <c r="AY346" s="286" t="n"/>
    </row>
    <row r="347" customFormat="1" s="38">
      <c r="AK347" s="286" t="n"/>
      <c r="AL347" s="286" t="n"/>
      <c r="AM347" s="286" t="n"/>
      <c r="AN347" s="286" t="n"/>
      <c r="AO347" s="286" t="n"/>
      <c r="AP347" s="286" t="n"/>
      <c r="AQ347" s="286" t="n"/>
      <c r="AR347" s="286" t="n"/>
      <c r="AS347" s="286" t="n"/>
      <c r="AT347" s="286" t="n"/>
      <c r="AU347" s="286" t="n"/>
      <c r="AV347" s="286" t="n"/>
      <c r="AW347" s="286" t="n"/>
      <c r="AX347" s="286" t="n"/>
      <c r="AY347" s="286" t="n"/>
    </row>
    <row r="348" customFormat="1" s="38">
      <c r="AK348" s="286" t="n"/>
      <c r="AL348" s="286" t="n"/>
      <c r="AM348" s="286" t="n"/>
      <c r="AN348" s="286" t="n"/>
      <c r="AO348" s="286" t="n"/>
      <c r="AP348" s="286" t="n"/>
      <c r="AQ348" s="286" t="n"/>
      <c r="AR348" s="286" t="n"/>
      <c r="AS348" s="286" t="n"/>
      <c r="AT348" s="286" t="n"/>
      <c r="AU348" s="286" t="n"/>
      <c r="AV348" s="286" t="n"/>
      <c r="AW348" s="286" t="n"/>
      <c r="AX348" s="286" t="n"/>
      <c r="AY348" s="286" t="n"/>
    </row>
    <row r="349" customFormat="1" s="38">
      <c r="AK349" s="286" t="n"/>
      <c r="AL349" s="286" t="n"/>
      <c r="AM349" s="286" t="n"/>
      <c r="AN349" s="286" t="n"/>
      <c r="AO349" s="286" t="n"/>
      <c r="AP349" s="286" t="n"/>
      <c r="AQ349" s="286" t="n"/>
      <c r="AR349" s="286" t="n"/>
      <c r="AS349" s="286" t="n"/>
      <c r="AT349" s="286" t="n"/>
      <c r="AU349" s="286" t="n"/>
      <c r="AV349" s="286" t="n"/>
      <c r="AW349" s="286" t="n"/>
      <c r="AX349" s="286" t="n"/>
      <c r="AY349" s="286" t="n"/>
    </row>
    <row r="350" customFormat="1" s="38">
      <c r="AK350" s="286" t="n"/>
      <c r="AL350" s="286" t="n"/>
      <c r="AM350" s="286" t="n"/>
      <c r="AN350" s="286" t="n"/>
      <c r="AO350" s="286" t="n"/>
      <c r="AP350" s="286" t="n"/>
      <c r="AQ350" s="286" t="n"/>
      <c r="AR350" s="286" t="n"/>
      <c r="AS350" s="286" t="n"/>
      <c r="AT350" s="286" t="n"/>
      <c r="AU350" s="286" t="n"/>
      <c r="AV350" s="286" t="n"/>
      <c r="AW350" s="286" t="n"/>
      <c r="AX350" s="286" t="n"/>
      <c r="AY350" s="286" t="n"/>
    </row>
    <row r="351" customFormat="1" s="38">
      <c r="AK351" s="286" t="n"/>
      <c r="AL351" s="286" t="n"/>
      <c r="AM351" s="286" t="n"/>
      <c r="AN351" s="286" t="n"/>
      <c r="AO351" s="286" t="n"/>
      <c r="AP351" s="286" t="n"/>
      <c r="AQ351" s="286" t="n"/>
      <c r="AR351" s="286" t="n"/>
      <c r="AS351" s="286" t="n"/>
      <c r="AT351" s="286" t="n"/>
      <c r="AU351" s="286" t="n"/>
      <c r="AV351" s="286" t="n"/>
      <c r="AW351" s="286" t="n"/>
      <c r="AX351" s="286" t="n"/>
      <c r="AY351" s="286" t="n"/>
    </row>
    <row r="352" customFormat="1" s="38">
      <c r="AK352" s="286" t="n"/>
      <c r="AL352" s="286" t="n"/>
      <c r="AM352" s="286" t="n"/>
      <c r="AN352" s="286" t="n"/>
      <c r="AO352" s="286" t="n"/>
      <c r="AP352" s="286" t="n"/>
      <c r="AQ352" s="286" t="n"/>
      <c r="AR352" s="286" t="n"/>
      <c r="AS352" s="286" t="n"/>
      <c r="AT352" s="286" t="n"/>
      <c r="AU352" s="286" t="n"/>
      <c r="AV352" s="286" t="n"/>
      <c r="AW352" s="286" t="n"/>
      <c r="AX352" s="286" t="n"/>
      <c r="AY352" s="286" t="n"/>
    </row>
    <row r="353" customFormat="1" s="38">
      <c r="AK353" s="286" t="n"/>
      <c r="AL353" s="286" t="n"/>
      <c r="AM353" s="286" t="n"/>
      <c r="AN353" s="286" t="n"/>
      <c r="AO353" s="286" t="n"/>
      <c r="AP353" s="286" t="n"/>
      <c r="AQ353" s="286" t="n"/>
      <c r="AR353" s="286" t="n"/>
      <c r="AS353" s="286" t="n"/>
      <c r="AT353" s="286" t="n"/>
      <c r="AU353" s="286" t="n"/>
      <c r="AV353" s="286" t="n"/>
      <c r="AW353" s="286" t="n"/>
      <c r="AX353" s="286" t="n"/>
      <c r="AY353" s="286" t="n"/>
    </row>
    <row r="354" customFormat="1" s="38">
      <c r="AK354" s="286" t="n"/>
      <c r="AL354" s="286" t="n"/>
      <c r="AM354" s="286" t="n"/>
      <c r="AN354" s="286" t="n"/>
      <c r="AO354" s="286" t="n"/>
      <c r="AP354" s="286" t="n"/>
      <c r="AQ354" s="286" t="n"/>
      <c r="AR354" s="286" t="n"/>
      <c r="AS354" s="286" t="n"/>
      <c r="AT354" s="286" t="n"/>
      <c r="AU354" s="286" t="n"/>
      <c r="AV354" s="286" t="n"/>
      <c r="AW354" s="286" t="n"/>
      <c r="AX354" s="286" t="n"/>
      <c r="AY354" s="286" t="n"/>
    </row>
    <row r="355" customFormat="1" s="38">
      <c r="AK355" s="286" t="n"/>
      <c r="AL355" s="286" t="n"/>
      <c r="AM355" s="286" t="n"/>
      <c r="AN355" s="286" t="n"/>
      <c r="AO355" s="286" t="n"/>
      <c r="AP355" s="286" t="n"/>
      <c r="AQ355" s="286" t="n"/>
      <c r="AR355" s="286" t="n"/>
      <c r="AS355" s="286" t="n"/>
      <c r="AT355" s="286" t="n"/>
      <c r="AU355" s="286" t="n"/>
      <c r="AV355" s="286" t="n"/>
      <c r="AW355" s="286" t="n"/>
      <c r="AX355" s="286" t="n"/>
      <c r="AY355" s="286" t="n"/>
    </row>
    <row r="356" customFormat="1" s="38">
      <c r="AK356" s="286" t="n"/>
      <c r="AL356" s="286" t="n"/>
      <c r="AM356" s="286" t="n"/>
      <c r="AN356" s="286" t="n"/>
      <c r="AO356" s="286" t="n"/>
      <c r="AP356" s="286" t="n"/>
      <c r="AQ356" s="286" t="n"/>
      <c r="AR356" s="286" t="n"/>
      <c r="AS356" s="286" t="n"/>
      <c r="AT356" s="286" t="n"/>
      <c r="AU356" s="286" t="n"/>
      <c r="AV356" s="286" t="n"/>
      <c r="AW356" s="286" t="n"/>
      <c r="AX356" s="286" t="n"/>
      <c r="AY356" s="286" t="n"/>
    </row>
    <row r="357" customFormat="1" s="38">
      <c r="AK357" s="286" t="n"/>
      <c r="AL357" s="286" t="n"/>
      <c r="AM357" s="286" t="n"/>
      <c r="AN357" s="286" t="n"/>
      <c r="AO357" s="286" t="n"/>
      <c r="AP357" s="286" t="n"/>
      <c r="AQ357" s="286" t="n"/>
      <c r="AR357" s="286" t="n"/>
      <c r="AS357" s="286" t="n"/>
      <c r="AT357" s="286" t="n"/>
      <c r="AU357" s="286" t="n"/>
      <c r="AV357" s="286" t="n"/>
      <c r="AW357" s="286" t="n"/>
      <c r="AX357" s="286" t="n"/>
      <c r="AY357" s="286" t="n"/>
    </row>
    <row r="358" customFormat="1" s="38">
      <c r="AK358" s="286" t="n"/>
      <c r="AL358" s="286" t="n"/>
      <c r="AM358" s="286" t="n"/>
      <c r="AN358" s="286" t="n"/>
      <c r="AO358" s="286" t="n"/>
      <c r="AP358" s="286" t="n"/>
      <c r="AQ358" s="286" t="n"/>
      <c r="AR358" s="286" t="n"/>
      <c r="AS358" s="286" t="n"/>
      <c r="AT358" s="286" t="n"/>
      <c r="AU358" s="286" t="n"/>
      <c r="AV358" s="286" t="n"/>
      <c r="AW358" s="286" t="n"/>
      <c r="AX358" s="286" t="n"/>
      <c r="AY358" s="286" t="n"/>
    </row>
    <row r="359" customFormat="1" s="38">
      <c r="AK359" s="286" t="n"/>
      <c r="AL359" s="286" t="n"/>
      <c r="AM359" s="286" t="n"/>
      <c r="AN359" s="286" t="n"/>
      <c r="AO359" s="286" t="n"/>
      <c r="AP359" s="286" t="n"/>
      <c r="AQ359" s="286" t="n"/>
      <c r="AR359" s="286" t="n"/>
      <c r="AS359" s="286" t="n"/>
      <c r="AT359" s="286" t="n"/>
      <c r="AU359" s="286" t="n"/>
      <c r="AV359" s="286" t="n"/>
      <c r="AW359" s="286" t="n"/>
      <c r="AX359" s="286" t="n"/>
      <c r="AY359" s="286" t="n"/>
    </row>
    <row r="360" customFormat="1" s="38">
      <c r="AK360" s="286" t="n"/>
      <c r="AL360" s="286" t="n"/>
      <c r="AM360" s="286" t="n"/>
      <c r="AN360" s="286" t="n"/>
      <c r="AO360" s="286" t="n"/>
      <c r="AP360" s="286" t="n"/>
      <c r="AQ360" s="286" t="n"/>
      <c r="AR360" s="286" t="n"/>
      <c r="AS360" s="286" t="n"/>
      <c r="AT360" s="286" t="n"/>
      <c r="AU360" s="286" t="n"/>
      <c r="AV360" s="286" t="n"/>
      <c r="AW360" s="286" t="n"/>
      <c r="AX360" s="286" t="n"/>
      <c r="AY360" s="286" t="n"/>
    </row>
    <row r="361" customFormat="1" s="38">
      <c r="AK361" s="286" t="n"/>
      <c r="AL361" s="286" t="n"/>
      <c r="AM361" s="286" t="n"/>
      <c r="AN361" s="286" t="n"/>
      <c r="AO361" s="286" t="n"/>
      <c r="AP361" s="286" t="n"/>
      <c r="AQ361" s="286" t="n"/>
      <c r="AR361" s="286" t="n"/>
      <c r="AS361" s="286" t="n"/>
      <c r="AT361" s="286" t="n"/>
      <c r="AU361" s="286" t="n"/>
      <c r="AV361" s="286" t="n"/>
      <c r="AW361" s="286" t="n"/>
      <c r="AX361" s="286" t="n"/>
      <c r="AY361" s="286" t="n"/>
    </row>
    <row r="362" customFormat="1" s="38">
      <c r="AK362" s="286" t="n"/>
      <c r="AL362" s="286" t="n"/>
      <c r="AM362" s="286" t="n"/>
      <c r="AN362" s="286" t="n"/>
      <c r="AO362" s="286" t="n"/>
      <c r="AP362" s="286" t="n"/>
      <c r="AQ362" s="286" t="n"/>
      <c r="AR362" s="286" t="n"/>
      <c r="AS362" s="286" t="n"/>
      <c r="AT362" s="286" t="n"/>
      <c r="AU362" s="286" t="n"/>
      <c r="AV362" s="286" t="n"/>
      <c r="AW362" s="286" t="n"/>
      <c r="AX362" s="286" t="n"/>
      <c r="AY362" s="286" t="n"/>
    </row>
    <row r="363" customFormat="1" s="38">
      <c r="AK363" s="286" t="n"/>
      <c r="AL363" s="286" t="n"/>
      <c r="AM363" s="286" t="n"/>
      <c r="AN363" s="286" t="n"/>
      <c r="AO363" s="286" t="n"/>
      <c r="AP363" s="286" t="n"/>
      <c r="AQ363" s="286" t="n"/>
      <c r="AR363" s="286" t="n"/>
      <c r="AS363" s="286" t="n"/>
      <c r="AT363" s="286" t="n"/>
      <c r="AU363" s="286" t="n"/>
      <c r="AV363" s="286" t="n"/>
      <c r="AW363" s="286" t="n"/>
      <c r="AX363" s="286" t="n"/>
      <c r="AY363" s="286" t="n"/>
    </row>
    <row r="364" customFormat="1" s="38">
      <c r="AK364" s="286" t="n"/>
      <c r="AL364" s="286" t="n"/>
      <c r="AM364" s="286" t="n"/>
      <c r="AN364" s="286" t="n"/>
      <c r="AO364" s="286" t="n"/>
      <c r="AP364" s="286" t="n"/>
      <c r="AQ364" s="286" t="n"/>
      <c r="AR364" s="286" t="n"/>
      <c r="AS364" s="286" t="n"/>
      <c r="AT364" s="286" t="n"/>
      <c r="AU364" s="286" t="n"/>
      <c r="AV364" s="286" t="n"/>
      <c r="AW364" s="286" t="n"/>
      <c r="AX364" s="286" t="n"/>
      <c r="AY364" s="286" t="n"/>
    </row>
    <row r="365" customFormat="1" s="38">
      <c r="AK365" s="286" t="n"/>
      <c r="AL365" s="286" t="n"/>
      <c r="AM365" s="286" t="n"/>
      <c r="AN365" s="286" t="n"/>
      <c r="AO365" s="286" t="n"/>
      <c r="AP365" s="286" t="n"/>
      <c r="AQ365" s="286" t="n"/>
      <c r="AR365" s="286" t="n"/>
      <c r="AS365" s="286" t="n"/>
      <c r="AT365" s="286" t="n"/>
      <c r="AU365" s="286" t="n"/>
      <c r="AV365" s="286" t="n"/>
      <c r="AW365" s="286" t="n"/>
      <c r="AX365" s="286" t="n"/>
      <c r="AY365" s="286" t="n"/>
    </row>
    <row r="366" customFormat="1" s="38">
      <c r="AK366" s="286" t="n"/>
      <c r="AL366" s="286" t="n"/>
      <c r="AM366" s="286" t="n"/>
      <c r="AN366" s="286" t="n"/>
      <c r="AO366" s="286" t="n"/>
      <c r="AP366" s="286" t="n"/>
      <c r="AQ366" s="286" t="n"/>
      <c r="AR366" s="286" t="n"/>
      <c r="AS366" s="286" t="n"/>
      <c r="AT366" s="286" t="n"/>
      <c r="AU366" s="286" t="n"/>
      <c r="AV366" s="286" t="n"/>
      <c r="AW366" s="286" t="n"/>
      <c r="AX366" s="286" t="n"/>
      <c r="AY366" s="286" t="n"/>
    </row>
    <row r="367" customFormat="1" s="38">
      <c r="AK367" s="286" t="n"/>
      <c r="AL367" s="286" t="n"/>
      <c r="AM367" s="286" t="n"/>
      <c r="AN367" s="286" t="n"/>
      <c r="AO367" s="286" t="n"/>
      <c r="AP367" s="286" t="n"/>
      <c r="AQ367" s="286" t="n"/>
      <c r="AR367" s="286" t="n"/>
      <c r="AS367" s="286" t="n"/>
      <c r="AT367" s="286" t="n"/>
      <c r="AU367" s="286" t="n"/>
      <c r="AV367" s="286" t="n"/>
      <c r="AW367" s="286" t="n"/>
      <c r="AX367" s="286" t="n"/>
      <c r="AY367" s="286" t="n"/>
    </row>
    <row r="368" customFormat="1" s="38">
      <c r="AK368" s="286" t="n"/>
      <c r="AL368" s="286" t="n"/>
      <c r="AM368" s="286" t="n"/>
      <c r="AN368" s="286" t="n"/>
      <c r="AO368" s="286" t="n"/>
      <c r="AP368" s="286" t="n"/>
      <c r="AQ368" s="286" t="n"/>
      <c r="AR368" s="286" t="n"/>
      <c r="AS368" s="286" t="n"/>
      <c r="AT368" s="286" t="n"/>
      <c r="AU368" s="286" t="n"/>
      <c r="AV368" s="286" t="n"/>
      <c r="AW368" s="286" t="n"/>
      <c r="AX368" s="286" t="n"/>
      <c r="AY368" s="286" t="n"/>
    </row>
    <row r="369" customFormat="1" s="38">
      <c r="AK369" s="286" t="n"/>
      <c r="AL369" s="286" t="n"/>
      <c r="AM369" s="286" t="n"/>
      <c r="AN369" s="286" t="n"/>
      <c r="AO369" s="286" t="n"/>
      <c r="AP369" s="286" t="n"/>
      <c r="AQ369" s="286" t="n"/>
      <c r="AR369" s="286" t="n"/>
      <c r="AS369" s="286" t="n"/>
      <c r="AT369" s="286" t="n"/>
      <c r="AU369" s="286" t="n"/>
      <c r="AV369" s="286" t="n"/>
      <c r="AW369" s="286" t="n"/>
      <c r="AX369" s="286" t="n"/>
      <c r="AY369" s="286" t="n"/>
    </row>
    <row r="370" customFormat="1" s="38">
      <c r="AK370" s="286" t="n"/>
      <c r="AL370" s="286" t="n"/>
      <c r="AM370" s="286" t="n"/>
      <c r="AN370" s="286" t="n"/>
      <c r="AO370" s="286" t="n"/>
      <c r="AP370" s="286" t="n"/>
      <c r="AQ370" s="286" t="n"/>
      <c r="AR370" s="286" t="n"/>
      <c r="AS370" s="286" t="n"/>
      <c r="AT370" s="286" t="n"/>
      <c r="AU370" s="286" t="n"/>
      <c r="AV370" s="286" t="n"/>
      <c r="AW370" s="286" t="n"/>
      <c r="AX370" s="286" t="n"/>
      <c r="AY370" s="286" t="n"/>
    </row>
    <row r="371" customFormat="1" s="38">
      <c r="AK371" s="286" t="n"/>
      <c r="AL371" s="286" t="n"/>
      <c r="AM371" s="286" t="n"/>
      <c r="AN371" s="286" t="n"/>
      <c r="AO371" s="286" t="n"/>
      <c r="AP371" s="286" t="n"/>
      <c r="AQ371" s="286" t="n"/>
      <c r="AR371" s="286" t="n"/>
      <c r="AS371" s="286" t="n"/>
      <c r="AT371" s="286" t="n"/>
      <c r="AU371" s="286" t="n"/>
      <c r="AV371" s="286" t="n"/>
      <c r="AW371" s="286" t="n"/>
      <c r="AX371" s="286" t="n"/>
      <c r="AY371" s="286" t="n"/>
    </row>
    <row r="372" customFormat="1" s="38">
      <c r="AK372" s="286" t="n"/>
      <c r="AL372" s="286" t="n"/>
      <c r="AM372" s="286" t="n"/>
      <c r="AN372" s="286" t="n"/>
      <c r="AO372" s="286" t="n"/>
      <c r="AP372" s="286" t="n"/>
      <c r="AQ372" s="286" t="n"/>
      <c r="AR372" s="286" t="n"/>
      <c r="AS372" s="286" t="n"/>
      <c r="AT372" s="286" t="n"/>
      <c r="AU372" s="286" t="n"/>
      <c r="AV372" s="286" t="n"/>
      <c r="AW372" s="286" t="n"/>
      <c r="AX372" s="286" t="n"/>
      <c r="AY372" s="286" t="n"/>
    </row>
    <row r="373" customFormat="1" s="38">
      <c r="AK373" s="286" t="n"/>
      <c r="AL373" s="286" t="n"/>
      <c r="AM373" s="286" t="n"/>
      <c r="AN373" s="286" t="n"/>
      <c r="AO373" s="286" t="n"/>
      <c r="AP373" s="286" t="n"/>
      <c r="AQ373" s="286" t="n"/>
      <c r="AR373" s="286" t="n"/>
      <c r="AS373" s="286" t="n"/>
      <c r="AT373" s="286" t="n"/>
      <c r="AU373" s="286" t="n"/>
      <c r="AV373" s="286" t="n"/>
      <c r="AW373" s="286" t="n"/>
      <c r="AX373" s="286" t="n"/>
      <c r="AY373" s="286" t="n"/>
    </row>
    <row r="374" customFormat="1" s="38">
      <c r="AK374" s="286" t="n"/>
      <c r="AL374" s="286" t="n"/>
      <c r="AM374" s="286" t="n"/>
      <c r="AN374" s="286" t="n"/>
      <c r="AO374" s="286" t="n"/>
      <c r="AP374" s="286" t="n"/>
      <c r="AQ374" s="286" t="n"/>
      <c r="AR374" s="286" t="n"/>
      <c r="AS374" s="286" t="n"/>
      <c r="AT374" s="286" t="n"/>
      <c r="AU374" s="286" t="n"/>
      <c r="AV374" s="286" t="n"/>
      <c r="AW374" s="286" t="n"/>
      <c r="AX374" s="286" t="n"/>
      <c r="AY374" s="286" t="n"/>
    </row>
    <row r="375" customFormat="1" s="38">
      <c r="AK375" s="286" t="n"/>
      <c r="AL375" s="286" t="n"/>
      <c r="AM375" s="286" t="n"/>
      <c r="AN375" s="286" t="n"/>
      <c r="AO375" s="286" t="n"/>
      <c r="AP375" s="286" t="n"/>
      <c r="AQ375" s="286" t="n"/>
      <c r="AR375" s="286" t="n"/>
      <c r="AS375" s="286" t="n"/>
      <c r="AT375" s="286" t="n"/>
      <c r="AU375" s="286" t="n"/>
      <c r="AV375" s="286" t="n"/>
      <c r="AW375" s="286" t="n"/>
      <c r="AX375" s="286" t="n"/>
      <c r="AY375" s="286" t="n"/>
    </row>
    <row r="376" customFormat="1" s="38">
      <c r="AK376" s="286" t="n"/>
      <c r="AL376" s="286" t="n"/>
      <c r="AM376" s="286" t="n"/>
      <c r="AN376" s="286" t="n"/>
      <c r="AO376" s="286" t="n"/>
      <c r="AP376" s="286" t="n"/>
      <c r="AQ376" s="286" t="n"/>
      <c r="AR376" s="286" t="n"/>
      <c r="AS376" s="286" t="n"/>
      <c r="AT376" s="286" t="n"/>
      <c r="AU376" s="286" t="n"/>
      <c r="AV376" s="286" t="n"/>
      <c r="AW376" s="286" t="n"/>
      <c r="AX376" s="286" t="n"/>
      <c r="AY376" s="286" t="n"/>
    </row>
    <row r="377" customFormat="1" s="38">
      <c r="AK377" s="286" t="n"/>
      <c r="AL377" s="286" t="n"/>
      <c r="AM377" s="286" t="n"/>
      <c r="AN377" s="286" t="n"/>
      <c r="AO377" s="286" t="n"/>
      <c r="AP377" s="286" t="n"/>
      <c r="AQ377" s="286" t="n"/>
      <c r="AR377" s="286" t="n"/>
      <c r="AS377" s="286" t="n"/>
      <c r="AT377" s="286" t="n"/>
      <c r="AU377" s="286" t="n"/>
      <c r="AV377" s="286" t="n"/>
      <c r="AW377" s="286" t="n"/>
      <c r="AX377" s="286" t="n"/>
      <c r="AY377" s="286" t="n"/>
    </row>
    <row r="378" customFormat="1" s="38">
      <c r="AK378" s="286" t="n"/>
      <c r="AL378" s="286" t="n"/>
      <c r="AM378" s="286" t="n"/>
      <c r="AN378" s="286" t="n"/>
      <c r="AO378" s="286" t="n"/>
      <c r="AP378" s="286" t="n"/>
      <c r="AQ378" s="286" t="n"/>
      <c r="AR378" s="286" t="n"/>
      <c r="AS378" s="286" t="n"/>
      <c r="AT378" s="286" t="n"/>
      <c r="AU378" s="286" t="n"/>
      <c r="AV378" s="286" t="n"/>
      <c r="AW378" s="286" t="n"/>
      <c r="AX378" s="286" t="n"/>
      <c r="AY378" s="286" t="n"/>
    </row>
    <row r="379" customFormat="1" s="38">
      <c r="AK379" s="286" t="n"/>
      <c r="AL379" s="286" t="n"/>
      <c r="AM379" s="286" t="n"/>
      <c r="AN379" s="286" t="n"/>
      <c r="AO379" s="286" t="n"/>
      <c r="AP379" s="286" t="n"/>
      <c r="AQ379" s="286" t="n"/>
      <c r="AR379" s="286" t="n"/>
      <c r="AS379" s="286" t="n"/>
      <c r="AT379" s="286" t="n"/>
      <c r="AU379" s="286" t="n"/>
      <c r="AV379" s="286" t="n"/>
      <c r="AW379" s="286" t="n"/>
      <c r="AX379" s="286" t="n"/>
      <c r="AY379" s="286" t="n"/>
    </row>
    <row r="380" customFormat="1" s="38">
      <c r="AK380" s="286" t="n"/>
      <c r="AL380" s="286" t="n"/>
      <c r="AM380" s="286" t="n"/>
      <c r="AN380" s="286" t="n"/>
      <c r="AO380" s="286" t="n"/>
      <c r="AP380" s="286" t="n"/>
      <c r="AQ380" s="286" t="n"/>
      <c r="AR380" s="286" t="n"/>
      <c r="AS380" s="286" t="n"/>
      <c r="AT380" s="286" t="n"/>
      <c r="AU380" s="286" t="n"/>
      <c r="AV380" s="286" t="n"/>
      <c r="AW380" s="286" t="n"/>
      <c r="AX380" s="286" t="n"/>
      <c r="AY380" s="286" t="n"/>
    </row>
    <row r="381" customFormat="1" s="38">
      <c r="AK381" s="286" t="n"/>
      <c r="AL381" s="286" t="n"/>
      <c r="AM381" s="286" t="n"/>
      <c r="AN381" s="286" t="n"/>
      <c r="AO381" s="286" t="n"/>
      <c r="AP381" s="286" t="n"/>
      <c r="AQ381" s="286" t="n"/>
      <c r="AR381" s="286" t="n"/>
      <c r="AS381" s="286" t="n"/>
      <c r="AT381" s="286" t="n"/>
      <c r="AU381" s="286" t="n"/>
      <c r="AV381" s="286" t="n"/>
      <c r="AW381" s="286" t="n"/>
      <c r="AX381" s="286" t="n"/>
      <c r="AY381" s="286" t="n"/>
    </row>
    <row r="382" customFormat="1" s="38">
      <c r="AK382" s="286" t="n"/>
      <c r="AL382" s="286" t="n"/>
      <c r="AM382" s="286" t="n"/>
      <c r="AN382" s="286" t="n"/>
      <c r="AO382" s="286" t="n"/>
      <c r="AP382" s="286" t="n"/>
      <c r="AQ382" s="286" t="n"/>
      <c r="AR382" s="286" t="n"/>
      <c r="AS382" s="286" t="n"/>
      <c r="AT382" s="286" t="n"/>
      <c r="AU382" s="286" t="n"/>
      <c r="AV382" s="286" t="n"/>
      <c r="AW382" s="286" t="n"/>
      <c r="AX382" s="286" t="n"/>
      <c r="AY382" s="286" t="n"/>
    </row>
    <row r="383" customFormat="1" s="38">
      <c r="AK383" s="286" t="n"/>
      <c r="AL383" s="286" t="n"/>
      <c r="AM383" s="286" t="n"/>
      <c r="AN383" s="286" t="n"/>
      <c r="AO383" s="286" t="n"/>
      <c r="AP383" s="286" t="n"/>
      <c r="AQ383" s="286" t="n"/>
      <c r="AR383" s="286" t="n"/>
      <c r="AS383" s="286" t="n"/>
      <c r="AT383" s="286" t="n"/>
      <c r="AU383" s="286" t="n"/>
      <c r="AV383" s="286" t="n"/>
      <c r="AW383" s="286" t="n"/>
      <c r="AX383" s="286" t="n"/>
      <c r="AY383" s="286" t="n"/>
    </row>
    <row r="384" customFormat="1" s="38">
      <c r="AK384" s="286" t="n"/>
      <c r="AL384" s="286" t="n"/>
      <c r="AM384" s="286" t="n"/>
      <c r="AN384" s="286" t="n"/>
      <c r="AO384" s="286" t="n"/>
      <c r="AP384" s="286" t="n"/>
      <c r="AQ384" s="286" t="n"/>
      <c r="AR384" s="286" t="n"/>
      <c r="AS384" s="286" t="n"/>
      <c r="AT384" s="286" t="n"/>
      <c r="AU384" s="286" t="n"/>
      <c r="AV384" s="286" t="n"/>
      <c r="AW384" s="286" t="n"/>
      <c r="AX384" s="286" t="n"/>
      <c r="AY384" s="286" t="n"/>
    </row>
    <row r="385" customFormat="1" s="38">
      <c r="AK385" s="286" t="n"/>
      <c r="AL385" s="286" t="n"/>
      <c r="AM385" s="286" t="n"/>
      <c r="AN385" s="286" t="n"/>
      <c r="AO385" s="286" t="n"/>
      <c r="AP385" s="286" t="n"/>
      <c r="AQ385" s="286" t="n"/>
      <c r="AR385" s="286" t="n"/>
      <c r="AS385" s="286" t="n"/>
      <c r="AT385" s="286" t="n"/>
      <c r="AU385" s="286" t="n"/>
      <c r="AV385" s="286" t="n"/>
      <c r="AW385" s="286" t="n"/>
      <c r="AX385" s="286" t="n"/>
      <c r="AY385" s="286" t="n"/>
    </row>
    <row r="386" customFormat="1" s="38">
      <c r="AK386" s="286" t="n"/>
      <c r="AL386" s="286" t="n"/>
      <c r="AM386" s="286" t="n"/>
      <c r="AN386" s="286" t="n"/>
      <c r="AO386" s="286" t="n"/>
      <c r="AP386" s="286" t="n"/>
      <c r="AQ386" s="286" t="n"/>
      <c r="AR386" s="286" t="n"/>
      <c r="AS386" s="286" t="n"/>
      <c r="AT386" s="286" t="n"/>
      <c r="AU386" s="286" t="n"/>
      <c r="AV386" s="286" t="n"/>
      <c r="AW386" s="286" t="n"/>
      <c r="AX386" s="286" t="n"/>
      <c r="AY386" s="286" t="n"/>
    </row>
    <row r="387" customFormat="1" s="38">
      <c r="AK387" s="286" t="n"/>
      <c r="AL387" s="286" t="n"/>
      <c r="AM387" s="286" t="n"/>
      <c r="AN387" s="286" t="n"/>
      <c r="AO387" s="286" t="n"/>
      <c r="AP387" s="286" t="n"/>
      <c r="AQ387" s="286" t="n"/>
      <c r="AR387" s="286" t="n"/>
      <c r="AS387" s="286" t="n"/>
      <c r="AT387" s="286" t="n"/>
      <c r="AU387" s="286" t="n"/>
      <c r="AV387" s="286" t="n"/>
      <c r="AW387" s="286" t="n"/>
      <c r="AX387" s="286" t="n"/>
      <c r="AY387" s="286" t="n"/>
    </row>
    <row r="388" customFormat="1" s="38">
      <c r="AK388" s="286" t="n"/>
      <c r="AL388" s="286" t="n"/>
      <c r="AM388" s="286" t="n"/>
      <c r="AN388" s="286" t="n"/>
      <c r="AO388" s="286" t="n"/>
      <c r="AP388" s="286" t="n"/>
      <c r="AQ388" s="286" t="n"/>
      <c r="AR388" s="286" t="n"/>
      <c r="AS388" s="286" t="n"/>
      <c r="AT388" s="286" t="n"/>
      <c r="AU388" s="286" t="n"/>
      <c r="AV388" s="286" t="n"/>
      <c r="AW388" s="286" t="n"/>
      <c r="AX388" s="286" t="n"/>
      <c r="AY388" s="286" t="n"/>
    </row>
    <row r="389" customFormat="1" s="38">
      <c r="AK389" s="286" t="n"/>
      <c r="AL389" s="286" t="n"/>
      <c r="AM389" s="286" t="n"/>
      <c r="AN389" s="286" t="n"/>
      <c r="AO389" s="286" t="n"/>
      <c r="AP389" s="286" t="n"/>
      <c r="AQ389" s="286" t="n"/>
      <c r="AR389" s="286" t="n"/>
      <c r="AS389" s="286" t="n"/>
      <c r="AT389" s="286" t="n"/>
      <c r="AU389" s="286" t="n"/>
      <c r="AV389" s="286" t="n"/>
      <c r="AW389" s="286" t="n"/>
      <c r="AX389" s="286" t="n"/>
      <c r="AY389" s="286" t="n"/>
    </row>
    <row r="390" customFormat="1" s="38">
      <c r="AK390" s="286" t="n"/>
      <c r="AL390" s="286" t="n"/>
      <c r="AM390" s="286" t="n"/>
      <c r="AN390" s="286" t="n"/>
      <c r="AO390" s="286" t="n"/>
      <c r="AP390" s="286" t="n"/>
      <c r="AQ390" s="286" t="n"/>
      <c r="AR390" s="286" t="n"/>
      <c r="AS390" s="286" t="n"/>
      <c r="AT390" s="286" t="n"/>
      <c r="AU390" s="286" t="n"/>
      <c r="AV390" s="286" t="n"/>
      <c r="AW390" s="286" t="n"/>
      <c r="AX390" s="286" t="n"/>
      <c r="AY390" s="286" t="n"/>
    </row>
    <row r="391" customFormat="1" s="38">
      <c r="AK391" s="286" t="n"/>
      <c r="AL391" s="286" t="n"/>
      <c r="AM391" s="286" t="n"/>
      <c r="AN391" s="286" t="n"/>
      <c r="AO391" s="286" t="n"/>
      <c r="AP391" s="286" t="n"/>
      <c r="AQ391" s="286" t="n"/>
      <c r="AR391" s="286" t="n"/>
      <c r="AS391" s="286" t="n"/>
      <c r="AT391" s="286" t="n"/>
      <c r="AU391" s="286" t="n"/>
      <c r="AV391" s="286" t="n"/>
      <c r="AW391" s="286" t="n"/>
      <c r="AX391" s="286" t="n"/>
      <c r="AY391" s="286" t="n"/>
    </row>
    <row r="392" customFormat="1" s="38">
      <c r="AK392" s="286" t="n"/>
      <c r="AL392" s="286" t="n"/>
      <c r="AM392" s="286" t="n"/>
      <c r="AN392" s="286" t="n"/>
      <c r="AO392" s="286" t="n"/>
      <c r="AP392" s="286" t="n"/>
      <c r="AQ392" s="286" t="n"/>
      <c r="AR392" s="286" t="n"/>
      <c r="AS392" s="286" t="n"/>
      <c r="AT392" s="286" t="n"/>
      <c r="AU392" s="286" t="n"/>
      <c r="AV392" s="286" t="n"/>
      <c r="AW392" s="286" t="n"/>
      <c r="AX392" s="286" t="n"/>
      <c r="AY392" s="286" t="n"/>
    </row>
    <row r="393" customFormat="1" s="38">
      <c r="AK393" s="286" t="n"/>
      <c r="AL393" s="286" t="n"/>
      <c r="AM393" s="286" t="n"/>
      <c r="AN393" s="286" t="n"/>
      <c r="AO393" s="286" t="n"/>
      <c r="AP393" s="286" t="n"/>
      <c r="AQ393" s="286" t="n"/>
      <c r="AR393" s="286" t="n"/>
      <c r="AS393" s="286" t="n"/>
      <c r="AT393" s="286" t="n"/>
      <c r="AU393" s="286" t="n"/>
      <c r="AV393" s="286" t="n"/>
      <c r="AW393" s="286" t="n"/>
      <c r="AX393" s="286" t="n"/>
      <c r="AY393" s="286" t="n"/>
    </row>
    <row r="394" customFormat="1" s="38">
      <c r="AK394" s="286" t="n"/>
      <c r="AL394" s="286" t="n"/>
      <c r="AM394" s="286" t="n"/>
      <c r="AN394" s="286" t="n"/>
      <c r="AO394" s="286" t="n"/>
      <c r="AP394" s="286" t="n"/>
      <c r="AQ394" s="286" t="n"/>
      <c r="AR394" s="286" t="n"/>
      <c r="AS394" s="286" t="n"/>
      <c r="AT394" s="286" t="n"/>
      <c r="AU394" s="286" t="n"/>
      <c r="AV394" s="286" t="n"/>
      <c r="AW394" s="286" t="n"/>
      <c r="AX394" s="286" t="n"/>
      <c r="AY394" s="286" t="n"/>
    </row>
    <row r="395" customFormat="1" s="38">
      <c r="AK395" s="286" t="n"/>
      <c r="AL395" s="286" t="n"/>
      <c r="AM395" s="286" t="n"/>
      <c r="AN395" s="286" t="n"/>
      <c r="AO395" s="286" t="n"/>
      <c r="AP395" s="286" t="n"/>
      <c r="AQ395" s="286" t="n"/>
      <c r="AR395" s="286" t="n"/>
      <c r="AS395" s="286" t="n"/>
      <c r="AT395" s="286" t="n"/>
      <c r="AU395" s="286" t="n"/>
      <c r="AV395" s="286" t="n"/>
      <c r="AW395" s="286" t="n"/>
      <c r="AX395" s="286" t="n"/>
      <c r="AY395" s="286" t="n"/>
    </row>
    <row r="396" customFormat="1" s="38">
      <c r="AK396" s="286" t="n"/>
      <c r="AL396" s="286" t="n"/>
      <c r="AM396" s="286" t="n"/>
      <c r="AN396" s="286" t="n"/>
      <c r="AO396" s="286" t="n"/>
      <c r="AP396" s="286" t="n"/>
      <c r="AQ396" s="286" t="n"/>
      <c r="AR396" s="286" t="n"/>
      <c r="AS396" s="286" t="n"/>
      <c r="AT396" s="286" t="n"/>
      <c r="AU396" s="286" t="n"/>
      <c r="AV396" s="286" t="n"/>
      <c r="AW396" s="286" t="n"/>
      <c r="AX396" s="286" t="n"/>
      <c r="AY396" s="286" t="n"/>
    </row>
    <row r="397" customFormat="1" s="38">
      <c r="AK397" s="286" t="n"/>
      <c r="AL397" s="286" t="n"/>
      <c r="AM397" s="286" t="n"/>
      <c r="AN397" s="286" t="n"/>
      <c r="AO397" s="286" t="n"/>
      <c r="AP397" s="286" t="n"/>
      <c r="AQ397" s="286" t="n"/>
      <c r="AR397" s="286" t="n"/>
      <c r="AS397" s="286" t="n"/>
      <c r="AT397" s="286" t="n"/>
      <c r="AU397" s="286" t="n"/>
      <c r="AV397" s="286" t="n"/>
      <c r="AW397" s="286" t="n"/>
      <c r="AX397" s="286" t="n"/>
      <c r="AY397" s="286" t="n"/>
    </row>
    <row r="398" customFormat="1" s="38">
      <c r="AK398" s="286" t="n"/>
      <c r="AL398" s="286" t="n"/>
      <c r="AM398" s="286" t="n"/>
      <c r="AN398" s="286" t="n"/>
      <c r="AO398" s="286" t="n"/>
      <c r="AP398" s="286" t="n"/>
      <c r="AQ398" s="286" t="n"/>
      <c r="AR398" s="286" t="n"/>
      <c r="AS398" s="286" t="n"/>
      <c r="AT398" s="286" t="n"/>
      <c r="AU398" s="286" t="n"/>
      <c r="AV398" s="286" t="n"/>
      <c r="AW398" s="286" t="n"/>
      <c r="AX398" s="286" t="n"/>
      <c r="AY398" s="286" t="n"/>
    </row>
    <row r="399" customFormat="1" s="38">
      <c r="AK399" s="286" t="n"/>
      <c r="AL399" s="286" t="n"/>
      <c r="AM399" s="286" t="n"/>
      <c r="AN399" s="286" t="n"/>
      <c r="AO399" s="286" t="n"/>
      <c r="AP399" s="286" t="n"/>
      <c r="AQ399" s="286" t="n"/>
      <c r="AR399" s="286" t="n"/>
      <c r="AS399" s="286" t="n"/>
      <c r="AT399" s="286" t="n"/>
      <c r="AU399" s="286" t="n"/>
      <c r="AV399" s="286" t="n"/>
      <c r="AW399" s="286" t="n"/>
      <c r="AX399" s="286" t="n"/>
      <c r="AY399" s="286" t="n"/>
    </row>
    <row r="400" customFormat="1" s="38">
      <c r="AK400" s="286" t="n"/>
      <c r="AL400" s="286" t="n"/>
      <c r="AM400" s="286" t="n"/>
      <c r="AN400" s="286" t="n"/>
      <c r="AO400" s="286" t="n"/>
      <c r="AP400" s="286" t="n"/>
      <c r="AQ400" s="286" t="n"/>
      <c r="AR400" s="286" t="n"/>
      <c r="AS400" s="286" t="n"/>
      <c r="AT400" s="286" t="n"/>
      <c r="AU400" s="286" t="n"/>
      <c r="AV400" s="286" t="n"/>
      <c r="AW400" s="286" t="n"/>
      <c r="AX400" s="286" t="n"/>
      <c r="AY400" s="286" t="n"/>
    </row>
    <row r="401" customFormat="1" s="38">
      <c r="AK401" s="286" t="n"/>
      <c r="AL401" s="286" t="n"/>
      <c r="AM401" s="286" t="n"/>
      <c r="AN401" s="286" t="n"/>
      <c r="AO401" s="286" t="n"/>
      <c r="AP401" s="286" t="n"/>
      <c r="AQ401" s="286" t="n"/>
      <c r="AR401" s="286" t="n"/>
      <c r="AS401" s="286" t="n"/>
      <c r="AT401" s="286" t="n"/>
      <c r="AU401" s="286" t="n"/>
      <c r="AV401" s="286" t="n"/>
      <c r="AW401" s="286" t="n"/>
      <c r="AX401" s="286" t="n"/>
      <c r="AY401" s="286" t="n"/>
    </row>
    <row r="402" customFormat="1" s="38">
      <c r="AK402" s="286" t="n"/>
      <c r="AL402" s="286" t="n"/>
      <c r="AM402" s="286" t="n"/>
      <c r="AN402" s="286" t="n"/>
      <c r="AO402" s="286" t="n"/>
      <c r="AP402" s="286" t="n"/>
      <c r="AQ402" s="286" t="n"/>
      <c r="AR402" s="286" t="n"/>
      <c r="AS402" s="286" t="n"/>
      <c r="AT402" s="286" t="n"/>
      <c r="AU402" s="286" t="n"/>
      <c r="AV402" s="286" t="n"/>
      <c r="AW402" s="286" t="n"/>
      <c r="AX402" s="286" t="n"/>
      <c r="AY402" s="286" t="n"/>
    </row>
    <row r="403" customFormat="1" s="38">
      <c r="AK403" s="286" t="n"/>
      <c r="AL403" s="286" t="n"/>
      <c r="AM403" s="286" t="n"/>
      <c r="AN403" s="286" t="n"/>
      <c r="AO403" s="286" t="n"/>
      <c r="AP403" s="286" t="n"/>
      <c r="AQ403" s="286" t="n"/>
      <c r="AR403" s="286" t="n"/>
      <c r="AS403" s="286" t="n"/>
      <c r="AT403" s="286" t="n"/>
      <c r="AU403" s="286" t="n"/>
      <c r="AV403" s="286" t="n"/>
      <c r="AW403" s="286" t="n"/>
      <c r="AX403" s="286" t="n"/>
      <c r="AY403" s="286" t="n"/>
    </row>
    <row r="404" customFormat="1" s="38">
      <c r="AK404" s="286" t="n"/>
      <c r="AL404" s="286" t="n"/>
      <c r="AM404" s="286" t="n"/>
      <c r="AN404" s="286" t="n"/>
      <c r="AO404" s="286" t="n"/>
      <c r="AP404" s="286" t="n"/>
      <c r="AQ404" s="286" t="n"/>
      <c r="AR404" s="286" t="n"/>
      <c r="AS404" s="286" t="n"/>
      <c r="AT404" s="286" t="n"/>
      <c r="AU404" s="286" t="n"/>
      <c r="AV404" s="286" t="n"/>
      <c r="AW404" s="286" t="n"/>
      <c r="AX404" s="286" t="n"/>
      <c r="AY404" s="286" t="n"/>
    </row>
    <row r="405" customFormat="1" s="38">
      <c r="AK405" s="286" t="n"/>
      <c r="AL405" s="286" t="n"/>
      <c r="AM405" s="286" t="n"/>
      <c r="AN405" s="286" t="n"/>
      <c r="AO405" s="286" t="n"/>
      <c r="AP405" s="286" t="n"/>
      <c r="AQ405" s="286" t="n"/>
      <c r="AR405" s="286" t="n"/>
      <c r="AS405" s="286" t="n"/>
      <c r="AT405" s="286" t="n"/>
      <c r="AU405" s="286" t="n"/>
      <c r="AV405" s="286" t="n"/>
      <c r="AW405" s="286" t="n"/>
      <c r="AX405" s="286" t="n"/>
      <c r="AY405" s="286" t="n"/>
    </row>
    <row r="406" customFormat="1" s="38">
      <c r="AK406" s="286" t="n"/>
      <c r="AL406" s="286" t="n"/>
      <c r="AM406" s="286" t="n"/>
      <c r="AN406" s="286" t="n"/>
      <c r="AO406" s="286" t="n"/>
      <c r="AP406" s="286" t="n"/>
      <c r="AQ406" s="286" t="n"/>
      <c r="AR406" s="286" t="n"/>
      <c r="AS406" s="286" t="n"/>
      <c r="AT406" s="286" t="n"/>
      <c r="AU406" s="286" t="n"/>
      <c r="AV406" s="286" t="n"/>
      <c r="AW406" s="286" t="n"/>
      <c r="AX406" s="286" t="n"/>
      <c r="AY406" s="286" t="n"/>
    </row>
    <row r="407" customFormat="1" s="38">
      <c r="AK407" s="286" t="n"/>
      <c r="AL407" s="286" t="n"/>
      <c r="AM407" s="286" t="n"/>
      <c r="AN407" s="286" t="n"/>
      <c r="AO407" s="286" t="n"/>
      <c r="AP407" s="286" t="n"/>
      <c r="AQ407" s="286" t="n"/>
      <c r="AR407" s="286" t="n"/>
      <c r="AS407" s="286" t="n"/>
      <c r="AT407" s="286" t="n"/>
      <c r="AU407" s="286" t="n"/>
      <c r="AV407" s="286" t="n"/>
      <c r="AW407" s="286" t="n"/>
      <c r="AX407" s="286" t="n"/>
      <c r="AY407" s="286" t="n"/>
    </row>
    <row r="408" customFormat="1" s="38">
      <c r="AK408" s="286" t="n"/>
      <c r="AL408" s="286" t="n"/>
      <c r="AM408" s="286" t="n"/>
      <c r="AN408" s="286" t="n"/>
      <c r="AO408" s="286" t="n"/>
      <c r="AP408" s="286" t="n"/>
      <c r="AQ408" s="286" t="n"/>
      <c r="AR408" s="286" t="n"/>
      <c r="AS408" s="286" t="n"/>
      <c r="AT408" s="286" t="n"/>
      <c r="AU408" s="286" t="n"/>
      <c r="AV408" s="286" t="n"/>
      <c r="AW408" s="286" t="n"/>
      <c r="AX408" s="286" t="n"/>
      <c r="AY408" s="286" t="n"/>
    </row>
    <row r="409" customFormat="1" s="38">
      <c r="AK409" s="286" t="n"/>
      <c r="AL409" s="286" t="n"/>
      <c r="AM409" s="286" t="n"/>
      <c r="AN409" s="286" t="n"/>
      <c r="AO409" s="286" t="n"/>
      <c r="AP409" s="286" t="n"/>
      <c r="AQ409" s="286" t="n"/>
      <c r="AR409" s="286" t="n"/>
      <c r="AS409" s="286" t="n"/>
      <c r="AT409" s="286" t="n"/>
      <c r="AU409" s="286" t="n"/>
      <c r="AV409" s="286" t="n"/>
      <c r="AW409" s="286" t="n"/>
      <c r="AX409" s="286" t="n"/>
      <c r="AY409" s="286" t="n"/>
    </row>
    <row r="410" customFormat="1" s="38">
      <c r="AK410" s="286" t="n"/>
      <c r="AL410" s="286" t="n"/>
      <c r="AM410" s="286" t="n"/>
      <c r="AN410" s="286" t="n"/>
      <c r="AO410" s="286" t="n"/>
      <c r="AP410" s="286" t="n"/>
      <c r="AQ410" s="286" t="n"/>
      <c r="AR410" s="286" t="n"/>
      <c r="AS410" s="286" t="n"/>
      <c r="AT410" s="286" t="n"/>
      <c r="AU410" s="286" t="n"/>
      <c r="AV410" s="286" t="n"/>
      <c r="AW410" s="286" t="n"/>
      <c r="AX410" s="286" t="n"/>
      <c r="AY410" s="286" t="n"/>
    </row>
    <row r="411" customFormat="1" s="38">
      <c r="AK411" s="286" t="n"/>
      <c r="AL411" s="286" t="n"/>
      <c r="AM411" s="286" t="n"/>
      <c r="AN411" s="286" t="n"/>
      <c r="AO411" s="286" t="n"/>
      <c r="AP411" s="286" t="n"/>
      <c r="AQ411" s="286" t="n"/>
      <c r="AR411" s="286" t="n"/>
      <c r="AS411" s="286" t="n"/>
      <c r="AT411" s="286" t="n"/>
      <c r="AU411" s="286" t="n"/>
      <c r="AV411" s="286" t="n"/>
      <c r="AW411" s="286" t="n"/>
      <c r="AX411" s="286" t="n"/>
      <c r="AY411" s="286" t="n"/>
    </row>
    <row r="412" customFormat="1" s="38">
      <c r="AK412" s="286" t="n"/>
      <c r="AL412" s="286" t="n"/>
      <c r="AM412" s="286" t="n"/>
      <c r="AN412" s="286" t="n"/>
      <c r="AO412" s="286" t="n"/>
      <c r="AP412" s="286" t="n"/>
      <c r="AQ412" s="286" t="n"/>
      <c r="AR412" s="286" t="n"/>
      <c r="AS412" s="286" t="n"/>
      <c r="AT412" s="286" t="n"/>
      <c r="AU412" s="286" t="n"/>
      <c r="AV412" s="286" t="n"/>
      <c r="AW412" s="286" t="n"/>
      <c r="AX412" s="286" t="n"/>
      <c r="AY412" s="286" t="n"/>
    </row>
    <row r="413" customFormat="1" s="38">
      <c r="AK413" s="286" t="n"/>
      <c r="AL413" s="286" t="n"/>
      <c r="AM413" s="286" t="n"/>
      <c r="AN413" s="286" t="n"/>
      <c r="AO413" s="286" t="n"/>
      <c r="AP413" s="286" t="n"/>
      <c r="AQ413" s="286" t="n"/>
      <c r="AR413" s="286" t="n"/>
      <c r="AS413" s="286" t="n"/>
      <c r="AT413" s="286" t="n"/>
      <c r="AU413" s="286" t="n"/>
      <c r="AV413" s="286" t="n"/>
      <c r="AW413" s="286" t="n"/>
      <c r="AX413" s="286" t="n"/>
      <c r="AY413" s="286" t="n"/>
    </row>
    <row r="414" customFormat="1" s="38">
      <c r="AK414" s="286" t="n"/>
      <c r="AL414" s="286" t="n"/>
      <c r="AM414" s="286" t="n"/>
      <c r="AN414" s="286" t="n"/>
      <c r="AO414" s="286" t="n"/>
      <c r="AP414" s="286" t="n"/>
      <c r="AQ414" s="286" t="n"/>
      <c r="AR414" s="286" t="n"/>
      <c r="AS414" s="286" t="n"/>
      <c r="AT414" s="286" t="n"/>
      <c r="AU414" s="286" t="n"/>
      <c r="AV414" s="286" t="n"/>
      <c r="AW414" s="286" t="n"/>
      <c r="AX414" s="286" t="n"/>
      <c r="AY414" s="286" t="n"/>
    </row>
    <row r="415" customFormat="1" s="38">
      <c r="AK415" s="286" t="n"/>
      <c r="AL415" s="286" t="n"/>
      <c r="AM415" s="286" t="n"/>
      <c r="AN415" s="286" t="n"/>
      <c r="AO415" s="286" t="n"/>
      <c r="AP415" s="286" t="n"/>
      <c r="AQ415" s="286" t="n"/>
      <c r="AR415" s="286" t="n"/>
      <c r="AS415" s="286" t="n"/>
      <c r="AT415" s="286" t="n"/>
      <c r="AU415" s="286" t="n"/>
      <c r="AV415" s="286" t="n"/>
      <c r="AW415" s="286" t="n"/>
      <c r="AX415" s="286" t="n"/>
      <c r="AY415" s="286" t="n"/>
    </row>
    <row r="416" customFormat="1" s="38">
      <c r="AK416" s="286" t="n"/>
      <c r="AL416" s="286" t="n"/>
      <c r="AM416" s="286" t="n"/>
      <c r="AN416" s="286" t="n"/>
      <c r="AO416" s="286" t="n"/>
      <c r="AP416" s="286" t="n"/>
      <c r="AQ416" s="286" t="n"/>
      <c r="AR416" s="286" t="n"/>
      <c r="AS416" s="286" t="n"/>
      <c r="AT416" s="286" t="n"/>
      <c r="AU416" s="286" t="n"/>
      <c r="AV416" s="286" t="n"/>
      <c r="AW416" s="286" t="n"/>
      <c r="AX416" s="286" t="n"/>
      <c r="AY416" s="286" t="n"/>
    </row>
    <row r="417" customFormat="1" s="38">
      <c r="AK417" s="286" t="n"/>
      <c r="AL417" s="286" t="n"/>
      <c r="AM417" s="286" t="n"/>
      <c r="AN417" s="286" t="n"/>
      <c r="AO417" s="286" t="n"/>
      <c r="AP417" s="286" t="n"/>
      <c r="AQ417" s="286" t="n"/>
      <c r="AR417" s="286" t="n"/>
      <c r="AS417" s="286" t="n"/>
      <c r="AT417" s="286" t="n"/>
      <c r="AU417" s="286" t="n"/>
      <c r="AV417" s="286" t="n"/>
      <c r="AW417" s="286" t="n"/>
      <c r="AX417" s="286" t="n"/>
      <c r="AY417" s="286" t="n"/>
    </row>
    <row r="418" customFormat="1" s="38">
      <c r="AK418" s="286" t="n"/>
      <c r="AL418" s="286" t="n"/>
      <c r="AM418" s="286" t="n"/>
      <c r="AN418" s="286" t="n"/>
      <c r="AO418" s="286" t="n"/>
      <c r="AP418" s="286" t="n"/>
      <c r="AQ418" s="286" t="n"/>
      <c r="AR418" s="286" t="n"/>
      <c r="AS418" s="286" t="n"/>
      <c r="AT418" s="286" t="n"/>
      <c r="AU418" s="286" t="n"/>
      <c r="AV418" s="286" t="n"/>
      <c r="AW418" s="286" t="n"/>
      <c r="AX418" s="286" t="n"/>
      <c r="AY418" s="286" t="n"/>
    </row>
    <row r="419" customFormat="1" s="38">
      <c r="AK419" s="286" t="n"/>
      <c r="AL419" s="286" t="n"/>
      <c r="AM419" s="286" t="n"/>
      <c r="AN419" s="286" t="n"/>
      <c r="AO419" s="286" t="n"/>
      <c r="AP419" s="286" t="n"/>
      <c r="AQ419" s="286" t="n"/>
      <c r="AR419" s="286" t="n"/>
      <c r="AS419" s="286" t="n"/>
      <c r="AT419" s="286" t="n"/>
      <c r="AU419" s="286" t="n"/>
      <c r="AV419" s="286" t="n"/>
      <c r="AW419" s="286" t="n"/>
      <c r="AX419" s="286" t="n"/>
      <c r="AY419" s="286" t="n"/>
    </row>
    <row r="420" customFormat="1" s="38">
      <c r="AK420" s="286" t="n"/>
      <c r="AL420" s="286" t="n"/>
      <c r="AM420" s="286" t="n"/>
      <c r="AN420" s="286" t="n"/>
      <c r="AO420" s="286" t="n"/>
      <c r="AP420" s="286" t="n"/>
      <c r="AQ420" s="286" t="n"/>
      <c r="AR420" s="286" t="n"/>
      <c r="AS420" s="286" t="n"/>
      <c r="AT420" s="286" t="n"/>
      <c r="AU420" s="286" t="n"/>
      <c r="AV420" s="286" t="n"/>
      <c r="AW420" s="286" t="n"/>
      <c r="AX420" s="286" t="n"/>
      <c r="AY420" s="286" t="n"/>
    </row>
    <row r="421" customFormat="1" s="38">
      <c r="AK421" s="286" t="n"/>
      <c r="AL421" s="286" t="n"/>
      <c r="AM421" s="286" t="n"/>
      <c r="AN421" s="286" t="n"/>
      <c r="AO421" s="286" t="n"/>
      <c r="AP421" s="286" t="n"/>
      <c r="AQ421" s="286" t="n"/>
      <c r="AR421" s="286" t="n"/>
      <c r="AS421" s="286" t="n"/>
      <c r="AT421" s="286" t="n"/>
      <c r="AU421" s="286" t="n"/>
      <c r="AV421" s="286" t="n"/>
      <c r="AW421" s="286" t="n"/>
      <c r="AX421" s="286" t="n"/>
      <c r="AY421" s="286" t="n"/>
    </row>
    <row r="422" customFormat="1" s="38">
      <c r="AK422" s="286" t="n"/>
      <c r="AL422" s="286" t="n"/>
      <c r="AM422" s="286" t="n"/>
      <c r="AN422" s="286" t="n"/>
      <c r="AO422" s="286" t="n"/>
      <c r="AP422" s="286" t="n"/>
      <c r="AQ422" s="286" t="n"/>
      <c r="AR422" s="286" t="n"/>
      <c r="AS422" s="286" t="n"/>
      <c r="AT422" s="286" t="n"/>
      <c r="AU422" s="286" t="n"/>
      <c r="AV422" s="286" t="n"/>
      <c r="AW422" s="286" t="n"/>
      <c r="AX422" s="286" t="n"/>
      <c r="AY422" s="286" t="n"/>
    </row>
    <row r="423" customFormat="1" s="38">
      <c r="AK423" s="286" t="n"/>
      <c r="AL423" s="286" t="n"/>
      <c r="AM423" s="286" t="n"/>
      <c r="AN423" s="286" t="n"/>
      <c r="AO423" s="286" t="n"/>
      <c r="AP423" s="286" t="n"/>
      <c r="AQ423" s="286" t="n"/>
      <c r="AR423" s="286" t="n"/>
      <c r="AS423" s="286" t="n"/>
      <c r="AT423" s="286" t="n"/>
      <c r="AU423" s="286" t="n"/>
      <c r="AV423" s="286" t="n"/>
      <c r="AW423" s="286" t="n"/>
      <c r="AX423" s="286" t="n"/>
      <c r="AY423" s="286" t="n"/>
    </row>
    <row r="424" customFormat="1" s="38">
      <c r="AK424" s="286" t="n"/>
      <c r="AL424" s="286" t="n"/>
      <c r="AM424" s="286" t="n"/>
      <c r="AN424" s="286" t="n"/>
      <c r="AO424" s="286" t="n"/>
      <c r="AP424" s="286" t="n"/>
      <c r="AQ424" s="286" t="n"/>
      <c r="AR424" s="286" t="n"/>
      <c r="AS424" s="286" t="n"/>
      <c r="AT424" s="286" t="n"/>
      <c r="AU424" s="286" t="n"/>
      <c r="AV424" s="286" t="n"/>
      <c r="AW424" s="286" t="n"/>
      <c r="AX424" s="286" t="n"/>
      <c r="AY424" s="286" t="n"/>
    </row>
    <row r="425" customFormat="1" s="38">
      <c r="AK425" s="286" t="n"/>
      <c r="AL425" s="286" t="n"/>
      <c r="AM425" s="286" t="n"/>
      <c r="AN425" s="286" t="n"/>
      <c r="AO425" s="286" t="n"/>
      <c r="AP425" s="286" t="n"/>
      <c r="AQ425" s="286" t="n"/>
      <c r="AR425" s="286" t="n"/>
      <c r="AS425" s="286" t="n"/>
      <c r="AT425" s="286" t="n"/>
      <c r="AU425" s="286" t="n"/>
      <c r="AV425" s="286" t="n"/>
      <c r="AW425" s="286" t="n"/>
      <c r="AX425" s="286" t="n"/>
      <c r="AY425" s="286" t="n"/>
    </row>
    <row r="426" customFormat="1" s="38">
      <c r="AK426" s="286" t="n"/>
      <c r="AL426" s="286" t="n"/>
      <c r="AM426" s="286" t="n"/>
      <c r="AN426" s="286" t="n"/>
      <c r="AO426" s="286" t="n"/>
      <c r="AP426" s="286" t="n"/>
      <c r="AQ426" s="286" t="n"/>
      <c r="AR426" s="286" t="n"/>
      <c r="AS426" s="286" t="n"/>
      <c r="AT426" s="286" t="n"/>
      <c r="AU426" s="286" t="n"/>
      <c r="AV426" s="286" t="n"/>
      <c r="AW426" s="286" t="n"/>
      <c r="AX426" s="286" t="n"/>
      <c r="AY426" s="286" t="n"/>
    </row>
    <row r="427" customFormat="1" s="38">
      <c r="AK427" s="286" t="n"/>
      <c r="AL427" s="286" t="n"/>
      <c r="AM427" s="286" t="n"/>
      <c r="AN427" s="286" t="n"/>
      <c r="AO427" s="286" t="n"/>
      <c r="AP427" s="286" t="n"/>
      <c r="AQ427" s="286" t="n"/>
      <c r="AR427" s="286" t="n"/>
      <c r="AS427" s="286" t="n"/>
      <c r="AT427" s="286" t="n"/>
      <c r="AU427" s="286" t="n"/>
      <c r="AV427" s="286" t="n"/>
      <c r="AW427" s="286" t="n"/>
      <c r="AX427" s="286" t="n"/>
      <c r="AY427" s="286" t="n"/>
    </row>
    <row r="428" customFormat="1" s="38">
      <c r="AK428" s="286" t="n"/>
      <c r="AL428" s="286" t="n"/>
      <c r="AM428" s="286" t="n"/>
      <c r="AN428" s="286" t="n"/>
      <c r="AO428" s="286" t="n"/>
      <c r="AP428" s="286" t="n"/>
      <c r="AQ428" s="286" t="n"/>
      <c r="AR428" s="286" t="n"/>
      <c r="AS428" s="286" t="n"/>
      <c r="AT428" s="286" t="n"/>
      <c r="AU428" s="286" t="n"/>
      <c r="AV428" s="286" t="n"/>
      <c r="AW428" s="286" t="n"/>
      <c r="AX428" s="286" t="n"/>
      <c r="AY428" s="286" t="n"/>
    </row>
    <row r="429" customFormat="1" s="38">
      <c r="AK429" s="286" t="n"/>
      <c r="AL429" s="286" t="n"/>
      <c r="AM429" s="286" t="n"/>
      <c r="AN429" s="286" t="n"/>
      <c r="AO429" s="286" t="n"/>
      <c r="AP429" s="286" t="n"/>
      <c r="AQ429" s="286" t="n"/>
      <c r="AR429" s="286" t="n"/>
      <c r="AS429" s="286" t="n"/>
      <c r="AT429" s="286" t="n"/>
      <c r="AU429" s="286" t="n"/>
      <c r="AV429" s="286" t="n"/>
      <c r="AW429" s="286" t="n"/>
      <c r="AX429" s="286" t="n"/>
      <c r="AY429" s="286" t="n"/>
    </row>
    <row r="430" customFormat="1" s="38">
      <c r="AK430" s="286" t="n"/>
      <c r="AL430" s="286" t="n"/>
      <c r="AM430" s="286" t="n"/>
      <c r="AN430" s="286" t="n"/>
      <c r="AO430" s="286" t="n"/>
      <c r="AP430" s="286" t="n"/>
      <c r="AQ430" s="286" t="n"/>
      <c r="AR430" s="286" t="n"/>
      <c r="AS430" s="286" t="n"/>
      <c r="AT430" s="286" t="n"/>
      <c r="AU430" s="286" t="n"/>
      <c r="AV430" s="286" t="n"/>
      <c r="AW430" s="286" t="n"/>
      <c r="AX430" s="286" t="n"/>
      <c r="AY430" s="286" t="n"/>
    </row>
    <row r="431" customFormat="1" s="38">
      <c r="AK431" s="286" t="n"/>
      <c r="AL431" s="286" t="n"/>
      <c r="AM431" s="286" t="n"/>
      <c r="AN431" s="286" t="n"/>
      <c r="AO431" s="286" t="n"/>
      <c r="AP431" s="286" t="n"/>
      <c r="AQ431" s="286" t="n"/>
      <c r="AR431" s="286" t="n"/>
      <c r="AS431" s="286" t="n"/>
      <c r="AT431" s="286" t="n"/>
      <c r="AU431" s="286" t="n"/>
      <c r="AV431" s="286" t="n"/>
      <c r="AW431" s="286" t="n"/>
      <c r="AX431" s="286" t="n"/>
      <c r="AY431" s="286" t="n"/>
    </row>
    <row r="432" customFormat="1" s="38">
      <c r="AK432" s="286" t="n"/>
      <c r="AL432" s="286" t="n"/>
      <c r="AM432" s="286" t="n"/>
      <c r="AN432" s="286" t="n"/>
      <c r="AO432" s="286" t="n"/>
      <c r="AP432" s="286" t="n"/>
      <c r="AQ432" s="286" t="n"/>
      <c r="AR432" s="286" t="n"/>
      <c r="AS432" s="286" t="n"/>
      <c r="AT432" s="286" t="n"/>
      <c r="AU432" s="286" t="n"/>
      <c r="AV432" s="286" t="n"/>
      <c r="AW432" s="286" t="n"/>
      <c r="AX432" s="286" t="n"/>
      <c r="AY432" s="286" t="n"/>
    </row>
    <row r="433" customFormat="1" s="38">
      <c r="AK433" s="286" t="n"/>
      <c r="AL433" s="286" t="n"/>
      <c r="AM433" s="286" t="n"/>
      <c r="AN433" s="286" t="n"/>
      <c r="AO433" s="286" t="n"/>
      <c r="AP433" s="286" t="n"/>
      <c r="AQ433" s="286" t="n"/>
      <c r="AR433" s="286" t="n"/>
      <c r="AS433" s="286" t="n"/>
      <c r="AT433" s="286" t="n"/>
      <c r="AU433" s="286" t="n"/>
      <c r="AV433" s="286" t="n"/>
      <c r="AW433" s="286" t="n"/>
      <c r="AX433" s="286" t="n"/>
      <c r="AY433" s="286" t="n"/>
    </row>
    <row r="434" customFormat="1" s="38">
      <c r="AK434" s="286" t="n"/>
      <c r="AL434" s="286" t="n"/>
      <c r="AM434" s="286" t="n"/>
      <c r="AN434" s="286" t="n"/>
      <c r="AO434" s="286" t="n"/>
      <c r="AP434" s="286" t="n"/>
      <c r="AQ434" s="286" t="n"/>
      <c r="AR434" s="286" t="n"/>
      <c r="AS434" s="286" t="n"/>
      <c r="AT434" s="286" t="n"/>
      <c r="AU434" s="286" t="n"/>
      <c r="AV434" s="286" t="n"/>
      <c r="AW434" s="286" t="n"/>
      <c r="AX434" s="286" t="n"/>
      <c r="AY434" s="286" t="n"/>
    </row>
    <row r="435" customFormat="1" s="38">
      <c r="AK435" s="286" t="n"/>
      <c r="AL435" s="286" t="n"/>
      <c r="AM435" s="286" t="n"/>
      <c r="AN435" s="286" t="n"/>
      <c r="AO435" s="286" t="n"/>
      <c r="AP435" s="286" t="n"/>
      <c r="AQ435" s="286" t="n"/>
      <c r="AR435" s="286" t="n"/>
      <c r="AS435" s="286" t="n"/>
      <c r="AT435" s="286" t="n"/>
      <c r="AU435" s="286" t="n"/>
      <c r="AV435" s="286" t="n"/>
      <c r="AW435" s="286" t="n"/>
      <c r="AX435" s="286" t="n"/>
      <c r="AY435" s="286" t="n"/>
    </row>
    <row r="436" customFormat="1" s="38">
      <c r="AK436" s="286" t="n"/>
      <c r="AL436" s="286" t="n"/>
      <c r="AM436" s="286" t="n"/>
      <c r="AN436" s="286" t="n"/>
      <c r="AO436" s="286" t="n"/>
      <c r="AP436" s="286" t="n"/>
      <c r="AQ436" s="286" t="n"/>
      <c r="AR436" s="286" t="n"/>
      <c r="AS436" s="286" t="n"/>
      <c r="AT436" s="286" t="n"/>
      <c r="AU436" s="286" t="n"/>
      <c r="AV436" s="286" t="n"/>
      <c r="AW436" s="286" t="n"/>
      <c r="AX436" s="286" t="n"/>
      <c r="AY436" s="286" t="n"/>
    </row>
    <row r="437" customFormat="1" s="38">
      <c r="AK437" s="286" t="n"/>
      <c r="AL437" s="286" t="n"/>
      <c r="AM437" s="286" t="n"/>
      <c r="AN437" s="286" t="n"/>
      <c r="AO437" s="286" t="n"/>
      <c r="AP437" s="286" t="n"/>
      <c r="AQ437" s="286" t="n"/>
      <c r="AR437" s="286" t="n"/>
      <c r="AS437" s="286" t="n"/>
      <c r="AT437" s="286" t="n"/>
      <c r="AU437" s="286" t="n"/>
      <c r="AV437" s="286" t="n"/>
      <c r="AW437" s="286" t="n"/>
      <c r="AX437" s="286" t="n"/>
      <c r="AY437" s="286" t="n"/>
    </row>
    <row r="438" customFormat="1" s="38">
      <c r="AK438" s="286" t="n"/>
      <c r="AL438" s="286" t="n"/>
      <c r="AM438" s="286" t="n"/>
      <c r="AN438" s="286" t="n"/>
      <c r="AO438" s="286" t="n"/>
      <c r="AP438" s="286" t="n"/>
      <c r="AQ438" s="286" t="n"/>
      <c r="AR438" s="286" t="n"/>
      <c r="AS438" s="286" t="n"/>
      <c r="AT438" s="286" t="n"/>
      <c r="AU438" s="286" t="n"/>
      <c r="AV438" s="286" t="n"/>
      <c r="AW438" s="286" t="n"/>
      <c r="AX438" s="286" t="n"/>
      <c r="AY438" s="286" t="n"/>
    </row>
    <row r="439" customFormat="1" s="38">
      <c r="AK439" s="286" t="n"/>
      <c r="AL439" s="286" t="n"/>
      <c r="AM439" s="286" t="n"/>
      <c r="AN439" s="286" t="n"/>
      <c r="AO439" s="286" t="n"/>
      <c r="AP439" s="286" t="n"/>
      <c r="AQ439" s="286" t="n"/>
      <c r="AR439" s="286" t="n"/>
      <c r="AS439" s="286" t="n"/>
      <c r="AT439" s="286" t="n"/>
      <c r="AU439" s="286" t="n"/>
      <c r="AV439" s="286" t="n"/>
      <c r="AW439" s="286" t="n"/>
      <c r="AX439" s="286" t="n"/>
      <c r="AY439" s="286" t="n"/>
    </row>
    <row r="440" customFormat="1" s="38">
      <c r="AK440" s="286" t="n"/>
      <c r="AL440" s="286" t="n"/>
      <c r="AM440" s="286" t="n"/>
      <c r="AN440" s="286" t="n"/>
      <c r="AO440" s="286" t="n"/>
      <c r="AP440" s="286" t="n"/>
      <c r="AQ440" s="286" t="n"/>
      <c r="AR440" s="286" t="n"/>
      <c r="AS440" s="286" t="n"/>
      <c r="AT440" s="286" t="n"/>
      <c r="AU440" s="286" t="n"/>
      <c r="AV440" s="286" t="n"/>
      <c r="AW440" s="286" t="n"/>
      <c r="AX440" s="286" t="n"/>
      <c r="AY440" s="286" t="n"/>
    </row>
    <row r="441" customFormat="1" s="38">
      <c r="AK441" s="286" t="n"/>
      <c r="AL441" s="286" t="n"/>
      <c r="AM441" s="286" t="n"/>
      <c r="AN441" s="286" t="n"/>
      <c r="AO441" s="286" t="n"/>
      <c r="AP441" s="286" t="n"/>
      <c r="AQ441" s="286" t="n"/>
      <c r="AR441" s="286" t="n"/>
      <c r="AS441" s="286" t="n"/>
      <c r="AT441" s="286" t="n"/>
      <c r="AU441" s="286" t="n"/>
      <c r="AV441" s="286" t="n"/>
      <c r="AW441" s="286" t="n"/>
      <c r="AX441" s="286" t="n"/>
      <c r="AY441" s="286" t="n"/>
    </row>
    <row r="442" customFormat="1" s="38">
      <c r="AK442" s="286" t="n"/>
      <c r="AL442" s="286" t="n"/>
      <c r="AM442" s="286" t="n"/>
      <c r="AN442" s="286" t="n"/>
      <c r="AO442" s="286" t="n"/>
      <c r="AP442" s="286" t="n"/>
      <c r="AQ442" s="286" t="n"/>
      <c r="AR442" s="286" t="n"/>
      <c r="AS442" s="286" t="n"/>
      <c r="AT442" s="286" t="n"/>
      <c r="AU442" s="286" t="n"/>
      <c r="AV442" s="286" t="n"/>
      <c r="AW442" s="286" t="n"/>
      <c r="AX442" s="286" t="n"/>
      <c r="AY442" s="286" t="n"/>
    </row>
    <row r="443" customFormat="1" s="38">
      <c r="AK443" s="286" t="n"/>
      <c r="AL443" s="286" t="n"/>
      <c r="AM443" s="286" t="n"/>
      <c r="AN443" s="286" t="n"/>
      <c r="AO443" s="286" t="n"/>
      <c r="AP443" s="286" t="n"/>
      <c r="AQ443" s="286" t="n"/>
      <c r="AR443" s="286" t="n"/>
      <c r="AS443" s="286" t="n"/>
      <c r="AT443" s="286" t="n"/>
      <c r="AU443" s="286" t="n"/>
      <c r="AV443" s="286" t="n"/>
      <c r="AW443" s="286" t="n"/>
      <c r="AX443" s="286" t="n"/>
      <c r="AY443" s="286" t="n"/>
    </row>
    <row r="444" customFormat="1" s="38">
      <c r="AK444" s="286" t="n"/>
      <c r="AL444" s="286" t="n"/>
      <c r="AM444" s="286" t="n"/>
      <c r="AN444" s="286" t="n"/>
      <c r="AO444" s="286" t="n"/>
      <c r="AP444" s="286" t="n"/>
      <c r="AQ444" s="286" t="n"/>
      <c r="AR444" s="286" t="n"/>
      <c r="AS444" s="286" t="n"/>
      <c r="AT444" s="286" t="n"/>
      <c r="AU444" s="286" t="n"/>
      <c r="AV444" s="286" t="n"/>
      <c r="AW444" s="286" t="n"/>
      <c r="AX444" s="286" t="n"/>
      <c r="AY444" s="286" t="n"/>
    </row>
    <row r="445" customFormat="1" s="38">
      <c r="AK445" s="286" t="n"/>
      <c r="AL445" s="286" t="n"/>
      <c r="AM445" s="286" t="n"/>
      <c r="AN445" s="286" t="n"/>
      <c r="AO445" s="286" t="n"/>
      <c r="AP445" s="286" t="n"/>
      <c r="AQ445" s="286" t="n"/>
      <c r="AR445" s="286" t="n"/>
      <c r="AS445" s="286" t="n"/>
      <c r="AT445" s="286" t="n"/>
      <c r="AU445" s="286" t="n"/>
      <c r="AV445" s="286" t="n"/>
      <c r="AW445" s="286" t="n"/>
      <c r="AX445" s="286" t="n"/>
      <c r="AY445" s="286" t="n"/>
    </row>
    <row r="446" customFormat="1" s="38">
      <c r="AK446" s="286" t="n"/>
      <c r="AL446" s="286" t="n"/>
      <c r="AM446" s="286" t="n"/>
      <c r="AN446" s="286" t="n"/>
      <c r="AO446" s="286" t="n"/>
      <c r="AP446" s="286" t="n"/>
      <c r="AQ446" s="286" t="n"/>
      <c r="AR446" s="286" t="n"/>
      <c r="AS446" s="286" t="n"/>
      <c r="AT446" s="286" t="n"/>
      <c r="AU446" s="286" t="n"/>
      <c r="AV446" s="286" t="n"/>
      <c r="AW446" s="286" t="n"/>
      <c r="AX446" s="286" t="n"/>
      <c r="AY446" s="286" t="n"/>
    </row>
    <row r="447" customFormat="1" s="38">
      <c r="AK447" s="286" t="n"/>
      <c r="AL447" s="286" t="n"/>
      <c r="AM447" s="286" t="n"/>
      <c r="AN447" s="286" t="n"/>
      <c r="AO447" s="286" t="n"/>
      <c r="AP447" s="286" t="n"/>
      <c r="AQ447" s="286" t="n"/>
      <c r="AR447" s="286" t="n"/>
      <c r="AS447" s="286" t="n"/>
      <c r="AT447" s="286" t="n"/>
      <c r="AU447" s="286" t="n"/>
      <c r="AV447" s="286" t="n"/>
      <c r="AW447" s="286" t="n"/>
      <c r="AX447" s="286" t="n"/>
      <c r="AY447" s="286" t="n"/>
    </row>
    <row r="448" customFormat="1" s="38">
      <c r="AK448" s="286" t="n"/>
      <c r="AL448" s="286" t="n"/>
      <c r="AM448" s="286" t="n"/>
      <c r="AN448" s="286" t="n"/>
      <c r="AO448" s="286" t="n"/>
      <c r="AP448" s="286" t="n"/>
      <c r="AQ448" s="286" t="n"/>
      <c r="AR448" s="286" t="n"/>
      <c r="AS448" s="286" t="n"/>
      <c r="AT448" s="286" t="n"/>
      <c r="AU448" s="286" t="n"/>
      <c r="AV448" s="286" t="n"/>
      <c r="AW448" s="286" t="n"/>
      <c r="AX448" s="286" t="n"/>
      <c r="AY448" s="286" t="n"/>
    </row>
    <row r="449" customFormat="1" s="38">
      <c r="AK449" s="286" t="n"/>
      <c r="AL449" s="286" t="n"/>
      <c r="AM449" s="286" t="n"/>
      <c r="AN449" s="286" t="n"/>
      <c r="AO449" s="286" t="n"/>
      <c r="AP449" s="286" t="n"/>
      <c r="AQ449" s="286" t="n"/>
      <c r="AR449" s="286" t="n"/>
      <c r="AS449" s="286" t="n"/>
      <c r="AT449" s="286" t="n"/>
      <c r="AU449" s="286" t="n"/>
      <c r="AV449" s="286" t="n"/>
      <c r="AW449" s="286" t="n"/>
      <c r="AX449" s="286" t="n"/>
      <c r="AY449" s="286" t="n"/>
    </row>
    <row r="450" customFormat="1" s="38">
      <c r="AK450" s="286" t="n"/>
      <c r="AL450" s="286" t="n"/>
      <c r="AM450" s="286" t="n"/>
      <c r="AN450" s="286" t="n"/>
      <c r="AO450" s="286" t="n"/>
      <c r="AP450" s="286" t="n"/>
      <c r="AQ450" s="286" t="n"/>
      <c r="AR450" s="286" t="n"/>
      <c r="AS450" s="286" t="n"/>
      <c r="AT450" s="286" t="n"/>
      <c r="AU450" s="286" t="n"/>
      <c r="AV450" s="286" t="n"/>
      <c r="AW450" s="286" t="n"/>
      <c r="AX450" s="286" t="n"/>
      <c r="AY450" s="286" t="n"/>
    </row>
    <row r="451" customFormat="1" s="38">
      <c r="AK451" s="286" t="n"/>
      <c r="AL451" s="286" t="n"/>
      <c r="AM451" s="286" t="n"/>
      <c r="AN451" s="286" t="n"/>
      <c r="AO451" s="286" t="n"/>
      <c r="AP451" s="286" t="n"/>
      <c r="AQ451" s="286" t="n"/>
      <c r="AR451" s="286" t="n"/>
      <c r="AS451" s="286" t="n"/>
      <c r="AT451" s="286" t="n"/>
      <c r="AU451" s="286" t="n"/>
      <c r="AV451" s="286" t="n"/>
      <c r="AW451" s="286" t="n"/>
      <c r="AX451" s="286" t="n"/>
      <c r="AY451" s="286" t="n"/>
    </row>
    <row r="452" customFormat="1" s="38">
      <c r="AK452" s="286" t="n"/>
      <c r="AL452" s="286" t="n"/>
      <c r="AM452" s="286" t="n"/>
      <c r="AN452" s="286" t="n"/>
      <c r="AO452" s="286" t="n"/>
      <c r="AP452" s="286" t="n"/>
      <c r="AQ452" s="286" t="n"/>
      <c r="AR452" s="286" t="n"/>
      <c r="AS452" s="286" t="n"/>
      <c r="AT452" s="286" t="n"/>
      <c r="AU452" s="286" t="n"/>
      <c r="AV452" s="286" t="n"/>
      <c r="AW452" s="286" t="n"/>
      <c r="AX452" s="286" t="n"/>
      <c r="AY452" s="286" t="n"/>
    </row>
    <row r="453" customFormat="1" s="38">
      <c r="AK453" s="286" t="n"/>
      <c r="AL453" s="286" t="n"/>
      <c r="AM453" s="286" t="n"/>
      <c r="AN453" s="286" t="n"/>
      <c r="AO453" s="286" t="n"/>
      <c r="AP453" s="286" t="n"/>
      <c r="AQ453" s="286" t="n"/>
      <c r="AR453" s="286" t="n"/>
      <c r="AS453" s="286" t="n"/>
      <c r="AT453" s="286" t="n"/>
      <c r="AU453" s="286" t="n"/>
      <c r="AV453" s="286" t="n"/>
      <c r="AW453" s="286" t="n"/>
      <c r="AX453" s="286" t="n"/>
      <c r="AY453" s="286" t="n"/>
    </row>
    <row r="454" customFormat="1" s="38">
      <c r="AK454" s="286" t="n"/>
      <c r="AL454" s="286" t="n"/>
      <c r="AM454" s="286" t="n"/>
      <c r="AN454" s="286" t="n"/>
      <c r="AO454" s="286" t="n"/>
      <c r="AP454" s="286" t="n"/>
      <c r="AQ454" s="286" t="n"/>
      <c r="AR454" s="286" t="n"/>
      <c r="AS454" s="286" t="n"/>
      <c r="AT454" s="286" t="n"/>
      <c r="AU454" s="286" t="n"/>
      <c r="AV454" s="286" t="n"/>
      <c r="AW454" s="286" t="n"/>
      <c r="AX454" s="286" t="n"/>
      <c r="AY454" s="286" t="n"/>
    </row>
    <row r="455" customFormat="1" s="38">
      <c r="AK455" s="286" t="n"/>
      <c r="AL455" s="286" t="n"/>
      <c r="AM455" s="286" t="n"/>
      <c r="AN455" s="286" t="n"/>
      <c r="AO455" s="286" t="n"/>
      <c r="AP455" s="286" t="n"/>
      <c r="AQ455" s="286" t="n"/>
      <c r="AR455" s="286" t="n"/>
      <c r="AS455" s="286" t="n"/>
      <c r="AT455" s="286" t="n"/>
      <c r="AU455" s="286" t="n"/>
      <c r="AV455" s="286" t="n"/>
      <c r="AW455" s="286" t="n"/>
      <c r="AX455" s="286" t="n"/>
      <c r="AY455" s="286" t="n"/>
    </row>
    <row r="456" customFormat="1" s="38">
      <c r="AK456" s="286" t="n"/>
      <c r="AL456" s="286" t="n"/>
      <c r="AM456" s="286" t="n"/>
      <c r="AN456" s="286" t="n"/>
      <c r="AO456" s="286" t="n"/>
      <c r="AP456" s="286" t="n"/>
      <c r="AQ456" s="286" t="n"/>
      <c r="AR456" s="286" t="n"/>
      <c r="AS456" s="286" t="n"/>
      <c r="AT456" s="286" t="n"/>
      <c r="AU456" s="286" t="n"/>
      <c r="AV456" s="286" t="n"/>
      <c r="AW456" s="286" t="n"/>
      <c r="AX456" s="286" t="n"/>
      <c r="AY456" s="286" t="n"/>
    </row>
    <row r="457" customFormat="1" s="38">
      <c r="AK457" s="286" t="n"/>
      <c r="AL457" s="286" t="n"/>
      <c r="AM457" s="286" t="n"/>
      <c r="AN457" s="286" t="n"/>
      <c r="AO457" s="286" t="n"/>
      <c r="AP457" s="286" t="n"/>
      <c r="AQ457" s="286" t="n"/>
      <c r="AR457" s="286" t="n"/>
      <c r="AS457" s="286" t="n"/>
      <c r="AT457" s="286" t="n"/>
      <c r="AU457" s="286" t="n"/>
      <c r="AV457" s="286" t="n"/>
      <c r="AW457" s="286" t="n"/>
      <c r="AX457" s="286" t="n"/>
      <c r="AY457" s="286" t="n"/>
    </row>
    <row r="458" customFormat="1" s="38">
      <c r="AK458" s="286" t="n"/>
      <c r="AL458" s="286" t="n"/>
      <c r="AM458" s="286" t="n"/>
      <c r="AN458" s="286" t="n"/>
      <c r="AO458" s="286" t="n"/>
      <c r="AP458" s="286" t="n"/>
      <c r="AQ458" s="286" t="n"/>
      <c r="AR458" s="286" t="n"/>
      <c r="AS458" s="286" t="n"/>
      <c r="AT458" s="286" t="n"/>
      <c r="AU458" s="286" t="n"/>
      <c r="AV458" s="286" t="n"/>
      <c r="AW458" s="286" t="n"/>
      <c r="AX458" s="286" t="n"/>
      <c r="AY458" s="286" t="n"/>
    </row>
    <row r="459" customFormat="1" s="38">
      <c r="AK459" s="286" t="n"/>
      <c r="AL459" s="286" t="n"/>
      <c r="AM459" s="286" t="n"/>
      <c r="AN459" s="286" t="n"/>
      <c r="AO459" s="286" t="n"/>
      <c r="AP459" s="286" t="n"/>
      <c r="AQ459" s="286" t="n"/>
      <c r="AR459" s="286" t="n"/>
      <c r="AS459" s="286" t="n"/>
      <c r="AT459" s="286" t="n"/>
      <c r="AU459" s="286" t="n"/>
      <c r="AV459" s="286" t="n"/>
      <c r="AW459" s="286" t="n"/>
      <c r="AX459" s="286" t="n"/>
      <c r="AY459" s="286" t="n"/>
    </row>
    <row r="460" customFormat="1" s="38">
      <c r="AK460" s="286" t="n"/>
      <c r="AL460" s="286" t="n"/>
      <c r="AM460" s="286" t="n"/>
      <c r="AN460" s="286" t="n"/>
      <c r="AO460" s="286" t="n"/>
      <c r="AP460" s="286" t="n"/>
      <c r="AQ460" s="286" t="n"/>
      <c r="AR460" s="286" t="n"/>
      <c r="AS460" s="286" t="n"/>
      <c r="AT460" s="286" t="n"/>
      <c r="AU460" s="286" t="n"/>
      <c r="AV460" s="286" t="n"/>
      <c r="AW460" s="286" t="n"/>
      <c r="AX460" s="286" t="n"/>
      <c r="AY460" s="286" t="n"/>
    </row>
    <row r="461" customFormat="1" s="38">
      <c r="AK461" s="286" t="n"/>
      <c r="AL461" s="286" t="n"/>
      <c r="AM461" s="286" t="n"/>
      <c r="AN461" s="286" t="n"/>
      <c r="AO461" s="286" t="n"/>
      <c r="AP461" s="286" t="n"/>
      <c r="AQ461" s="286" t="n"/>
      <c r="AR461" s="286" t="n"/>
      <c r="AS461" s="286" t="n"/>
      <c r="AT461" s="286" t="n"/>
      <c r="AU461" s="286" t="n"/>
      <c r="AV461" s="286" t="n"/>
      <c r="AW461" s="286" t="n"/>
      <c r="AX461" s="286" t="n"/>
      <c r="AY461" s="286" t="n"/>
    </row>
    <row r="462" customFormat="1" s="38">
      <c r="AK462" s="286" t="n"/>
      <c r="AL462" s="286" t="n"/>
      <c r="AM462" s="286" t="n"/>
      <c r="AN462" s="286" t="n"/>
      <c r="AO462" s="286" t="n"/>
      <c r="AP462" s="286" t="n"/>
      <c r="AQ462" s="286" t="n"/>
      <c r="AR462" s="286" t="n"/>
      <c r="AS462" s="286" t="n"/>
      <c r="AT462" s="286" t="n"/>
      <c r="AU462" s="286" t="n"/>
      <c r="AV462" s="286" t="n"/>
      <c r="AW462" s="286" t="n"/>
      <c r="AX462" s="286" t="n"/>
      <c r="AY462" s="286" t="n"/>
    </row>
    <row r="463" customFormat="1" s="38">
      <c r="AK463" s="286" t="n"/>
      <c r="AL463" s="286" t="n"/>
      <c r="AM463" s="286" t="n"/>
      <c r="AN463" s="286" t="n"/>
      <c r="AO463" s="286" t="n"/>
      <c r="AP463" s="286" t="n"/>
      <c r="AQ463" s="286" t="n"/>
      <c r="AR463" s="286" t="n"/>
      <c r="AS463" s="286" t="n"/>
      <c r="AT463" s="286" t="n"/>
      <c r="AU463" s="286" t="n"/>
      <c r="AV463" s="286" t="n"/>
      <c r="AW463" s="286" t="n"/>
      <c r="AX463" s="286" t="n"/>
      <c r="AY463" s="286" t="n"/>
    </row>
    <row r="464" customFormat="1" s="38">
      <c r="AK464" s="286" t="n"/>
      <c r="AL464" s="286" t="n"/>
      <c r="AM464" s="286" t="n"/>
      <c r="AN464" s="286" t="n"/>
      <c r="AO464" s="286" t="n"/>
      <c r="AP464" s="286" t="n"/>
      <c r="AQ464" s="286" t="n"/>
      <c r="AR464" s="286" t="n"/>
      <c r="AS464" s="286" t="n"/>
      <c r="AT464" s="286" t="n"/>
      <c r="AU464" s="286" t="n"/>
      <c r="AV464" s="286" t="n"/>
      <c r="AW464" s="286" t="n"/>
      <c r="AX464" s="286" t="n"/>
      <c r="AY464" s="286" t="n"/>
    </row>
    <row r="465" customFormat="1" s="38">
      <c r="AK465" s="286" t="n"/>
      <c r="AL465" s="286" t="n"/>
      <c r="AM465" s="286" t="n"/>
      <c r="AN465" s="286" t="n"/>
      <c r="AO465" s="286" t="n"/>
      <c r="AP465" s="286" t="n"/>
      <c r="AQ465" s="286" t="n"/>
      <c r="AR465" s="286" t="n"/>
      <c r="AS465" s="286" t="n"/>
      <c r="AT465" s="286" t="n"/>
      <c r="AU465" s="286" t="n"/>
      <c r="AV465" s="286" t="n"/>
      <c r="AW465" s="286" t="n"/>
      <c r="AX465" s="286" t="n"/>
      <c r="AY465" s="286" t="n"/>
    </row>
    <row r="466" customFormat="1" s="38">
      <c r="AK466" s="286" t="n"/>
      <c r="AL466" s="286" t="n"/>
      <c r="AM466" s="286" t="n"/>
      <c r="AN466" s="286" t="n"/>
      <c r="AO466" s="286" t="n"/>
      <c r="AP466" s="286" t="n"/>
      <c r="AQ466" s="286" t="n"/>
      <c r="AR466" s="286" t="n"/>
      <c r="AS466" s="286" t="n"/>
      <c r="AT466" s="286" t="n"/>
      <c r="AU466" s="286" t="n"/>
      <c r="AV466" s="286" t="n"/>
      <c r="AW466" s="286" t="n"/>
      <c r="AX466" s="286" t="n"/>
      <c r="AY466" s="286" t="n"/>
    </row>
    <row r="467" customFormat="1" s="38">
      <c r="AK467" s="286" t="n"/>
      <c r="AL467" s="286" t="n"/>
      <c r="AM467" s="286" t="n"/>
      <c r="AN467" s="286" t="n"/>
      <c r="AO467" s="286" t="n"/>
      <c r="AP467" s="286" t="n"/>
      <c r="AQ467" s="286" t="n"/>
      <c r="AR467" s="286" t="n"/>
      <c r="AS467" s="286" t="n"/>
      <c r="AT467" s="286" t="n"/>
      <c r="AU467" s="286" t="n"/>
      <c r="AV467" s="286" t="n"/>
      <c r="AW467" s="286" t="n"/>
      <c r="AX467" s="286" t="n"/>
      <c r="AY467" s="286" t="n"/>
    </row>
    <row r="468" customFormat="1" s="38">
      <c r="AK468" s="286" t="n"/>
      <c r="AL468" s="286" t="n"/>
      <c r="AM468" s="286" t="n"/>
      <c r="AN468" s="286" t="n"/>
      <c r="AO468" s="286" t="n"/>
      <c r="AP468" s="286" t="n"/>
      <c r="AQ468" s="286" t="n"/>
      <c r="AR468" s="286" t="n"/>
      <c r="AS468" s="286" t="n"/>
      <c r="AT468" s="286" t="n"/>
      <c r="AU468" s="286" t="n"/>
      <c r="AV468" s="286" t="n"/>
      <c r="AW468" s="286" t="n"/>
      <c r="AX468" s="286" t="n"/>
      <c r="AY468" s="286" t="n"/>
    </row>
    <row r="469" customFormat="1" s="38">
      <c r="AK469" s="286" t="n"/>
      <c r="AL469" s="286" t="n"/>
      <c r="AM469" s="286" t="n"/>
      <c r="AN469" s="286" t="n"/>
      <c r="AO469" s="286" t="n"/>
      <c r="AP469" s="286" t="n"/>
      <c r="AQ469" s="286" t="n"/>
      <c r="AR469" s="286" t="n"/>
      <c r="AS469" s="286" t="n"/>
      <c r="AT469" s="286" t="n"/>
      <c r="AU469" s="286" t="n"/>
      <c r="AV469" s="286" t="n"/>
      <c r="AW469" s="286" t="n"/>
      <c r="AX469" s="286" t="n"/>
      <c r="AY469" s="286" t="n"/>
    </row>
    <row r="470" customFormat="1" s="38">
      <c r="AK470" s="286" t="n"/>
      <c r="AL470" s="286" t="n"/>
      <c r="AM470" s="286" t="n"/>
      <c r="AN470" s="286" t="n"/>
      <c r="AO470" s="286" t="n"/>
      <c r="AP470" s="286" t="n"/>
      <c r="AQ470" s="286" t="n"/>
      <c r="AR470" s="286" t="n"/>
      <c r="AS470" s="286" t="n"/>
      <c r="AT470" s="286" t="n"/>
      <c r="AU470" s="286" t="n"/>
      <c r="AV470" s="286" t="n"/>
      <c r="AW470" s="286" t="n"/>
      <c r="AX470" s="286" t="n"/>
      <c r="AY470" s="286" t="n"/>
    </row>
    <row r="471" customFormat="1" s="38">
      <c r="AK471" s="286" t="n"/>
      <c r="AL471" s="286" t="n"/>
      <c r="AM471" s="286" t="n"/>
      <c r="AN471" s="286" t="n"/>
      <c r="AO471" s="286" t="n"/>
      <c r="AP471" s="286" t="n"/>
      <c r="AQ471" s="286" t="n"/>
      <c r="AR471" s="286" t="n"/>
      <c r="AS471" s="286" t="n"/>
      <c r="AT471" s="286" t="n"/>
      <c r="AU471" s="286" t="n"/>
      <c r="AV471" s="286" t="n"/>
      <c r="AW471" s="286" t="n"/>
      <c r="AX471" s="286" t="n"/>
      <c r="AY471" s="286" t="n"/>
    </row>
    <row r="472" customFormat="1" s="38">
      <c r="AK472" s="286" t="n"/>
      <c r="AL472" s="286" t="n"/>
      <c r="AM472" s="286" t="n"/>
      <c r="AN472" s="286" t="n"/>
      <c r="AO472" s="286" t="n"/>
      <c r="AP472" s="286" t="n"/>
      <c r="AQ472" s="286" t="n"/>
      <c r="AR472" s="286" t="n"/>
      <c r="AS472" s="286" t="n"/>
      <c r="AT472" s="286" t="n"/>
      <c r="AU472" s="286" t="n"/>
      <c r="AV472" s="286" t="n"/>
      <c r="AW472" s="286" t="n"/>
      <c r="AX472" s="286" t="n"/>
      <c r="AY472" s="286" t="n"/>
    </row>
    <row r="473" customFormat="1" s="38">
      <c r="AK473" s="286" t="n"/>
      <c r="AL473" s="286" t="n"/>
      <c r="AM473" s="286" t="n"/>
      <c r="AN473" s="286" t="n"/>
      <c r="AO473" s="286" t="n"/>
      <c r="AP473" s="286" t="n"/>
      <c r="AQ473" s="286" t="n"/>
      <c r="AR473" s="286" t="n"/>
      <c r="AS473" s="286" t="n"/>
      <c r="AT473" s="286" t="n"/>
      <c r="AU473" s="286" t="n"/>
      <c r="AV473" s="286" t="n"/>
      <c r="AW473" s="286" t="n"/>
      <c r="AX473" s="286" t="n"/>
      <c r="AY473" s="286" t="n"/>
    </row>
    <row r="474" customFormat="1" s="38">
      <c r="AK474" s="286" t="n"/>
      <c r="AL474" s="286" t="n"/>
      <c r="AM474" s="286" t="n"/>
      <c r="AN474" s="286" t="n"/>
      <c r="AO474" s="286" t="n"/>
      <c r="AP474" s="286" t="n"/>
      <c r="AQ474" s="286" t="n"/>
      <c r="AR474" s="286" t="n"/>
      <c r="AS474" s="286" t="n"/>
      <c r="AT474" s="286" t="n"/>
      <c r="AU474" s="286" t="n"/>
      <c r="AV474" s="286" t="n"/>
      <c r="AW474" s="286" t="n"/>
      <c r="AX474" s="286" t="n"/>
      <c r="AY474" s="286" t="n"/>
    </row>
    <row r="475" customFormat="1" s="38">
      <c r="AK475" s="286" t="n"/>
      <c r="AL475" s="286" t="n"/>
      <c r="AM475" s="286" t="n"/>
      <c r="AN475" s="286" t="n"/>
      <c r="AO475" s="286" t="n"/>
      <c r="AP475" s="286" t="n"/>
      <c r="AQ475" s="286" t="n"/>
      <c r="AR475" s="286" t="n"/>
      <c r="AS475" s="286" t="n"/>
      <c r="AT475" s="286" t="n"/>
      <c r="AU475" s="286" t="n"/>
      <c r="AV475" s="286" t="n"/>
      <c r="AW475" s="286" t="n"/>
      <c r="AX475" s="286" t="n"/>
      <c r="AY475" s="286" t="n"/>
    </row>
    <row r="476" customFormat="1" s="38">
      <c r="AK476" s="286" t="n"/>
      <c r="AL476" s="286" t="n"/>
      <c r="AM476" s="286" t="n"/>
      <c r="AN476" s="286" t="n"/>
      <c r="AO476" s="286" t="n"/>
      <c r="AP476" s="286" t="n"/>
      <c r="AQ476" s="286" t="n"/>
      <c r="AR476" s="286" t="n"/>
      <c r="AS476" s="286" t="n"/>
      <c r="AT476" s="286" t="n"/>
      <c r="AU476" s="286" t="n"/>
      <c r="AV476" s="286" t="n"/>
      <c r="AW476" s="286" t="n"/>
      <c r="AX476" s="286" t="n"/>
      <c r="AY476" s="286" t="n"/>
    </row>
    <row r="477" customFormat="1" s="38">
      <c r="AK477" s="286" t="n"/>
      <c r="AL477" s="286" t="n"/>
      <c r="AM477" s="286" t="n"/>
      <c r="AN477" s="286" t="n"/>
      <c r="AO477" s="286" t="n"/>
      <c r="AP477" s="286" t="n"/>
      <c r="AQ477" s="286" t="n"/>
      <c r="AR477" s="286" t="n"/>
      <c r="AS477" s="286" t="n"/>
      <c r="AT477" s="286" t="n"/>
      <c r="AU477" s="286" t="n"/>
      <c r="AV477" s="286" t="n"/>
      <c r="AW477" s="286" t="n"/>
      <c r="AX477" s="286" t="n"/>
      <c r="AY477" s="286" t="n"/>
    </row>
    <row r="478" customFormat="1" s="38">
      <c r="AK478" s="286" t="n"/>
      <c r="AL478" s="286" t="n"/>
      <c r="AM478" s="286" t="n"/>
      <c r="AN478" s="286" t="n"/>
      <c r="AO478" s="286" t="n"/>
      <c r="AP478" s="286" t="n"/>
      <c r="AQ478" s="286" t="n"/>
      <c r="AR478" s="286" t="n"/>
      <c r="AS478" s="286" t="n"/>
      <c r="AT478" s="286" t="n"/>
      <c r="AU478" s="286" t="n"/>
      <c r="AV478" s="286" t="n"/>
      <c r="AW478" s="286" t="n"/>
      <c r="AX478" s="286" t="n"/>
      <c r="AY478" s="286" t="n"/>
    </row>
    <row r="479" customFormat="1" s="38">
      <c r="AK479" s="286" t="n"/>
      <c r="AL479" s="286" t="n"/>
      <c r="AM479" s="286" t="n"/>
      <c r="AN479" s="286" t="n"/>
      <c r="AO479" s="286" t="n"/>
      <c r="AP479" s="286" t="n"/>
      <c r="AQ479" s="286" t="n"/>
      <c r="AR479" s="286" t="n"/>
      <c r="AS479" s="286" t="n"/>
      <c r="AT479" s="286" t="n"/>
      <c r="AU479" s="286" t="n"/>
      <c r="AV479" s="286" t="n"/>
      <c r="AW479" s="286" t="n"/>
      <c r="AX479" s="286" t="n"/>
      <c r="AY479" s="286" t="n"/>
    </row>
    <row r="480" customFormat="1" s="38">
      <c r="AK480" s="286" t="n"/>
      <c r="AL480" s="286" t="n"/>
      <c r="AM480" s="286" t="n"/>
      <c r="AN480" s="286" t="n"/>
      <c r="AO480" s="286" t="n"/>
      <c r="AP480" s="286" t="n"/>
      <c r="AQ480" s="286" t="n"/>
      <c r="AR480" s="286" t="n"/>
      <c r="AS480" s="286" t="n"/>
      <c r="AT480" s="286" t="n"/>
      <c r="AU480" s="286" t="n"/>
      <c r="AV480" s="286" t="n"/>
      <c r="AW480" s="286" t="n"/>
      <c r="AX480" s="286" t="n"/>
      <c r="AY480" s="286" t="n"/>
    </row>
    <row r="481" customFormat="1" s="38">
      <c r="AK481" s="286" t="n"/>
      <c r="AL481" s="286" t="n"/>
      <c r="AM481" s="286" t="n"/>
      <c r="AN481" s="286" t="n"/>
      <c r="AO481" s="286" t="n"/>
      <c r="AP481" s="286" t="n"/>
      <c r="AQ481" s="286" t="n"/>
      <c r="AR481" s="286" t="n"/>
      <c r="AS481" s="286" t="n"/>
      <c r="AT481" s="286" t="n"/>
      <c r="AU481" s="286" t="n"/>
      <c r="AV481" s="286" t="n"/>
      <c r="AW481" s="286" t="n"/>
      <c r="AX481" s="286" t="n"/>
      <c r="AY481" s="286" t="n"/>
    </row>
    <row r="482" customFormat="1" s="38">
      <c r="AK482" s="286" t="n"/>
      <c r="AL482" s="286" t="n"/>
      <c r="AM482" s="286" t="n"/>
      <c r="AN482" s="286" t="n"/>
      <c r="AO482" s="286" t="n"/>
      <c r="AP482" s="286" t="n"/>
      <c r="AQ482" s="286" t="n"/>
      <c r="AR482" s="286" t="n"/>
      <c r="AS482" s="286" t="n"/>
      <c r="AT482" s="286" t="n"/>
      <c r="AU482" s="286" t="n"/>
      <c r="AV482" s="286" t="n"/>
      <c r="AW482" s="286" t="n"/>
      <c r="AX482" s="286" t="n"/>
      <c r="AY482" s="286" t="n"/>
    </row>
    <row r="483" customFormat="1" s="38">
      <c r="AK483" s="286" t="n"/>
      <c r="AL483" s="286" t="n"/>
      <c r="AM483" s="286" t="n"/>
      <c r="AN483" s="286" t="n"/>
      <c r="AO483" s="286" t="n"/>
      <c r="AP483" s="286" t="n"/>
      <c r="AQ483" s="286" t="n"/>
      <c r="AR483" s="286" t="n"/>
      <c r="AS483" s="286" t="n"/>
      <c r="AT483" s="286" t="n"/>
      <c r="AU483" s="286" t="n"/>
      <c r="AV483" s="286" t="n"/>
      <c r="AW483" s="286" t="n"/>
      <c r="AX483" s="286" t="n"/>
      <c r="AY483" s="286" t="n"/>
    </row>
    <row r="484" customFormat="1" s="38">
      <c r="AK484" s="286" t="n"/>
      <c r="AL484" s="286" t="n"/>
      <c r="AM484" s="286" t="n"/>
      <c r="AN484" s="286" t="n"/>
      <c r="AO484" s="286" t="n"/>
      <c r="AP484" s="286" t="n"/>
      <c r="AQ484" s="286" t="n"/>
      <c r="AR484" s="286" t="n"/>
      <c r="AS484" s="286" t="n"/>
      <c r="AT484" s="286" t="n"/>
      <c r="AU484" s="286" t="n"/>
      <c r="AV484" s="286" t="n"/>
      <c r="AW484" s="286" t="n"/>
      <c r="AX484" s="286" t="n"/>
      <c r="AY484" s="286" t="n"/>
    </row>
    <row r="485" customFormat="1" s="38">
      <c r="AK485" s="286" t="n"/>
      <c r="AL485" s="286" t="n"/>
      <c r="AM485" s="286" t="n"/>
      <c r="AN485" s="286" t="n"/>
      <c r="AO485" s="286" t="n"/>
      <c r="AP485" s="286" t="n"/>
      <c r="AQ485" s="286" t="n"/>
      <c r="AR485" s="286" t="n"/>
      <c r="AS485" s="286" t="n"/>
      <c r="AT485" s="286" t="n"/>
      <c r="AU485" s="286" t="n"/>
      <c r="AV485" s="286" t="n"/>
      <c r="AW485" s="286" t="n"/>
      <c r="AX485" s="286" t="n"/>
      <c r="AY485" s="286" t="n"/>
    </row>
    <row r="486" customFormat="1" s="38">
      <c r="AK486" s="286" t="n"/>
      <c r="AL486" s="286" t="n"/>
      <c r="AM486" s="286" t="n"/>
      <c r="AN486" s="286" t="n"/>
      <c r="AO486" s="286" t="n"/>
      <c r="AP486" s="286" t="n"/>
      <c r="AQ486" s="286" t="n"/>
      <c r="AR486" s="286" t="n"/>
      <c r="AS486" s="286" t="n"/>
      <c r="AT486" s="286" t="n"/>
      <c r="AU486" s="286" t="n"/>
      <c r="AV486" s="286" t="n"/>
      <c r="AW486" s="286" t="n"/>
      <c r="AX486" s="286" t="n"/>
      <c r="AY486" s="286" t="n"/>
    </row>
    <row r="487" customFormat="1" s="38">
      <c r="AK487" s="286" t="n"/>
      <c r="AL487" s="286" t="n"/>
      <c r="AM487" s="286" t="n"/>
      <c r="AN487" s="286" t="n"/>
      <c r="AO487" s="286" t="n"/>
      <c r="AP487" s="286" t="n"/>
      <c r="AQ487" s="286" t="n"/>
      <c r="AR487" s="286" t="n"/>
      <c r="AS487" s="286" t="n"/>
      <c r="AT487" s="286" t="n"/>
      <c r="AU487" s="286" t="n"/>
      <c r="AV487" s="286" t="n"/>
      <c r="AW487" s="286" t="n"/>
      <c r="AX487" s="286" t="n"/>
      <c r="AY487" s="286" t="n"/>
    </row>
    <row r="488" customFormat="1" s="38">
      <c r="AK488" s="286" t="n"/>
      <c r="AL488" s="286" t="n"/>
      <c r="AM488" s="286" t="n"/>
      <c r="AN488" s="286" t="n"/>
      <c r="AO488" s="286" t="n"/>
      <c r="AP488" s="286" t="n"/>
      <c r="AQ488" s="286" t="n"/>
      <c r="AR488" s="286" t="n"/>
      <c r="AS488" s="286" t="n"/>
      <c r="AT488" s="286" t="n"/>
      <c r="AU488" s="286" t="n"/>
      <c r="AV488" s="286" t="n"/>
      <c r="AW488" s="286" t="n"/>
      <c r="AX488" s="286" t="n"/>
      <c r="AY488" s="286" t="n"/>
    </row>
    <row r="489" customFormat="1" s="38">
      <c r="AK489" s="286" t="n"/>
      <c r="AL489" s="286" t="n"/>
      <c r="AM489" s="286" t="n"/>
      <c r="AN489" s="286" t="n"/>
      <c r="AO489" s="286" t="n"/>
      <c r="AP489" s="286" t="n"/>
      <c r="AQ489" s="286" t="n"/>
      <c r="AR489" s="286" t="n"/>
      <c r="AS489" s="286" t="n"/>
      <c r="AT489" s="286" t="n"/>
      <c r="AU489" s="286" t="n"/>
      <c r="AV489" s="286" t="n"/>
      <c r="AW489" s="286" t="n"/>
      <c r="AX489" s="286" t="n"/>
      <c r="AY489" s="286" t="n"/>
    </row>
    <row r="490" customFormat="1" s="38">
      <c r="AK490" s="286" t="n"/>
      <c r="AL490" s="286" t="n"/>
      <c r="AM490" s="286" t="n"/>
      <c r="AN490" s="286" t="n"/>
      <c r="AO490" s="286" t="n"/>
      <c r="AP490" s="286" t="n"/>
      <c r="AQ490" s="286" t="n"/>
      <c r="AR490" s="286" t="n"/>
      <c r="AS490" s="286" t="n"/>
      <c r="AT490" s="286" t="n"/>
      <c r="AU490" s="286" t="n"/>
      <c r="AV490" s="286" t="n"/>
      <c r="AW490" s="286" t="n"/>
      <c r="AX490" s="286" t="n"/>
      <c r="AY490" s="286" t="n"/>
    </row>
    <row r="491" customFormat="1" s="38">
      <c r="AK491" s="286" t="n"/>
      <c r="AL491" s="286" t="n"/>
      <c r="AM491" s="286" t="n"/>
      <c r="AN491" s="286" t="n"/>
      <c r="AO491" s="286" t="n"/>
      <c r="AP491" s="286" t="n"/>
      <c r="AQ491" s="286" t="n"/>
      <c r="AR491" s="286" t="n"/>
      <c r="AS491" s="286" t="n"/>
      <c r="AT491" s="286" t="n"/>
      <c r="AU491" s="286" t="n"/>
      <c r="AV491" s="286" t="n"/>
      <c r="AW491" s="286" t="n"/>
      <c r="AX491" s="286" t="n"/>
      <c r="AY491" s="286" t="n"/>
    </row>
    <row r="492" customFormat="1" s="38">
      <c r="AK492" s="286" t="n"/>
      <c r="AL492" s="286" t="n"/>
      <c r="AM492" s="286" t="n"/>
      <c r="AN492" s="286" t="n"/>
      <c r="AO492" s="286" t="n"/>
      <c r="AP492" s="286" t="n"/>
      <c r="AQ492" s="286" t="n"/>
      <c r="AR492" s="286" t="n"/>
      <c r="AS492" s="286" t="n"/>
      <c r="AT492" s="286" t="n"/>
      <c r="AU492" s="286" t="n"/>
      <c r="AV492" s="286" t="n"/>
      <c r="AW492" s="286" t="n"/>
      <c r="AX492" s="286" t="n"/>
      <c r="AY492" s="286" t="n"/>
    </row>
    <row r="493" customFormat="1" s="38">
      <c r="AK493" s="286" t="n"/>
      <c r="AL493" s="286" t="n"/>
      <c r="AM493" s="286" t="n"/>
      <c r="AN493" s="286" t="n"/>
      <c r="AO493" s="286" t="n"/>
      <c r="AP493" s="286" t="n"/>
      <c r="AQ493" s="286" t="n"/>
      <c r="AR493" s="286" t="n"/>
      <c r="AS493" s="286" t="n"/>
      <c r="AT493" s="286" t="n"/>
      <c r="AU493" s="286" t="n"/>
      <c r="AV493" s="286" t="n"/>
      <c r="AW493" s="286" t="n"/>
      <c r="AX493" s="286" t="n"/>
      <c r="AY493" s="286" t="n"/>
    </row>
    <row r="494" customFormat="1" s="38">
      <c r="AK494" s="286" t="n"/>
      <c r="AL494" s="286" t="n"/>
      <c r="AM494" s="286" t="n"/>
      <c r="AN494" s="286" t="n"/>
      <c r="AO494" s="286" t="n"/>
      <c r="AP494" s="286" t="n"/>
      <c r="AQ494" s="286" t="n"/>
      <c r="AR494" s="286" t="n"/>
      <c r="AS494" s="286" t="n"/>
      <c r="AT494" s="286" t="n"/>
      <c r="AU494" s="286" t="n"/>
      <c r="AV494" s="286" t="n"/>
      <c r="AW494" s="286" t="n"/>
      <c r="AX494" s="286" t="n"/>
      <c r="AY494" s="286" t="n"/>
    </row>
    <row r="495" customFormat="1" s="38">
      <c r="AK495" s="286" t="n"/>
      <c r="AL495" s="286" t="n"/>
      <c r="AM495" s="286" t="n"/>
      <c r="AN495" s="286" t="n"/>
      <c r="AO495" s="286" t="n"/>
      <c r="AP495" s="286" t="n"/>
      <c r="AQ495" s="286" t="n"/>
      <c r="AR495" s="286" t="n"/>
      <c r="AS495" s="286" t="n"/>
      <c r="AT495" s="286" t="n"/>
      <c r="AU495" s="286" t="n"/>
      <c r="AV495" s="286" t="n"/>
      <c r="AW495" s="286" t="n"/>
      <c r="AX495" s="286" t="n"/>
      <c r="AY495" s="286" t="n"/>
    </row>
    <row r="496" customFormat="1" s="38">
      <c r="AK496" s="286" t="n"/>
      <c r="AL496" s="286" t="n"/>
      <c r="AM496" s="286" t="n"/>
      <c r="AN496" s="286" t="n"/>
      <c r="AO496" s="286" t="n"/>
      <c r="AP496" s="286" t="n"/>
      <c r="AQ496" s="286" t="n"/>
      <c r="AR496" s="286" t="n"/>
      <c r="AS496" s="286" t="n"/>
      <c r="AT496" s="286" t="n"/>
      <c r="AU496" s="286" t="n"/>
      <c r="AV496" s="286" t="n"/>
      <c r="AW496" s="286" t="n"/>
      <c r="AX496" s="286" t="n"/>
      <c r="AY496" s="286" t="n"/>
    </row>
    <row r="497" customFormat="1" s="38">
      <c r="AK497" s="286" t="n"/>
      <c r="AL497" s="286" t="n"/>
      <c r="AM497" s="286" t="n"/>
      <c r="AN497" s="286" t="n"/>
      <c r="AO497" s="286" t="n"/>
      <c r="AP497" s="286" t="n"/>
      <c r="AQ497" s="286" t="n"/>
      <c r="AR497" s="286" t="n"/>
      <c r="AS497" s="286" t="n"/>
      <c r="AT497" s="286" t="n"/>
      <c r="AU497" s="286" t="n"/>
      <c r="AV497" s="286" t="n"/>
      <c r="AW497" s="286" t="n"/>
      <c r="AX497" s="286" t="n"/>
      <c r="AY497" s="286" t="n"/>
    </row>
    <row r="498" customFormat="1" s="38">
      <c r="AK498" s="286" t="n"/>
      <c r="AL498" s="286" t="n"/>
      <c r="AM498" s="286" t="n"/>
      <c r="AN498" s="286" t="n"/>
      <c r="AO498" s="286" t="n"/>
      <c r="AP498" s="286" t="n"/>
      <c r="AQ498" s="286" t="n"/>
      <c r="AR498" s="286" t="n"/>
      <c r="AS498" s="286" t="n"/>
      <c r="AT498" s="286" t="n"/>
      <c r="AU498" s="286" t="n"/>
      <c r="AV498" s="286" t="n"/>
      <c r="AW498" s="286" t="n"/>
      <c r="AX498" s="286" t="n"/>
      <c r="AY498" s="286" t="n"/>
    </row>
    <row r="499" customFormat="1" s="38">
      <c r="AK499" s="286" t="n"/>
      <c r="AL499" s="286" t="n"/>
      <c r="AM499" s="286" t="n"/>
      <c r="AN499" s="286" t="n"/>
      <c r="AO499" s="286" t="n"/>
      <c r="AP499" s="286" t="n"/>
      <c r="AQ499" s="286" t="n"/>
      <c r="AR499" s="286" t="n"/>
      <c r="AS499" s="286" t="n"/>
      <c r="AT499" s="286" t="n"/>
      <c r="AU499" s="286" t="n"/>
      <c r="AV499" s="286" t="n"/>
      <c r="AW499" s="286" t="n"/>
      <c r="AX499" s="286" t="n"/>
      <c r="AY499" s="286" t="n"/>
    </row>
    <row r="500" customFormat="1" s="38">
      <c r="AK500" s="286" t="n"/>
      <c r="AL500" s="286" t="n"/>
      <c r="AM500" s="286" t="n"/>
      <c r="AN500" s="286" t="n"/>
      <c r="AO500" s="286" t="n"/>
      <c r="AP500" s="286" t="n"/>
      <c r="AQ500" s="286" t="n"/>
      <c r="AR500" s="286" t="n"/>
      <c r="AS500" s="286" t="n"/>
      <c r="AT500" s="286" t="n"/>
      <c r="AU500" s="286" t="n"/>
      <c r="AV500" s="286" t="n"/>
      <c r="AW500" s="286" t="n"/>
      <c r="AX500" s="286" t="n"/>
      <c r="AY500" s="286" t="n"/>
    </row>
    <row r="501" customFormat="1" s="38">
      <c r="AK501" s="286" t="n"/>
      <c r="AL501" s="286" t="n"/>
      <c r="AM501" s="286" t="n"/>
      <c r="AN501" s="286" t="n"/>
      <c r="AO501" s="286" t="n"/>
      <c r="AP501" s="286" t="n"/>
      <c r="AQ501" s="286" t="n"/>
      <c r="AR501" s="286" t="n"/>
      <c r="AS501" s="286" t="n"/>
      <c r="AT501" s="286" t="n"/>
      <c r="AU501" s="286" t="n"/>
      <c r="AV501" s="286" t="n"/>
      <c r="AW501" s="286" t="n"/>
      <c r="AX501" s="286" t="n"/>
      <c r="AY501" s="286" t="n"/>
    </row>
    <row r="502" customFormat="1" s="38">
      <c r="AK502" s="286" t="n"/>
      <c r="AL502" s="286" t="n"/>
      <c r="AM502" s="286" t="n"/>
      <c r="AN502" s="286" t="n"/>
      <c r="AO502" s="286" t="n"/>
      <c r="AP502" s="286" t="n"/>
      <c r="AQ502" s="286" t="n"/>
      <c r="AR502" s="286" t="n"/>
      <c r="AS502" s="286" t="n"/>
      <c r="AT502" s="286" t="n"/>
      <c r="AU502" s="286" t="n"/>
      <c r="AV502" s="286" t="n"/>
      <c r="AW502" s="286" t="n"/>
      <c r="AX502" s="286" t="n"/>
      <c r="AY502" s="286" t="n"/>
    </row>
    <row r="503" customFormat="1" s="38">
      <c r="AK503" s="286" t="n"/>
      <c r="AL503" s="286" t="n"/>
      <c r="AM503" s="286" t="n"/>
      <c r="AN503" s="286" t="n"/>
      <c r="AO503" s="286" t="n"/>
      <c r="AP503" s="286" t="n"/>
      <c r="AQ503" s="286" t="n"/>
      <c r="AR503" s="286" t="n"/>
      <c r="AS503" s="286" t="n"/>
      <c r="AT503" s="286" t="n"/>
      <c r="AU503" s="286" t="n"/>
      <c r="AV503" s="286" t="n"/>
      <c r="AW503" s="286" t="n"/>
      <c r="AX503" s="286" t="n"/>
      <c r="AY503" s="286" t="n"/>
    </row>
    <row r="504" customFormat="1" s="38">
      <c r="AK504" s="286" t="n"/>
      <c r="AL504" s="286" t="n"/>
      <c r="AM504" s="286" t="n"/>
      <c r="AN504" s="286" t="n"/>
      <c r="AO504" s="286" t="n"/>
      <c r="AP504" s="286" t="n"/>
      <c r="AQ504" s="286" t="n"/>
      <c r="AR504" s="286" t="n"/>
      <c r="AS504" s="286" t="n"/>
      <c r="AT504" s="286" t="n"/>
      <c r="AU504" s="286" t="n"/>
      <c r="AV504" s="286" t="n"/>
      <c r="AW504" s="286" t="n"/>
      <c r="AX504" s="286" t="n"/>
      <c r="AY504" s="286" t="n"/>
    </row>
    <row r="505" customFormat="1" s="38">
      <c r="AK505" s="286" t="n"/>
      <c r="AL505" s="286" t="n"/>
      <c r="AM505" s="286" t="n"/>
      <c r="AN505" s="286" t="n"/>
      <c r="AO505" s="286" t="n"/>
      <c r="AP505" s="286" t="n"/>
      <c r="AQ505" s="286" t="n"/>
      <c r="AR505" s="286" t="n"/>
      <c r="AS505" s="286" t="n"/>
      <c r="AT505" s="286" t="n"/>
      <c r="AU505" s="286" t="n"/>
      <c r="AV505" s="286" t="n"/>
      <c r="AW505" s="286" t="n"/>
      <c r="AX505" s="286" t="n"/>
      <c r="AY505" s="286" t="n"/>
    </row>
    <row r="506" customFormat="1" s="38">
      <c r="AK506" s="286" t="n"/>
      <c r="AL506" s="286" t="n"/>
      <c r="AM506" s="286" t="n"/>
      <c r="AN506" s="286" t="n"/>
      <c r="AO506" s="286" t="n"/>
      <c r="AP506" s="286" t="n"/>
      <c r="AQ506" s="286" t="n"/>
      <c r="AR506" s="286" t="n"/>
      <c r="AS506" s="286" t="n"/>
      <c r="AT506" s="286" t="n"/>
      <c r="AU506" s="286" t="n"/>
      <c r="AV506" s="286" t="n"/>
      <c r="AW506" s="286" t="n"/>
      <c r="AX506" s="286" t="n"/>
      <c r="AY506" s="286" t="n"/>
    </row>
    <row r="507" customFormat="1" s="38">
      <c r="AK507" s="286" t="n"/>
      <c r="AL507" s="286" t="n"/>
      <c r="AM507" s="286" t="n"/>
      <c r="AN507" s="286" t="n"/>
      <c r="AO507" s="286" t="n"/>
      <c r="AP507" s="286" t="n"/>
      <c r="AQ507" s="286" t="n"/>
      <c r="AR507" s="286" t="n"/>
      <c r="AS507" s="286" t="n"/>
      <c r="AT507" s="286" t="n"/>
      <c r="AU507" s="286" t="n"/>
      <c r="AV507" s="286" t="n"/>
      <c r="AW507" s="286" t="n"/>
      <c r="AX507" s="286" t="n"/>
      <c r="AY507" s="286" t="n"/>
    </row>
    <row r="508" customFormat="1" s="38">
      <c r="AK508" s="286" t="n"/>
      <c r="AL508" s="286" t="n"/>
      <c r="AM508" s="286" t="n"/>
      <c r="AN508" s="286" t="n"/>
      <c r="AO508" s="286" t="n"/>
      <c r="AP508" s="286" t="n"/>
      <c r="AQ508" s="286" t="n"/>
      <c r="AR508" s="286" t="n"/>
      <c r="AS508" s="286" t="n"/>
      <c r="AT508" s="286" t="n"/>
      <c r="AU508" s="286" t="n"/>
      <c r="AV508" s="286" t="n"/>
      <c r="AW508" s="286" t="n"/>
      <c r="AX508" s="286" t="n"/>
      <c r="AY508" s="286" t="n"/>
    </row>
    <row r="509" customFormat="1" s="38">
      <c r="AK509" s="286" t="n"/>
      <c r="AL509" s="286" t="n"/>
      <c r="AM509" s="286" t="n"/>
      <c r="AN509" s="286" t="n"/>
      <c r="AO509" s="286" t="n"/>
      <c r="AP509" s="286" t="n"/>
      <c r="AQ509" s="286" t="n"/>
      <c r="AR509" s="286" t="n"/>
      <c r="AS509" s="286" t="n"/>
      <c r="AT509" s="286" t="n"/>
      <c r="AU509" s="286" t="n"/>
      <c r="AV509" s="286" t="n"/>
      <c r="AW509" s="286" t="n"/>
      <c r="AX509" s="286" t="n"/>
      <c r="AY509" s="286" t="n"/>
    </row>
    <row r="510" customFormat="1" s="38">
      <c r="AK510" s="286" t="n"/>
      <c r="AL510" s="286" t="n"/>
      <c r="AM510" s="286" t="n"/>
      <c r="AN510" s="286" t="n"/>
      <c r="AO510" s="286" t="n"/>
      <c r="AP510" s="286" t="n"/>
      <c r="AQ510" s="286" t="n"/>
      <c r="AR510" s="286" t="n"/>
      <c r="AS510" s="286" t="n"/>
      <c r="AT510" s="286" t="n"/>
      <c r="AU510" s="286" t="n"/>
      <c r="AV510" s="286" t="n"/>
      <c r="AW510" s="286" t="n"/>
      <c r="AX510" s="286" t="n"/>
      <c r="AY510" s="286" t="n"/>
    </row>
    <row r="511" customFormat="1" s="38">
      <c r="AK511" s="286" t="n"/>
      <c r="AL511" s="286" t="n"/>
      <c r="AM511" s="286" t="n"/>
      <c r="AN511" s="286" t="n"/>
      <c r="AO511" s="286" t="n"/>
      <c r="AP511" s="286" t="n"/>
      <c r="AQ511" s="286" t="n"/>
      <c r="AR511" s="286" t="n"/>
      <c r="AS511" s="286" t="n"/>
      <c r="AT511" s="286" t="n"/>
      <c r="AU511" s="286" t="n"/>
      <c r="AV511" s="286" t="n"/>
      <c r="AW511" s="286" t="n"/>
      <c r="AX511" s="286" t="n"/>
      <c r="AY511" s="286" t="n"/>
    </row>
    <row r="512" customFormat="1" s="38">
      <c r="AK512" s="286" t="n"/>
      <c r="AL512" s="286" t="n"/>
      <c r="AM512" s="286" t="n"/>
      <c r="AN512" s="286" t="n"/>
      <c r="AO512" s="286" t="n"/>
      <c r="AP512" s="286" t="n"/>
      <c r="AQ512" s="286" t="n"/>
      <c r="AR512" s="286" t="n"/>
      <c r="AS512" s="286" t="n"/>
      <c r="AT512" s="286" t="n"/>
      <c r="AU512" s="286" t="n"/>
      <c r="AV512" s="286" t="n"/>
      <c r="AW512" s="286" t="n"/>
      <c r="AX512" s="286" t="n"/>
      <c r="AY512" s="286" t="n"/>
    </row>
    <row r="513" customFormat="1" s="38">
      <c r="AK513" s="286" t="n"/>
      <c r="AL513" s="286" t="n"/>
      <c r="AM513" s="286" t="n"/>
      <c r="AN513" s="286" t="n"/>
      <c r="AO513" s="286" t="n"/>
      <c r="AP513" s="286" t="n"/>
      <c r="AQ513" s="286" t="n"/>
      <c r="AR513" s="286" t="n"/>
      <c r="AS513" s="286" t="n"/>
      <c r="AT513" s="286" t="n"/>
      <c r="AU513" s="286" t="n"/>
      <c r="AV513" s="286" t="n"/>
      <c r="AW513" s="286" t="n"/>
      <c r="AX513" s="286" t="n"/>
      <c r="AY513" s="286" t="n"/>
    </row>
    <row r="514" customFormat="1" s="38">
      <c r="AK514" s="286" t="n"/>
      <c r="AL514" s="286" t="n"/>
      <c r="AM514" s="286" t="n"/>
      <c r="AN514" s="286" t="n"/>
      <c r="AO514" s="286" t="n"/>
      <c r="AP514" s="286" t="n"/>
      <c r="AQ514" s="286" t="n"/>
      <c r="AR514" s="286" t="n"/>
      <c r="AS514" s="286" t="n"/>
      <c r="AT514" s="286" t="n"/>
      <c r="AU514" s="286" t="n"/>
      <c r="AV514" s="286" t="n"/>
      <c r="AW514" s="286" t="n"/>
      <c r="AX514" s="286" t="n"/>
      <c r="AY514" s="286" t="n"/>
    </row>
    <row r="515" customFormat="1" s="38">
      <c r="AK515" s="286" t="n"/>
      <c r="AL515" s="286" t="n"/>
      <c r="AM515" s="286" t="n"/>
      <c r="AN515" s="286" t="n"/>
      <c r="AO515" s="286" t="n"/>
      <c r="AP515" s="286" t="n"/>
      <c r="AQ515" s="286" t="n"/>
      <c r="AR515" s="286" t="n"/>
      <c r="AS515" s="286" t="n"/>
      <c r="AT515" s="286" t="n"/>
      <c r="AU515" s="286" t="n"/>
      <c r="AV515" s="286" t="n"/>
      <c r="AW515" s="286" t="n"/>
      <c r="AX515" s="286" t="n"/>
      <c r="AY515" s="286" t="n"/>
    </row>
    <row r="516" customFormat="1" s="38">
      <c r="AK516" s="286" t="n"/>
      <c r="AL516" s="286" t="n"/>
      <c r="AM516" s="286" t="n"/>
      <c r="AN516" s="286" t="n"/>
      <c r="AO516" s="286" t="n"/>
      <c r="AP516" s="286" t="n"/>
      <c r="AQ516" s="286" t="n"/>
      <c r="AR516" s="286" t="n"/>
      <c r="AS516" s="286" t="n"/>
      <c r="AT516" s="286" t="n"/>
      <c r="AU516" s="286" t="n"/>
      <c r="AV516" s="286" t="n"/>
      <c r="AW516" s="286" t="n"/>
      <c r="AX516" s="286" t="n"/>
      <c r="AY516" s="286" t="n"/>
    </row>
    <row r="517" customFormat="1" s="38">
      <c r="AK517" s="286" t="n"/>
      <c r="AL517" s="286" t="n"/>
      <c r="AM517" s="286" t="n"/>
      <c r="AN517" s="286" t="n"/>
      <c r="AO517" s="286" t="n"/>
      <c r="AP517" s="286" t="n"/>
      <c r="AQ517" s="286" t="n"/>
      <c r="AR517" s="286" t="n"/>
      <c r="AS517" s="286" t="n"/>
      <c r="AT517" s="286" t="n"/>
      <c r="AU517" s="286" t="n"/>
      <c r="AV517" s="286" t="n"/>
      <c r="AW517" s="286" t="n"/>
      <c r="AX517" s="286" t="n"/>
      <c r="AY517" s="286" t="n"/>
    </row>
    <row r="518" customFormat="1" s="38">
      <c r="AK518" s="286" t="n"/>
      <c r="AL518" s="286" t="n"/>
      <c r="AM518" s="286" t="n"/>
      <c r="AN518" s="286" t="n"/>
      <c r="AO518" s="286" t="n"/>
      <c r="AP518" s="286" t="n"/>
      <c r="AQ518" s="286" t="n"/>
      <c r="AR518" s="286" t="n"/>
      <c r="AS518" s="286" t="n"/>
      <c r="AT518" s="286" t="n"/>
      <c r="AU518" s="286" t="n"/>
      <c r="AV518" s="286" t="n"/>
      <c r="AW518" s="286" t="n"/>
      <c r="AX518" s="286" t="n"/>
      <c r="AY518" s="286" t="n"/>
    </row>
    <row r="519" customFormat="1" s="38">
      <c r="AK519" s="286" t="n"/>
      <c r="AL519" s="286" t="n"/>
      <c r="AM519" s="286" t="n"/>
      <c r="AN519" s="286" t="n"/>
      <c r="AO519" s="286" t="n"/>
      <c r="AP519" s="286" t="n"/>
      <c r="AQ519" s="286" t="n"/>
      <c r="AR519" s="286" t="n"/>
      <c r="AS519" s="286" t="n"/>
      <c r="AT519" s="286" t="n"/>
      <c r="AU519" s="286" t="n"/>
      <c r="AV519" s="286" t="n"/>
      <c r="AW519" s="286" t="n"/>
      <c r="AX519" s="286" t="n"/>
      <c r="AY519" s="286" t="n"/>
    </row>
    <row r="520" customFormat="1" s="38">
      <c r="AK520" s="286" t="n"/>
      <c r="AL520" s="286" t="n"/>
      <c r="AM520" s="286" t="n"/>
      <c r="AN520" s="286" t="n"/>
      <c r="AO520" s="286" t="n"/>
      <c r="AP520" s="286" t="n"/>
      <c r="AQ520" s="286" t="n"/>
      <c r="AR520" s="286" t="n"/>
      <c r="AS520" s="286" t="n"/>
      <c r="AT520" s="286" t="n"/>
      <c r="AU520" s="286" t="n"/>
      <c r="AV520" s="286" t="n"/>
      <c r="AW520" s="286" t="n"/>
      <c r="AX520" s="286" t="n"/>
      <c r="AY520" s="286" t="n"/>
    </row>
    <row r="521" customFormat="1" s="38">
      <c r="AK521" s="286" t="n"/>
      <c r="AL521" s="286" t="n"/>
      <c r="AM521" s="286" t="n"/>
      <c r="AN521" s="286" t="n"/>
      <c r="AO521" s="286" t="n"/>
      <c r="AP521" s="286" t="n"/>
      <c r="AQ521" s="286" t="n"/>
      <c r="AR521" s="286" t="n"/>
      <c r="AS521" s="286" t="n"/>
      <c r="AT521" s="286" t="n"/>
      <c r="AU521" s="286" t="n"/>
      <c r="AV521" s="286" t="n"/>
      <c r="AW521" s="286" t="n"/>
      <c r="AX521" s="286" t="n"/>
      <c r="AY521" s="286" t="n"/>
    </row>
    <row r="522" customFormat="1" s="38">
      <c r="AK522" s="286" t="n"/>
      <c r="AL522" s="286" t="n"/>
      <c r="AM522" s="286" t="n"/>
      <c r="AN522" s="286" t="n"/>
      <c r="AO522" s="286" t="n"/>
      <c r="AP522" s="286" t="n"/>
      <c r="AQ522" s="286" t="n"/>
      <c r="AR522" s="286" t="n"/>
      <c r="AS522" s="286" t="n"/>
      <c r="AT522" s="286" t="n"/>
      <c r="AU522" s="286" t="n"/>
      <c r="AV522" s="286" t="n"/>
      <c r="AW522" s="286" t="n"/>
      <c r="AX522" s="286" t="n"/>
      <c r="AY522" s="286" t="n"/>
    </row>
    <row r="523" customFormat="1" s="38">
      <c r="AK523" s="286" t="n"/>
      <c r="AL523" s="286" t="n"/>
      <c r="AM523" s="286" t="n"/>
      <c r="AN523" s="286" t="n"/>
      <c r="AO523" s="286" t="n"/>
      <c r="AP523" s="286" t="n"/>
      <c r="AQ523" s="286" t="n"/>
      <c r="AR523" s="286" t="n"/>
      <c r="AS523" s="286" t="n"/>
      <c r="AT523" s="286" t="n"/>
      <c r="AU523" s="286" t="n"/>
      <c r="AV523" s="286" t="n"/>
      <c r="AW523" s="286" t="n"/>
      <c r="AX523" s="286" t="n"/>
      <c r="AY523" s="286" t="n"/>
    </row>
    <row r="524" customFormat="1" s="38">
      <c r="AK524" s="286" t="n"/>
      <c r="AL524" s="286" t="n"/>
      <c r="AM524" s="286" t="n"/>
      <c r="AN524" s="286" t="n"/>
      <c r="AO524" s="286" t="n"/>
      <c r="AP524" s="286" t="n"/>
      <c r="AQ524" s="286" t="n"/>
      <c r="AR524" s="286" t="n"/>
      <c r="AS524" s="286" t="n"/>
      <c r="AT524" s="286" t="n"/>
      <c r="AU524" s="286" t="n"/>
      <c r="AV524" s="286" t="n"/>
      <c r="AW524" s="286" t="n"/>
      <c r="AX524" s="286" t="n"/>
      <c r="AY524" s="286" t="n"/>
    </row>
    <row r="525" customFormat="1" s="38">
      <c r="AK525" s="286" t="n"/>
      <c r="AL525" s="286" t="n"/>
      <c r="AM525" s="286" t="n"/>
      <c r="AN525" s="286" t="n"/>
      <c r="AO525" s="286" t="n"/>
      <c r="AP525" s="286" t="n"/>
      <c r="AQ525" s="286" t="n"/>
      <c r="AR525" s="286" t="n"/>
      <c r="AS525" s="286" t="n"/>
      <c r="AT525" s="286" t="n"/>
      <c r="AU525" s="286" t="n"/>
      <c r="AV525" s="286" t="n"/>
      <c r="AW525" s="286" t="n"/>
      <c r="AX525" s="286" t="n"/>
      <c r="AY525" s="286" t="n"/>
    </row>
    <row r="526" customFormat="1" s="38">
      <c r="AK526" s="286" t="n"/>
      <c r="AL526" s="286" t="n"/>
      <c r="AM526" s="286" t="n"/>
      <c r="AN526" s="286" t="n"/>
      <c r="AO526" s="286" t="n"/>
      <c r="AP526" s="286" t="n"/>
      <c r="AQ526" s="286" t="n"/>
      <c r="AR526" s="286" t="n"/>
      <c r="AS526" s="286" t="n"/>
      <c r="AT526" s="286" t="n"/>
      <c r="AU526" s="286" t="n"/>
      <c r="AV526" s="286" t="n"/>
      <c r="AW526" s="286" t="n"/>
      <c r="AX526" s="286" t="n"/>
      <c r="AY526" s="286" t="n"/>
    </row>
    <row r="527" customFormat="1" s="38">
      <c r="AK527" s="286" t="n"/>
      <c r="AL527" s="286" t="n"/>
      <c r="AM527" s="286" t="n"/>
      <c r="AN527" s="286" t="n"/>
      <c r="AO527" s="286" t="n"/>
      <c r="AP527" s="286" t="n"/>
      <c r="AQ527" s="286" t="n"/>
      <c r="AR527" s="286" t="n"/>
      <c r="AS527" s="286" t="n"/>
      <c r="AT527" s="286" t="n"/>
      <c r="AU527" s="286" t="n"/>
      <c r="AV527" s="286" t="n"/>
      <c r="AW527" s="286" t="n"/>
      <c r="AX527" s="286" t="n"/>
      <c r="AY527" s="286" t="n"/>
    </row>
    <row r="528" customFormat="1" s="38">
      <c r="AK528" s="286" t="n"/>
      <c r="AL528" s="286" t="n"/>
      <c r="AM528" s="286" t="n"/>
      <c r="AN528" s="286" t="n"/>
      <c r="AO528" s="286" t="n"/>
      <c r="AP528" s="286" t="n"/>
      <c r="AQ528" s="286" t="n"/>
      <c r="AR528" s="286" t="n"/>
      <c r="AS528" s="286" t="n"/>
      <c r="AT528" s="286" t="n"/>
      <c r="AU528" s="286" t="n"/>
      <c r="AV528" s="286" t="n"/>
      <c r="AW528" s="286" t="n"/>
      <c r="AX528" s="286" t="n"/>
      <c r="AY528" s="286" t="n"/>
    </row>
    <row r="529" customFormat="1" s="38">
      <c r="AK529" s="286" t="n"/>
      <c r="AL529" s="286" t="n"/>
      <c r="AM529" s="286" t="n"/>
      <c r="AN529" s="286" t="n"/>
      <c r="AO529" s="286" t="n"/>
      <c r="AP529" s="286" t="n"/>
      <c r="AQ529" s="286" t="n"/>
      <c r="AR529" s="286" t="n"/>
      <c r="AS529" s="286" t="n"/>
      <c r="AT529" s="286" t="n"/>
      <c r="AU529" s="286" t="n"/>
      <c r="AV529" s="286" t="n"/>
      <c r="AW529" s="286" t="n"/>
      <c r="AX529" s="286" t="n"/>
      <c r="AY529" s="286" t="n"/>
    </row>
    <row r="530" customFormat="1" s="38">
      <c r="AK530" s="286" t="n"/>
      <c r="AL530" s="286" t="n"/>
      <c r="AM530" s="286" t="n"/>
      <c r="AN530" s="286" t="n"/>
      <c r="AO530" s="286" t="n"/>
      <c r="AP530" s="286" t="n"/>
      <c r="AQ530" s="286" t="n"/>
      <c r="AR530" s="286" t="n"/>
      <c r="AS530" s="286" t="n"/>
      <c r="AT530" s="286" t="n"/>
      <c r="AU530" s="286" t="n"/>
      <c r="AV530" s="286" t="n"/>
      <c r="AW530" s="286" t="n"/>
      <c r="AX530" s="286" t="n"/>
      <c r="AY530" s="286" t="n"/>
    </row>
    <row r="531" customFormat="1" s="38">
      <c r="AK531" s="286" t="n"/>
      <c r="AL531" s="286" t="n"/>
      <c r="AM531" s="286" t="n"/>
      <c r="AN531" s="286" t="n"/>
      <c r="AO531" s="286" t="n"/>
      <c r="AP531" s="286" t="n"/>
      <c r="AQ531" s="286" t="n"/>
      <c r="AR531" s="286" t="n"/>
      <c r="AS531" s="286" t="n"/>
      <c r="AT531" s="286" t="n"/>
      <c r="AU531" s="286" t="n"/>
      <c r="AV531" s="286" t="n"/>
      <c r="AW531" s="286" t="n"/>
      <c r="AX531" s="286" t="n"/>
      <c r="AY531" s="286" t="n"/>
    </row>
    <row r="532" customFormat="1" s="38">
      <c r="AK532" s="286" t="n"/>
      <c r="AL532" s="286" t="n"/>
      <c r="AM532" s="286" t="n"/>
      <c r="AN532" s="286" t="n"/>
      <c r="AO532" s="286" t="n"/>
      <c r="AP532" s="286" t="n"/>
      <c r="AQ532" s="286" t="n"/>
      <c r="AR532" s="286" t="n"/>
      <c r="AS532" s="286" t="n"/>
      <c r="AT532" s="286" t="n"/>
      <c r="AU532" s="286" t="n"/>
      <c r="AV532" s="286" t="n"/>
      <c r="AW532" s="286" t="n"/>
      <c r="AX532" s="286" t="n"/>
      <c r="AY532" s="286" t="n"/>
    </row>
    <row r="533" customFormat="1" s="38">
      <c r="AK533" s="286" t="n"/>
      <c r="AL533" s="286" t="n"/>
      <c r="AM533" s="286" t="n"/>
      <c r="AN533" s="286" t="n"/>
      <c r="AO533" s="286" t="n"/>
      <c r="AP533" s="286" t="n"/>
      <c r="AQ533" s="286" t="n"/>
      <c r="AR533" s="286" t="n"/>
      <c r="AS533" s="286" t="n"/>
      <c r="AT533" s="286" t="n"/>
      <c r="AU533" s="286" t="n"/>
      <c r="AV533" s="286" t="n"/>
      <c r="AW533" s="286" t="n"/>
      <c r="AX533" s="286" t="n"/>
      <c r="AY533" s="286" t="n"/>
    </row>
    <row r="534" customFormat="1" s="38">
      <c r="AK534" s="286" t="n"/>
      <c r="AL534" s="286" t="n"/>
      <c r="AM534" s="286" t="n"/>
      <c r="AN534" s="286" t="n"/>
      <c r="AO534" s="286" t="n"/>
      <c r="AP534" s="286" t="n"/>
      <c r="AQ534" s="286" t="n"/>
      <c r="AR534" s="286" t="n"/>
      <c r="AS534" s="286" t="n"/>
      <c r="AT534" s="286" t="n"/>
      <c r="AU534" s="286" t="n"/>
      <c r="AV534" s="286" t="n"/>
      <c r="AW534" s="286" t="n"/>
      <c r="AX534" s="286" t="n"/>
      <c r="AY534" s="286" t="n"/>
    </row>
    <row r="535" customFormat="1" s="38">
      <c r="AK535" s="286" t="n"/>
      <c r="AL535" s="286" t="n"/>
      <c r="AM535" s="286" t="n"/>
      <c r="AN535" s="286" t="n"/>
      <c r="AO535" s="286" t="n"/>
      <c r="AP535" s="286" t="n"/>
      <c r="AQ535" s="286" t="n"/>
      <c r="AR535" s="286" t="n"/>
      <c r="AS535" s="286" t="n"/>
      <c r="AT535" s="286" t="n"/>
      <c r="AU535" s="286" t="n"/>
      <c r="AV535" s="286" t="n"/>
      <c r="AW535" s="286" t="n"/>
      <c r="AX535" s="286" t="n"/>
      <c r="AY535" s="286" t="n"/>
    </row>
    <row r="536" customFormat="1" s="38">
      <c r="AK536" s="286" t="n"/>
      <c r="AL536" s="286" t="n"/>
      <c r="AM536" s="286" t="n"/>
      <c r="AN536" s="286" t="n"/>
      <c r="AO536" s="286" t="n"/>
      <c r="AP536" s="286" t="n"/>
      <c r="AQ536" s="286" t="n"/>
      <c r="AR536" s="286" t="n"/>
      <c r="AS536" s="286" t="n"/>
      <c r="AT536" s="286" t="n"/>
      <c r="AU536" s="286" t="n"/>
      <c r="AV536" s="286" t="n"/>
      <c r="AW536" s="286" t="n"/>
      <c r="AX536" s="286" t="n"/>
      <c r="AY536" s="286" t="n"/>
    </row>
    <row r="537" customFormat="1" s="38">
      <c r="AK537" s="286" t="n"/>
      <c r="AL537" s="286" t="n"/>
      <c r="AM537" s="286" t="n"/>
      <c r="AN537" s="286" t="n"/>
      <c r="AO537" s="286" t="n"/>
      <c r="AP537" s="286" t="n"/>
      <c r="AQ537" s="286" t="n"/>
      <c r="AR537" s="286" t="n"/>
      <c r="AS537" s="286" t="n"/>
      <c r="AT537" s="286" t="n"/>
      <c r="AU537" s="286" t="n"/>
      <c r="AV537" s="286" t="n"/>
      <c r="AW537" s="286" t="n"/>
      <c r="AX537" s="286" t="n"/>
      <c r="AY537" s="286" t="n"/>
    </row>
    <row r="538" customFormat="1" s="38">
      <c r="AK538" s="286" t="n"/>
      <c r="AL538" s="286" t="n"/>
      <c r="AM538" s="286" t="n"/>
      <c r="AN538" s="286" t="n"/>
      <c r="AO538" s="286" t="n"/>
      <c r="AP538" s="286" t="n"/>
      <c r="AQ538" s="286" t="n"/>
      <c r="AR538" s="286" t="n"/>
      <c r="AS538" s="286" t="n"/>
      <c r="AT538" s="286" t="n"/>
      <c r="AU538" s="286" t="n"/>
      <c r="AV538" s="286" t="n"/>
      <c r="AW538" s="286" t="n"/>
      <c r="AX538" s="286" t="n"/>
      <c r="AY538" s="286" t="n"/>
    </row>
    <row r="539" customFormat="1" s="38">
      <c r="AK539" s="286" t="n"/>
      <c r="AL539" s="286" t="n"/>
      <c r="AM539" s="286" t="n"/>
      <c r="AN539" s="286" t="n"/>
      <c r="AO539" s="286" t="n"/>
      <c r="AP539" s="286" t="n"/>
      <c r="AQ539" s="286" t="n"/>
      <c r="AR539" s="286" t="n"/>
      <c r="AS539" s="286" t="n"/>
      <c r="AT539" s="286" t="n"/>
      <c r="AU539" s="286" t="n"/>
      <c r="AV539" s="286" t="n"/>
      <c r="AW539" s="286" t="n"/>
      <c r="AX539" s="286" t="n"/>
      <c r="AY539" s="286" t="n"/>
    </row>
    <row r="540" customFormat="1" s="38">
      <c r="AK540" s="286" t="n"/>
      <c r="AL540" s="286" t="n"/>
      <c r="AM540" s="286" t="n"/>
      <c r="AN540" s="286" t="n"/>
      <c r="AO540" s="286" t="n"/>
      <c r="AP540" s="286" t="n"/>
      <c r="AQ540" s="286" t="n"/>
      <c r="AR540" s="286" t="n"/>
      <c r="AS540" s="286" t="n"/>
      <c r="AT540" s="286" t="n"/>
      <c r="AU540" s="286" t="n"/>
      <c r="AV540" s="286" t="n"/>
      <c r="AW540" s="286" t="n"/>
      <c r="AX540" s="286" t="n"/>
      <c r="AY540" s="286" t="n"/>
    </row>
    <row r="541" customFormat="1" s="38">
      <c r="AK541" s="286" t="n"/>
      <c r="AL541" s="286" t="n"/>
      <c r="AM541" s="286" t="n"/>
      <c r="AN541" s="286" t="n"/>
      <c r="AO541" s="286" t="n"/>
      <c r="AP541" s="286" t="n"/>
      <c r="AQ541" s="286" t="n"/>
      <c r="AR541" s="286" t="n"/>
      <c r="AS541" s="286" t="n"/>
      <c r="AT541" s="286" t="n"/>
      <c r="AU541" s="286" t="n"/>
      <c r="AV541" s="286" t="n"/>
      <c r="AW541" s="286" t="n"/>
      <c r="AX541" s="286" t="n"/>
      <c r="AY541" s="286" t="n"/>
    </row>
    <row r="542" customFormat="1" s="38">
      <c r="AK542" s="286" t="n"/>
      <c r="AL542" s="286" t="n"/>
      <c r="AM542" s="286" t="n"/>
      <c r="AN542" s="286" t="n"/>
      <c r="AO542" s="286" t="n"/>
      <c r="AP542" s="286" t="n"/>
      <c r="AQ542" s="286" t="n"/>
      <c r="AR542" s="286" t="n"/>
      <c r="AS542" s="286" t="n"/>
      <c r="AT542" s="286" t="n"/>
      <c r="AU542" s="286" t="n"/>
      <c r="AV542" s="286" t="n"/>
      <c r="AW542" s="286" t="n"/>
      <c r="AX542" s="286" t="n"/>
      <c r="AY542" s="286" t="n"/>
    </row>
    <row r="543" customFormat="1" s="38">
      <c r="AK543" s="286" t="n"/>
      <c r="AL543" s="286" t="n"/>
      <c r="AM543" s="286" t="n"/>
      <c r="AN543" s="286" t="n"/>
      <c r="AO543" s="286" t="n"/>
      <c r="AP543" s="286" t="n"/>
      <c r="AQ543" s="286" t="n"/>
      <c r="AR543" s="286" t="n"/>
      <c r="AS543" s="286" t="n"/>
      <c r="AT543" s="286" t="n"/>
      <c r="AU543" s="286" t="n"/>
      <c r="AV543" s="286" t="n"/>
      <c r="AW543" s="286" t="n"/>
      <c r="AX543" s="286" t="n"/>
      <c r="AY543" s="286" t="n"/>
    </row>
    <row r="544" customFormat="1" s="38">
      <c r="AK544" s="286" t="n"/>
      <c r="AL544" s="286" t="n"/>
      <c r="AM544" s="286" t="n"/>
      <c r="AN544" s="286" t="n"/>
      <c r="AO544" s="286" t="n"/>
      <c r="AP544" s="286" t="n"/>
      <c r="AQ544" s="286" t="n"/>
      <c r="AR544" s="286" t="n"/>
      <c r="AS544" s="286" t="n"/>
      <c r="AT544" s="286" t="n"/>
      <c r="AU544" s="286" t="n"/>
      <c r="AV544" s="286" t="n"/>
      <c r="AW544" s="286" t="n"/>
      <c r="AX544" s="286" t="n"/>
      <c r="AY544" s="286" t="n"/>
    </row>
    <row r="545" customFormat="1" s="38">
      <c r="AK545" s="286" t="n"/>
      <c r="AL545" s="286" t="n"/>
      <c r="AM545" s="286" t="n"/>
      <c r="AN545" s="286" t="n"/>
      <c r="AO545" s="286" t="n"/>
      <c r="AP545" s="286" t="n"/>
      <c r="AQ545" s="286" t="n"/>
      <c r="AR545" s="286" t="n"/>
      <c r="AS545" s="286" t="n"/>
      <c r="AT545" s="286" t="n"/>
      <c r="AU545" s="286" t="n"/>
      <c r="AV545" s="286" t="n"/>
      <c r="AW545" s="286" t="n"/>
      <c r="AX545" s="286" t="n"/>
      <c r="AY545" s="286" t="n"/>
    </row>
    <row r="546" customFormat="1" s="38">
      <c r="AK546" s="286" t="n"/>
      <c r="AL546" s="286" t="n"/>
      <c r="AM546" s="286" t="n"/>
      <c r="AN546" s="286" t="n"/>
      <c r="AO546" s="286" t="n"/>
      <c r="AP546" s="286" t="n"/>
      <c r="AQ546" s="286" t="n"/>
      <c r="AR546" s="286" t="n"/>
      <c r="AS546" s="286" t="n"/>
      <c r="AT546" s="286" t="n"/>
      <c r="AU546" s="286" t="n"/>
      <c r="AV546" s="286" t="n"/>
      <c r="AW546" s="286" t="n"/>
      <c r="AX546" s="286" t="n"/>
      <c r="AY546" s="286" t="n"/>
    </row>
    <row r="547" customFormat="1" s="38">
      <c r="AK547" s="286" t="n"/>
      <c r="AL547" s="286" t="n"/>
      <c r="AM547" s="286" t="n"/>
      <c r="AN547" s="286" t="n"/>
      <c r="AO547" s="286" t="n"/>
      <c r="AP547" s="286" t="n"/>
      <c r="AQ547" s="286" t="n"/>
      <c r="AR547" s="286" t="n"/>
      <c r="AS547" s="286" t="n"/>
      <c r="AT547" s="286" t="n"/>
      <c r="AU547" s="286" t="n"/>
      <c r="AV547" s="286" t="n"/>
      <c r="AW547" s="286" t="n"/>
      <c r="AX547" s="286" t="n"/>
      <c r="AY547" s="286" t="n"/>
    </row>
    <row r="548" customFormat="1" s="38">
      <c r="AK548" s="286" t="n"/>
      <c r="AL548" s="286" t="n"/>
      <c r="AM548" s="286" t="n"/>
      <c r="AN548" s="286" t="n"/>
      <c r="AO548" s="286" t="n"/>
      <c r="AP548" s="286" t="n"/>
      <c r="AQ548" s="286" t="n"/>
      <c r="AR548" s="286" t="n"/>
      <c r="AS548" s="286" t="n"/>
      <c r="AT548" s="286" t="n"/>
      <c r="AU548" s="286" t="n"/>
      <c r="AV548" s="286" t="n"/>
      <c r="AW548" s="286" t="n"/>
      <c r="AX548" s="286" t="n"/>
      <c r="AY548" s="286" t="n"/>
    </row>
    <row r="549" customFormat="1" s="38">
      <c r="AK549" s="286" t="n"/>
      <c r="AL549" s="286" t="n"/>
      <c r="AM549" s="286" t="n"/>
      <c r="AN549" s="286" t="n"/>
      <c r="AO549" s="286" t="n"/>
      <c r="AP549" s="286" t="n"/>
      <c r="AQ549" s="286" t="n"/>
      <c r="AR549" s="286" t="n"/>
      <c r="AS549" s="286" t="n"/>
      <c r="AT549" s="286" t="n"/>
      <c r="AU549" s="286" t="n"/>
      <c r="AV549" s="286" t="n"/>
      <c r="AW549" s="286" t="n"/>
      <c r="AX549" s="286" t="n"/>
      <c r="AY549" s="286" t="n"/>
    </row>
    <row r="550" customFormat="1" s="38">
      <c r="AK550" s="286" t="n"/>
      <c r="AL550" s="286" t="n"/>
      <c r="AM550" s="286" t="n"/>
      <c r="AN550" s="286" t="n"/>
      <c r="AO550" s="286" t="n"/>
      <c r="AP550" s="286" t="n"/>
      <c r="AQ550" s="286" t="n"/>
      <c r="AR550" s="286" t="n"/>
      <c r="AS550" s="286" t="n"/>
      <c r="AT550" s="286" t="n"/>
      <c r="AU550" s="286" t="n"/>
      <c r="AV550" s="286" t="n"/>
      <c r="AW550" s="286" t="n"/>
      <c r="AX550" s="286" t="n"/>
      <c r="AY550" s="286" t="n"/>
    </row>
    <row r="551" customFormat="1" s="38">
      <c r="AK551" s="286" t="n"/>
      <c r="AL551" s="286" t="n"/>
      <c r="AM551" s="286" t="n"/>
      <c r="AN551" s="286" t="n"/>
      <c r="AO551" s="286" t="n"/>
      <c r="AP551" s="286" t="n"/>
      <c r="AQ551" s="286" t="n"/>
      <c r="AR551" s="286" t="n"/>
      <c r="AS551" s="286" t="n"/>
      <c r="AT551" s="286" t="n"/>
      <c r="AU551" s="286" t="n"/>
      <c r="AV551" s="286" t="n"/>
      <c r="AW551" s="286" t="n"/>
      <c r="AX551" s="286" t="n"/>
      <c r="AY551" s="286" t="n"/>
    </row>
    <row r="552" customFormat="1" s="38">
      <c r="AK552" s="286" t="n"/>
      <c r="AL552" s="286" t="n"/>
      <c r="AM552" s="286" t="n"/>
      <c r="AN552" s="286" t="n"/>
      <c r="AO552" s="286" t="n"/>
      <c r="AP552" s="286" t="n"/>
      <c r="AQ552" s="286" t="n"/>
      <c r="AR552" s="286" t="n"/>
      <c r="AS552" s="286" t="n"/>
      <c r="AT552" s="286" t="n"/>
      <c r="AU552" s="286" t="n"/>
      <c r="AV552" s="286" t="n"/>
      <c r="AW552" s="286" t="n"/>
      <c r="AX552" s="286" t="n"/>
      <c r="AY552" s="286" t="n"/>
    </row>
    <row r="553" customFormat="1" s="38">
      <c r="AK553" s="286" t="n"/>
      <c r="AL553" s="286" t="n"/>
      <c r="AM553" s="286" t="n"/>
      <c r="AN553" s="286" t="n"/>
      <c r="AO553" s="286" t="n"/>
      <c r="AP553" s="286" t="n"/>
      <c r="AQ553" s="286" t="n"/>
      <c r="AR553" s="286" t="n"/>
      <c r="AS553" s="286" t="n"/>
      <c r="AT553" s="286" t="n"/>
      <c r="AU553" s="286" t="n"/>
      <c r="AV553" s="286" t="n"/>
      <c r="AW553" s="286" t="n"/>
      <c r="AX553" s="286" t="n"/>
      <c r="AY553" s="286" t="n"/>
    </row>
    <row r="554" customFormat="1" s="38">
      <c r="AK554" s="286" t="n"/>
      <c r="AL554" s="286" t="n"/>
      <c r="AM554" s="286" t="n"/>
      <c r="AN554" s="286" t="n"/>
      <c r="AO554" s="286" t="n"/>
      <c r="AP554" s="286" t="n"/>
      <c r="AQ554" s="286" t="n"/>
      <c r="AR554" s="286" t="n"/>
      <c r="AS554" s="286" t="n"/>
      <c r="AT554" s="286" t="n"/>
      <c r="AU554" s="286" t="n"/>
      <c r="AV554" s="286" t="n"/>
      <c r="AW554" s="286" t="n"/>
      <c r="AX554" s="286" t="n"/>
      <c r="AY554" s="286" t="n"/>
    </row>
    <row r="555" customFormat="1" s="38">
      <c r="AK555" s="286" t="n"/>
      <c r="AL555" s="286" t="n"/>
      <c r="AM555" s="286" t="n"/>
      <c r="AN555" s="286" t="n"/>
      <c r="AO555" s="286" t="n"/>
      <c r="AP555" s="286" t="n"/>
      <c r="AQ555" s="286" t="n"/>
      <c r="AR555" s="286" t="n"/>
      <c r="AS555" s="286" t="n"/>
      <c r="AT555" s="286" t="n"/>
      <c r="AU555" s="286" t="n"/>
      <c r="AV555" s="286" t="n"/>
      <c r="AW555" s="286" t="n"/>
      <c r="AX555" s="286" t="n"/>
      <c r="AY555" s="286" t="n"/>
    </row>
    <row r="556" customFormat="1" s="38">
      <c r="AK556" s="286" t="n"/>
      <c r="AL556" s="286" t="n"/>
      <c r="AM556" s="286" t="n"/>
      <c r="AN556" s="286" t="n"/>
      <c r="AO556" s="286" t="n"/>
      <c r="AP556" s="286" t="n"/>
      <c r="AQ556" s="286" t="n"/>
      <c r="AR556" s="286" t="n"/>
      <c r="AS556" s="286" t="n"/>
      <c r="AT556" s="286" t="n"/>
      <c r="AU556" s="286" t="n"/>
      <c r="AV556" s="286" t="n"/>
      <c r="AW556" s="286" t="n"/>
      <c r="AX556" s="286" t="n"/>
      <c r="AY556" s="286" t="n"/>
    </row>
    <row r="557" customFormat="1" s="38">
      <c r="AK557" s="286" t="n"/>
      <c r="AL557" s="286" t="n"/>
      <c r="AM557" s="286" t="n"/>
      <c r="AN557" s="286" t="n"/>
      <c r="AO557" s="286" t="n"/>
      <c r="AP557" s="286" t="n"/>
      <c r="AQ557" s="286" t="n"/>
      <c r="AR557" s="286" t="n"/>
      <c r="AS557" s="286" t="n"/>
      <c r="AT557" s="286" t="n"/>
      <c r="AU557" s="286" t="n"/>
      <c r="AV557" s="286" t="n"/>
      <c r="AW557" s="286" t="n"/>
      <c r="AX557" s="286" t="n"/>
      <c r="AY557" s="286" t="n"/>
    </row>
    <row r="558" customFormat="1" s="38">
      <c r="AK558" s="286" t="n"/>
      <c r="AL558" s="286" t="n"/>
      <c r="AM558" s="286" t="n"/>
      <c r="AN558" s="286" t="n"/>
      <c r="AO558" s="286" t="n"/>
      <c r="AP558" s="286" t="n"/>
      <c r="AQ558" s="286" t="n"/>
      <c r="AR558" s="286" t="n"/>
      <c r="AS558" s="286" t="n"/>
      <c r="AT558" s="286" t="n"/>
      <c r="AU558" s="286" t="n"/>
      <c r="AV558" s="286" t="n"/>
      <c r="AW558" s="286" t="n"/>
      <c r="AX558" s="286" t="n"/>
      <c r="AY558" s="286" t="n"/>
    </row>
    <row r="559" customFormat="1" s="38">
      <c r="AK559" s="286" t="n"/>
      <c r="AL559" s="286" t="n"/>
      <c r="AM559" s="286" t="n"/>
      <c r="AN559" s="286" t="n"/>
      <c r="AO559" s="286" t="n"/>
      <c r="AP559" s="286" t="n"/>
      <c r="AQ559" s="286" t="n"/>
      <c r="AR559" s="286" t="n"/>
      <c r="AS559" s="286" t="n"/>
      <c r="AT559" s="286" t="n"/>
      <c r="AU559" s="286" t="n"/>
      <c r="AV559" s="286" t="n"/>
      <c r="AW559" s="286" t="n"/>
      <c r="AX559" s="286" t="n"/>
      <c r="AY559" s="286" t="n"/>
    </row>
    <row r="560" customFormat="1" s="38">
      <c r="AK560" s="286" t="n"/>
      <c r="AL560" s="286" t="n"/>
      <c r="AM560" s="286" t="n"/>
      <c r="AN560" s="286" t="n"/>
      <c r="AO560" s="286" t="n"/>
      <c r="AP560" s="286" t="n"/>
      <c r="AQ560" s="286" t="n"/>
      <c r="AR560" s="286" t="n"/>
      <c r="AS560" s="286" t="n"/>
      <c r="AT560" s="286" t="n"/>
      <c r="AU560" s="286" t="n"/>
      <c r="AV560" s="286" t="n"/>
      <c r="AW560" s="286" t="n"/>
      <c r="AX560" s="286" t="n"/>
      <c r="AY560" s="286" t="n"/>
    </row>
    <row r="561" customFormat="1" s="38">
      <c r="AK561" s="286" t="n"/>
      <c r="AL561" s="286" t="n"/>
      <c r="AM561" s="286" t="n"/>
      <c r="AN561" s="286" t="n"/>
      <c r="AO561" s="286" t="n"/>
      <c r="AP561" s="286" t="n"/>
      <c r="AQ561" s="286" t="n"/>
      <c r="AR561" s="286" t="n"/>
      <c r="AS561" s="286" t="n"/>
      <c r="AT561" s="286" t="n"/>
      <c r="AU561" s="286" t="n"/>
      <c r="AV561" s="286" t="n"/>
      <c r="AW561" s="286" t="n"/>
      <c r="AX561" s="286" t="n"/>
      <c r="AY561" s="286" t="n"/>
    </row>
    <row r="562" customFormat="1" s="38">
      <c r="AK562" s="286" t="n"/>
      <c r="AL562" s="286" t="n"/>
      <c r="AM562" s="286" t="n"/>
      <c r="AN562" s="286" t="n"/>
      <c r="AO562" s="286" t="n"/>
      <c r="AP562" s="286" t="n"/>
      <c r="AQ562" s="286" t="n"/>
      <c r="AR562" s="286" t="n"/>
      <c r="AS562" s="286" t="n"/>
      <c r="AT562" s="286" t="n"/>
      <c r="AU562" s="286" t="n"/>
      <c r="AV562" s="286" t="n"/>
      <c r="AW562" s="286" t="n"/>
      <c r="AX562" s="286" t="n"/>
      <c r="AY562" s="286" t="n"/>
    </row>
    <row r="563" customFormat="1" s="38">
      <c r="AK563" s="286" t="n"/>
      <c r="AL563" s="286" t="n"/>
      <c r="AM563" s="286" t="n"/>
      <c r="AN563" s="286" t="n"/>
      <c r="AO563" s="286" t="n"/>
      <c r="AP563" s="286" t="n"/>
      <c r="AQ563" s="286" t="n"/>
      <c r="AR563" s="286" t="n"/>
      <c r="AS563" s="286" t="n"/>
      <c r="AT563" s="286" t="n"/>
      <c r="AU563" s="286" t="n"/>
      <c r="AV563" s="286" t="n"/>
      <c r="AW563" s="286" t="n"/>
      <c r="AX563" s="286" t="n"/>
      <c r="AY563" s="286" t="n"/>
    </row>
    <row r="564" customFormat="1" s="38">
      <c r="AK564" s="286" t="n"/>
      <c r="AL564" s="286" t="n"/>
      <c r="AM564" s="286" t="n"/>
      <c r="AN564" s="286" t="n"/>
      <c r="AO564" s="286" t="n"/>
      <c r="AP564" s="286" t="n"/>
      <c r="AQ564" s="286" t="n"/>
      <c r="AR564" s="286" t="n"/>
      <c r="AS564" s="286" t="n"/>
      <c r="AT564" s="286" t="n"/>
      <c r="AU564" s="286" t="n"/>
      <c r="AV564" s="286" t="n"/>
      <c r="AW564" s="286" t="n"/>
      <c r="AX564" s="286" t="n"/>
      <c r="AY564" s="286" t="n"/>
    </row>
    <row r="565" customFormat="1" s="38">
      <c r="AK565" s="286" t="n"/>
      <c r="AL565" s="286" t="n"/>
      <c r="AM565" s="286" t="n"/>
      <c r="AN565" s="286" t="n"/>
      <c r="AO565" s="286" t="n"/>
      <c r="AP565" s="286" t="n"/>
      <c r="AQ565" s="286" t="n"/>
      <c r="AR565" s="286" t="n"/>
      <c r="AS565" s="286" t="n"/>
      <c r="AT565" s="286" t="n"/>
      <c r="AU565" s="286" t="n"/>
      <c r="AV565" s="286" t="n"/>
      <c r="AW565" s="286" t="n"/>
      <c r="AX565" s="286" t="n"/>
      <c r="AY565" s="286" t="n"/>
    </row>
    <row r="566" customFormat="1" s="38">
      <c r="AK566" s="286" t="n"/>
      <c r="AL566" s="286" t="n"/>
      <c r="AM566" s="286" t="n"/>
      <c r="AN566" s="286" t="n"/>
      <c r="AO566" s="286" t="n"/>
      <c r="AP566" s="286" t="n"/>
      <c r="AQ566" s="286" t="n"/>
      <c r="AR566" s="286" t="n"/>
      <c r="AS566" s="286" t="n"/>
      <c r="AT566" s="286" t="n"/>
      <c r="AU566" s="286" t="n"/>
      <c r="AV566" s="286" t="n"/>
      <c r="AW566" s="286" t="n"/>
      <c r="AX566" s="286" t="n"/>
      <c r="AY566" s="286" t="n"/>
    </row>
    <row r="567" customFormat="1" s="38">
      <c r="AK567" s="286" t="n"/>
      <c r="AL567" s="286" t="n"/>
      <c r="AM567" s="286" t="n"/>
      <c r="AN567" s="286" t="n"/>
      <c r="AO567" s="286" t="n"/>
      <c r="AP567" s="286" t="n"/>
      <c r="AQ567" s="286" t="n"/>
      <c r="AR567" s="286" t="n"/>
      <c r="AS567" s="286" t="n"/>
      <c r="AT567" s="286" t="n"/>
      <c r="AU567" s="286" t="n"/>
      <c r="AV567" s="286" t="n"/>
      <c r="AW567" s="286" t="n"/>
      <c r="AX567" s="286" t="n"/>
      <c r="AY567" s="286" t="n"/>
    </row>
    <row r="568" customFormat="1" s="38">
      <c r="AK568" s="286" t="n"/>
      <c r="AL568" s="286" t="n"/>
      <c r="AM568" s="286" t="n"/>
      <c r="AN568" s="286" t="n"/>
      <c r="AO568" s="286" t="n"/>
      <c r="AP568" s="286" t="n"/>
      <c r="AQ568" s="286" t="n"/>
      <c r="AR568" s="286" t="n"/>
      <c r="AS568" s="286" t="n"/>
      <c r="AT568" s="286" t="n"/>
      <c r="AU568" s="286" t="n"/>
      <c r="AV568" s="286" t="n"/>
      <c r="AW568" s="286" t="n"/>
      <c r="AX568" s="286" t="n"/>
      <c r="AY568" s="286" t="n"/>
    </row>
    <row r="569" customFormat="1" s="38">
      <c r="AK569" s="286" t="n"/>
      <c r="AL569" s="286" t="n"/>
      <c r="AM569" s="286" t="n"/>
      <c r="AN569" s="286" t="n"/>
      <c r="AO569" s="286" t="n"/>
      <c r="AP569" s="286" t="n"/>
      <c r="AQ569" s="286" t="n"/>
      <c r="AR569" s="286" t="n"/>
      <c r="AS569" s="286" t="n"/>
      <c r="AT569" s="286" t="n"/>
      <c r="AU569" s="286" t="n"/>
      <c r="AV569" s="286" t="n"/>
      <c r="AW569" s="286" t="n"/>
      <c r="AX569" s="286" t="n"/>
      <c r="AY569" s="286" t="n"/>
    </row>
    <row r="570" customFormat="1" s="38">
      <c r="AK570" s="286" t="n"/>
      <c r="AL570" s="286" t="n"/>
      <c r="AM570" s="286" t="n"/>
      <c r="AN570" s="286" t="n"/>
      <c r="AO570" s="286" t="n"/>
      <c r="AP570" s="286" t="n"/>
      <c r="AQ570" s="286" t="n"/>
      <c r="AR570" s="286" t="n"/>
      <c r="AS570" s="286" t="n"/>
      <c r="AT570" s="286" t="n"/>
      <c r="AU570" s="286" t="n"/>
      <c r="AV570" s="286" t="n"/>
      <c r="AW570" s="286" t="n"/>
      <c r="AX570" s="286" t="n"/>
      <c r="AY570" s="286" t="n"/>
    </row>
    <row r="571" customFormat="1" s="38">
      <c r="AK571" s="286" t="n"/>
      <c r="AL571" s="286" t="n"/>
      <c r="AM571" s="286" t="n"/>
      <c r="AN571" s="286" t="n"/>
      <c r="AO571" s="286" t="n"/>
      <c r="AP571" s="286" t="n"/>
      <c r="AQ571" s="286" t="n"/>
      <c r="AR571" s="286" t="n"/>
      <c r="AS571" s="286" t="n"/>
      <c r="AT571" s="286" t="n"/>
      <c r="AU571" s="286" t="n"/>
      <c r="AV571" s="286" t="n"/>
      <c r="AW571" s="286" t="n"/>
      <c r="AX571" s="286" t="n"/>
      <c r="AY571" s="286" t="n"/>
    </row>
    <row r="572" customFormat="1" s="38">
      <c r="AK572" s="286" t="n"/>
      <c r="AL572" s="286" t="n"/>
      <c r="AM572" s="286" t="n"/>
      <c r="AN572" s="286" t="n"/>
      <c r="AO572" s="286" t="n"/>
      <c r="AP572" s="286" t="n"/>
      <c r="AQ572" s="286" t="n"/>
      <c r="AR572" s="286" t="n"/>
      <c r="AS572" s="286" t="n"/>
      <c r="AT572" s="286" t="n"/>
      <c r="AU572" s="286" t="n"/>
      <c r="AV572" s="286" t="n"/>
      <c r="AW572" s="286" t="n"/>
      <c r="AX572" s="286" t="n"/>
      <c r="AY572" s="286" t="n"/>
    </row>
    <row r="573" customFormat="1" s="38">
      <c r="AK573" s="286" t="n"/>
      <c r="AL573" s="286" t="n"/>
      <c r="AM573" s="286" t="n"/>
      <c r="AN573" s="286" t="n"/>
      <c r="AO573" s="286" t="n"/>
      <c r="AP573" s="286" t="n"/>
      <c r="AQ573" s="286" t="n"/>
      <c r="AR573" s="286" t="n"/>
      <c r="AS573" s="286" t="n"/>
      <c r="AT573" s="286" t="n"/>
      <c r="AU573" s="286" t="n"/>
      <c r="AV573" s="286" t="n"/>
      <c r="AW573" s="286" t="n"/>
      <c r="AX573" s="286" t="n"/>
      <c r="AY573" s="286" t="n"/>
    </row>
    <row r="574" customFormat="1" s="38">
      <c r="AK574" s="286" t="n"/>
      <c r="AL574" s="286" t="n"/>
      <c r="AM574" s="286" t="n"/>
      <c r="AN574" s="286" t="n"/>
      <c r="AO574" s="286" t="n"/>
      <c r="AP574" s="286" t="n"/>
      <c r="AQ574" s="286" t="n"/>
      <c r="AR574" s="286" t="n"/>
      <c r="AS574" s="286" t="n"/>
      <c r="AT574" s="286" t="n"/>
      <c r="AU574" s="286" t="n"/>
      <c r="AV574" s="286" t="n"/>
      <c r="AW574" s="286" t="n"/>
      <c r="AX574" s="286" t="n"/>
      <c r="AY574" s="286" t="n"/>
    </row>
    <row r="575" customFormat="1" s="38">
      <c r="AK575" s="286" t="n"/>
      <c r="AL575" s="286" t="n"/>
      <c r="AM575" s="286" t="n"/>
      <c r="AN575" s="286" t="n"/>
      <c r="AO575" s="286" t="n"/>
      <c r="AP575" s="286" t="n"/>
      <c r="AQ575" s="286" t="n"/>
      <c r="AR575" s="286" t="n"/>
      <c r="AS575" s="286" t="n"/>
      <c r="AT575" s="286" t="n"/>
      <c r="AU575" s="286" t="n"/>
      <c r="AV575" s="286" t="n"/>
      <c r="AW575" s="286" t="n"/>
      <c r="AX575" s="286" t="n"/>
      <c r="AY575" s="286" t="n"/>
    </row>
    <row r="576" customFormat="1" s="38">
      <c r="AK576" s="286" t="n"/>
      <c r="AL576" s="286" t="n"/>
      <c r="AM576" s="286" t="n"/>
      <c r="AN576" s="286" t="n"/>
      <c r="AO576" s="286" t="n"/>
      <c r="AP576" s="286" t="n"/>
      <c r="AQ576" s="286" t="n"/>
      <c r="AR576" s="286" t="n"/>
      <c r="AS576" s="286" t="n"/>
      <c r="AT576" s="286" t="n"/>
      <c r="AU576" s="286" t="n"/>
      <c r="AV576" s="286" t="n"/>
      <c r="AW576" s="286" t="n"/>
      <c r="AX576" s="286" t="n"/>
      <c r="AY576" s="286" t="n"/>
    </row>
    <row r="577" customFormat="1" s="38">
      <c r="AK577" s="286" t="n"/>
      <c r="AL577" s="286" t="n"/>
      <c r="AM577" s="286" t="n"/>
      <c r="AN577" s="286" t="n"/>
      <c r="AO577" s="286" t="n"/>
      <c r="AP577" s="286" t="n"/>
      <c r="AQ577" s="286" t="n"/>
      <c r="AR577" s="286" t="n"/>
      <c r="AS577" s="286" t="n"/>
      <c r="AT577" s="286" t="n"/>
      <c r="AU577" s="286" t="n"/>
      <c r="AV577" s="286" t="n"/>
      <c r="AW577" s="286" t="n"/>
      <c r="AX577" s="286" t="n"/>
      <c r="AY577" s="286" t="n"/>
    </row>
    <row r="578" customFormat="1" s="38">
      <c r="AK578" s="286" t="n"/>
      <c r="AL578" s="286" t="n"/>
      <c r="AM578" s="286" t="n"/>
      <c r="AN578" s="286" t="n"/>
      <c r="AO578" s="286" t="n"/>
      <c r="AP578" s="286" t="n"/>
      <c r="AQ578" s="286" t="n"/>
      <c r="AR578" s="286" t="n"/>
      <c r="AS578" s="286" t="n"/>
      <c r="AT578" s="286" t="n"/>
      <c r="AU578" s="286" t="n"/>
      <c r="AV578" s="286" t="n"/>
      <c r="AW578" s="286" t="n"/>
      <c r="AX578" s="286" t="n"/>
      <c r="AY578" s="286" t="n"/>
    </row>
    <row r="579" customFormat="1" s="38">
      <c r="AK579" s="286" t="n"/>
      <c r="AL579" s="286" t="n"/>
      <c r="AM579" s="286" t="n"/>
      <c r="AN579" s="286" t="n"/>
      <c r="AO579" s="286" t="n"/>
      <c r="AP579" s="286" t="n"/>
      <c r="AQ579" s="286" t="n"/>
      <c r="AR579" s="286" t="n"/>
      <c r="AS579" s="286" t="n"/>
      <c r="AT579" s="286" t="n"/>
      <c r="AU579" s="286" t="n"/>
      <c r="AV579" s="286" t="n"/>
      <c r="AW579" s="286" t="n"/>
      <c r="AX579" s="286" t="n"/>
      <c r="AY579" s="286" t="n"/>
    </row>
    <row r="580" customFormat="1" s="38">
      <c r="AK580" s="286" t="n"/>
      <c r="AL580" s="286" t="n"/>
      <c r="AM580" s="286" t="n"/>
      <c r="AN580" s="286" t="n"/>
      <c r="AO580" s="286" t="n"/>
      <c r="AP580" s="286" t="n"/>
      <c r="AQ580" s="286" t="n"/>
      <c r="AR580" s="286" t="n"/>
      <c r="AS580" s="286" t="n"/>
      <c r="AT580" s="286" t="n"/>
      <c r="AU580" s="286" t="n"/>
      <c r="AV580" s="286" t="n"/>
      <c r="AW580" s="286" t="n"/>
      <c r="AX580" s="286" t="n"/>
      <c r="AY580" s="286" t="n"/>
    </row>
    <row r="581" customFormat="1" s="38">
      <c r="AK581" s="286" t="n"/>
      <c r="AL581" s="286" t="n"/>
      <c r="AM581" s="286" t="n"/>
      <c r="AN581" s="286" t="n"/>
      <c r="AO581" s="286" t="n"/>
      <c r="AP581" s="286" t="n"/>
      <c r="AQ581" s="286" t="n"/>
      <c r="AR581" s="286" t="n"/>
      <c r="AS581" s="286" t="n"/>
      <c r="AT581" s="286" t="n"/>
      <c r="AU581" s="286" t="n"/>
      <c r="AV581" s="286" t="n"/>
      <c r="AW581" s="286" t="n"/>
      <c r="AX581" s="286" t="n"/>
      <c r="AY581" s="286" t="n"/>
    </row>
    <row r="582" customFormat="1" s="38">
      <c r="AK582" s="286" t="n"/>
      <c r="AL582" s="286" t="n"/>
      <c r="AM582" s="286" t="n"/>
      <c r="AN582" s="286" t="n"/>
      <c r="AO582" s="286" t="n"/>
      <c r="AP582" s="286" t="n"/>
      <c r="AQ582" s="286" t="n"/>
      <c r="AR582" s="286" t="n"/>
      <c r="AS582" s="286" t="n"/>
      <c r="AT582" s="286" t="n"/>
      <c r="AU582" s="286" t="n"/>
      <c r="AV582" s="286" t="n"/>
      <c r="AW582" s="286" t="n"/>
      <c r="AX582" s="286" t="n"/>
      <c r="AY582" s="286" t="n"/>
    </row>
    <row r="583" customFormat="1" s="38">
      <c r="AK583" s="286" t="n"/>
      <c r="AL583" s="286" t="n"/>
      <c r="AM583" s="286" t="n"/>
      <c r="AN583" s="286" t="n"/>
      <c r="AO583" s="286" t="n"/>
      <c r="AP583" s="286" t="n"/>
      <c r="AQ583" s="286" t="n"/>
      <c r="AR583" s="286" t="n"/>
      <c r="AS583" s="286" t="n"/>
      <c r="AT583" s="286" t="n"/>
      <c r="AU583" s="286" t="n"/>
      <c r="AV583" s="286" t="n"/>
      <c r="AW583" s="286" t="n"/>
      <c r="AX583" s="286" t="n"/>
      <c r="AY583" s="286" t="n"/>
    </row>
    <row r="584" customFormat="1" s="38">
      <c r="AK584" s="286" t="n"/>
      <c r="AL584" s="286" t="n"/>
      <c r="AM584" s="286" t="n"/>
      <c r="AN584" s="286" t="n"/>
      <c r="AO584" s="286" t="n"/>
      <c r="AP584" s="286" t="n"/>
      <c r="AQ584" s="286" t="n"/>
      <c r="AR584" s="286" t="n"/>
      <c r="AS584" s="286" t="n"/>
      <c r="AT584" s="286" t="n"/>
      <c r="AU584" s="286" t="n"/>
      <c r="AV584" s="286" t="n"/>
      <c r="AW584" s="286" t="n"/>
      <c r="AX584" s="286" t="n"/>
      <c r="AY584" s="286" t="n"/>
    </row>
    <row r="585" customFormat="1" s="38">
      <c r="AK585" s="286" t="n"/>
      <c r="AL585" s="286" t="n"/>
      <c r="AM585" s="286" t="n"/>
      <c r="AN585" s="286" t="n"/>
      <c r="AO585" s="286" t="n"/>
      <c r="AP585" s="286" t="n"/>
      <c r="AQ585" s="286" t="n"/>
      <c r="AR585" s="286" t="n"/>
      <c r="AS585" s="286" t="n"/>
      <c r="AT585" s="286" t="n"/>
      <c r="AU585" s="286" t="n"/>
      <c r="AV585" s="286" t="n"/>
      <c r="AW585" s="286" t="n"/>
      <c r="AX585" s="286" t="n"/>
      <c r="AY585" s="286" t="n"/>
    </row>
    <row r="586" customFormat="1" s="38">
      <c r="AK586" s="286" t="n"/>
      <c r="AL586" s="286" t="n"/>
      <c r="AM586" s="286" t="n"/>
      <c r="AN586" s="286" t="n"/>
      <c r="AO586" s="286" t="n"/>
      <c r="AP586" s="286" t="n"/>
      <c r="AQ586" s="286" t="n"/>
      <c r="AR586" s="286" t="n"/>
      <c r="AS586" s="286" t="n"/>
      <c r="AT586" s="286" t="n"/>
      <c r="AU586" s="286" t="n"/>
      <c r="AV586" s="286" t="n"/>
      <c r="AW586" s="286" t="n"/>
      <c r="AX586" s="286" t="n"/>
      <c r="AY586" s="286" t="n"/>
    </row>
    <row r="587" customFormat="1" s="38">
      <c r="AK587" s="286" t="n"/>
      <c r="AL587" s="286" t="n"/>
      <c r="AM587" s="286" t="n"/>
      <c r="AN587" s="286" t="n"/>
      <c r="AO587" s="286" t="n"/>
      <c r="AP587" s="286" t="n"/>
      <c r="AQ587" s="286" t="n"/>
      <c r="AR587" s="286" t="n"/>
      <c r="AS587" s="286" t="n"/>
      <c r="AT587" s="286" t="n"/>
      <c r="AU587" s="286" t="n"/>
      <c r="AV587" s="286" t="n"/>
      <c r="AW587" s="286" t="n"/>
      <c r="AX587" s="286" t="n"/>
      <c r="AY587" s="286" t="n"/>
    </row>
    <row r="588" customFormat="1" s="38">
      <c r="AK588" s="286" t="n"/>
      <c r="AL588" s="286" t="n"/>
      <c r="AM588" s="286" t="n"/>
      <c r="AN588" s="286" t="n"/>
      <c r="AO588" s="286" t="n"/>
      <c r="AP588" s="286" t="n"/>
      <c r="AQ588" s="286" t="n"/>
      <c r="AR588" s="286" t="n"/>
      <c r="AS588" s="286" t="n"/>
      <c r="AT588" s="286" t="n"/>
      <c r="AU588" s="286" t="n"/>
      <c r="AV588" s="286" t="n"/>
      <c r="AW588" s="286" t="n"/>
      <c r="AX588" s="286" t="n"/>
      <c r="AY588" s="286" t="n"/>
    </row>
    <row r="589" customFormat="1" s="38">
      <c r="AK589" s="286" t="n"/>
      <c r="AL589" s="286" t="n"/>
      <c r="AM589" s="286" t="n"/>
      <c r="AN589" s="286" t="n"/>
      <c r="AO589" s="286" t="n"/>
      <c r="AP589" s="286" t="n"/>
      <c r="AQ589" s="286" t="n"/>
      <c r="AR589" s="286" t="n"/>
      <c r="AS589" s="286" t="n"/>
      <c r="AT589" s="286" t="n"/>
      <c r="AU589" s="286" t="n"/>
      <c r="AV589" s="286" t="n"/>
      <c r="AW589" s="286" t="n"/>
      <c r="AX589" s="286" t="n"/>
      <c r="AY589" s="286" t="n"/>
    </row>
    <row r="590" customFormat="1" s="38">
      <c r="AK590" s="286" t="n"/>
      <c r="AL590" s="286" t="n"/>
      <c r="AM590" s="286" t="n"/>
      <c r="AN590" s="286" t="n"/>
      <c r="AO590" s="286" t="n"/>
      <c r="AP590" s="286" t="n"/>
      <c r="AQ590" s="286" t="n"/>
      <c r="AR590" s="286" t="n"/>
      <c r="AS590" s="286" t="n"/>
      <c r="AT590" s="286" t="n"/>
      <c r="AU590" s="286" t="n"/>
      <c r="AV590" s="286" t="n"/>
      <c r="AW590" s="286" t="n"/>
      <c r="AX590" s="286" t="n"/>
      <c r="AY590" s="286" t="n"/>
    </row>
    <row r="591" customFormat="1" s="38">
      <c r="AK591" s="286" t="n"/>
      <c r="AL591" s="286" t="n"/>
      <c r="AM591" s="286" t="n"/>
      <c r="AN591" s="286" t="n"/>
      <c r="AO591" s="286" t="n"/>
      <c r="AP591" s="286" t="n"/>
      <c r="AQ591" s="286" t="n"/>
      <c r="AR591" s="286" t="n"/>
      <c r="AS591" s="286" t="n"/>
      <c r="AT591" s="286" t="n"/>
      <c r="AU591" s="286" t="n"/>
      <c r="AV591" s="286" t="n"/>
      <c r="AW591" s="286" t="n"/>
      <c r="AX591" s="286" t="n"/>
      <c r="AY591" s="286" t="n"/>
    </row>
    <row r="592" customFormat="1" s="38">
      <c r="AK592" s="286" t="n"/>
      <c r="AL592" s="286" t="n"/>
      <c r="AM592" s="286" t="n"/>
      <c r="AN592" s="286" t="n"/>
      <c r="AO592" s="286" t="n"/>
      <c r="AP592" s="286" t="n"/>
      <c r="AQ592" s="286" t="n"/>
      <c r="AR592" s="286" t="n"/>
      <c r="AS592" s="286" t="n"/>
      <c r="AT592" s="286" t="n"/>
      <c r="AU592" s="286" t="n"/>
      <c r="AV592" s="286" t="n"/>
      <c r="AW592" s="286" t="n"/>
      <c r="AX592" s="286" t="n"/>
      <c r="AY592" s="286" t="n"/>
    </row>
    <row r="593" customFormat="1" s="38">
      <c r="AK593" s="286" t="n"/>
      <c r="AL593" s="286" t="n"/>
      <c r="AM593" s="286" t="n"/>
      <c r="AN593" s="286" t="n"/>
      <c r="AO593" s="286" t="n"/>
      <c r="AP593" s="286" t="n"/>
      <c r="AQ593" s="286" t="n"/>
      <c r="AR593" s="286" t="n"/>
      <c r="AS593" s="286" t="n"/>
      <c r="AT593" s="286" t="n"/>
      <c r="AU593" s="286" t="n"/>
      <c r="AV593" s="286" t="n"/>
      <c r="AW593" s="286" t="n"/>
      <c r="AX593" s="286" t="n"/>
      <c r="AY593" s="286" t="n"/>
    </row>
    <row r="594" customFormat="1" s="38">
      <c r="AK594" s="286" t="n"/>
      <c r="AL594" s="286" t="n"/>
      <c r="AM594" s="286" t="n"/>
      <c r="AN594" s="286" t="n"/>
      <c r="AO594" s="286" t="n"/>
      <c r="AP594" s="286" t="n"/>
      <c r="AQ594" s="286" t="n"/>
      <c r="AR594" s="286" t="n"/>
      <c r="AS594" s="286" t="n"/>
      <c r="AT594" s="286" t="n"/>
      <c r="AU594" s="286" t="n"/>
      <c r="AV594" s="286" t="n"/>
      <c r="AW594" s="286" t="n"/>
      <c r="AX594" s="286" t="n"/>
      <c r="AY594" s="286" t="n"/>
    </row>
    <row r="595" customFormat="1" s="38">
      <c r="AK595" s="286" t="n"/>
      <c r="AL595" s="286" t="n"/>
      <c r="AM595" s="286" t="n"/>
      <c r="AN595" s="286" t="n"/>
      <c r="AO595" s="286" t="n"/>
      <c r="AP595" s="286" t="n"/>
      <c r="AQ595" s="286" t="n"/>
      <c r="AR595" s="286" t="n"/>
      <c r="AS595" s="286" t="n"/>
      <c r="AT595" s="286" t="n"/>
      <c r="AU595" s="286" t="n"/>
      <c r="AV595" s="286" t="n"/>
      <c r="AW595" s="286" t="n"/>
      <c r="AX595" s="286" t="n"/>
      <c r="AY595" s="286" t="n"/>
    </row>
    <row r="596" customFormat="1" s="38">
      <c r="AK596" s="286" t="n"/>
      <c r="AL596" s="286" t="n"/>
      <c r="AM596" s="286" t="n"/>
      <c r="AN596" s="286" t="n"/>
      <c r="AO596" s="286" t="n"/>
      <c r="AP596" s="286" t="n"/>
      <c r="AQ596" s="286" t="n"/>
      <c r="AR596" s="286" t="n"/>
      <c r="AS596" s="286" t="n"/>
      <c r="AT596" s="286" t="n"/>
      <c r="AU596" s="286" t="n"/>
      <c r="AV596" s="286" t="n"/>
      <c r="AW596" s="286" t="n"/>
      <c r="AX596" s="286" t="n"/>
      <c r="AY596" s="286" t="n"/>
    </row>
    <row r="597" customFormat="1" s="38">
      <c r="AK597" s="286" t="n"/>
      <c r="AL597" s="286" t="n"/>
      <c r="AM597" s="286" t="n"/>
      <c r="AN597" s="286" t="n"/>
      <c r="AO597" s="286" t="n"/>
      <c r="AP597" s="286" t="n"/>
      <c r="AQ597" s="286" t="n"/>
      <c r="AR597" s="286" t="n"/>
      <c r="AS597" s="286" t="n"/>
      <c r="AT597" s="286" t="n"/>
      <c r="AU597" s="286" t="n"/>
      <c r="AV597" s="286" t="n"/>
      <c r="AW597" s="286" t="n"/>
      <c r="AX597" s="286" t="n"/>
      <c r="AY597" s="286" t="n"/>
    </row>
    <row r="598" customFormat="1" s="38">
      <c r="AK598" s="286" t="n"/>
      <c r="AL598" s="286" t="n"/>
      <c r="AM598" s="286" t="n"/>
      <c r="AN598" s="286" t="n"/>
      <c r="AO598" s="286" t="n"/>
      <c r="AP598" s="286" t="n"/>
      <c r="AQ598" s="286" t="n"/>
      <c r="AR598" s="286" t="n"/>
      <c r="AS598" s="286" t="n"/>
      <c r="AT598" s="286" t="n"/>
      <c r="AU598" s="286" t="n"/>
      <c r="AV598" s="286" t="n"/>
      <c r="AW598" s="286" t="n"/>
      <c r="AX598" s="286" t="n"/>
      <c r="AY598" s="286" t="n"/>
    </row>
    <row r="599" customFormat="1" s="38">
      <c r="AK599" s="286" t="n"/>
      <c r="AL599" s="286" t="n"/>
      <c r="AM599" s="286" t="n"/>
      <c r="AN599" s="286" t="n"/>
      <c r="AO599" s="286" t="n"/>
      <c r="AP599" s="286" t="n"/>
      <c r="AQ599" s="286" t="n"/>
      <c r="AR599" s="286" t="n"/>
      <c r="AS599" s="286" t="n"/>
      <c r="AT599" s="286" t="n"/>
      <c r="AU599" s="286" t="n"/>
      <c r="AV599" s="286" t="n"/>
      <c r="AW599" s="286" t="n"/>
      <c r="AX599" s="286" t="n"/>
      <c r="AY599" s="286" t="n"/>
    </row>
    <row r="600" customFormat="1" s="38">
      <c r="AK600" s="286" t="n"/>
      <c r="AL600" s="286" t="n"/>
      <c r="AM600" s="286" t="n"/>
      <c r="AN600" s="286" t="n"/>
      <c r="AO600" s="286" t="n"/>
      <c r="AP600" s="286" t="n"/>
      <c r="AQ600" s="286" t="n"/>
      <c r="AR600" s="286" t="n"/>
      <c r="AS600" s="286" t="n"/>
      <c r="AT600" s="286" t="n"/>
      <c r="AU600" s="286" t="n"/>
      <c r="AV600" s="286" t="n"/>
      <c r="AW600" s="286" t="n"/>
      <c r="AX600" s="286" t="n"/>
      <c r="AY600" s="286" t="n"/>
    </row>
    <row r="601" customFormat="1" s="38">
      <c r="AK601" s="286" t="n"/>
      <c r="AL601" s="286" t="n"/>
      <c r="AM601" s="286" t="n"/>
      <c r="AN601" s="286" t="n"/>
      <c r="AO601" s="286" t="n"/>
      <c r="AP601" s="286" t="n"/>
      <c r="AQ601" s="286" t="n"/>
      <c r="AR601" s="286" t="n"/>
      <c r="AS601" s="286" t="n"/>
      <c r="AT601" s="286" t="n"/>
      <c r="AU601" s="286" t="n"/>
      <c r="AV601" s="286" t="n"/>
      <c r="AW601" s="286" t="n"/>
      <c r="AX601" s="286" t="n"/>
      <c r="AY601" s="286" t="n"/>
    </row>
    <row r="602" customFormat="1" s="38">
      <c r="AK602" s="286" t="n"/>
      <c r="AL602" s="286" t="n"/>
      <c r="AM602" s="286" t="n"/>
      <c r="AN602" s="286" t="n"/>
      <c r="AO602" s="286" t="n"/>
      <c r="AP602" s="286" t="n"/>
      <c r="AQ602" s="286" t="n"/>
      <c r="AR602" s="286" t="n"/>
      <c r="AS602" s="286" t="n"/>
      <c r="AT602" s="286" t="n"/>
      <c r="AU602" s="286" t="n"/>
      <c r="AV602" s="286" t="n"/>
      <c r="AW602" s="286" t="n"/>
      <c r="AX602" s="286" t="n"/>
      <c r="AY602" s="286" t="n"/>
    </row>
    <row r="603" customFormat="1" s="38">
      <c r="AK603" s="286" t="n"/>
      <c r="AL603" s="286" t="n"/>
      <c r="AM603" s="286" t="n"/>
      <c r="AN603" s="286" t="n"/>
      <c r="AO603" s="286" t="n"/>
      <c r="AP603" s="286" t="n"/>
      <c r="AQ603" s="286" t="n"/>
      <c r="AR603" s="286" t="n"/>
      <c r="AS603" s="286" t="n"/>
      <c r="AT603" s="286" t="n"/>
      <c r="AU603" s="286" t="n"/>
      <c r="AV603" s="286" t="n"/>
      <c r="AW603" s="286" t="n"/>
      <c r="AX603" s="286" t="n"/>
      <c r="AY603" s="286" t="n"/>
    </row>
    <row r="604" customFormat="1" s="38">
      <c r="AK604" s="286" t="n"/>
      <c r="AL604" s="286" t="n"/>
      <c r="AM604" s="286" t="n"/>
      <c r="AN604" s="286" t="n"/>
      <c r="AO604" s="286" t="n"/>
      <c r="AP604" s="286" t="n"/>
      <c r="AQ604" s="286" t="n"/>
      <c r="AR604" s="286" t="n"/>
      <c r="AS604" s="286" t="n"/>
      <c r="AT604" s="286" t="n"/>
      <c r="AU604" s="286" t="n"/>
      <c r="AV604" s="286" t="n"/>
      <c r="AW604" s="286" t="n"/>
      <c r="AX604" s="286" t="n"/>
      <c r="AY604" s="286" t="n"/>
    </row>
    <row r="605" customFormat="1" s="38">
      <c r="AK605" s="286" t="n"/>
      <c r="AL605" s="286" t="n"/>
      <c r="AM605" s="286" t="n"/>
      <c r="AN605" s="286" t="n"/>
      <c r="AO605" s="286" t="n"/>
      <c r="AP605" s="286" t="n"/>
      <c r="AQ605" s="286" t="n"/>
      <c r="AR605" s="286" t="n"/>
      <c r="AS605" s="286" t="n"/>
      <c r="AT605" s="286" t="n"/>
      <c r="AU605" s="286" t="n"/>
      <c r="AV605" s="286" t="n"/>
      <c r="AW605" s="286" t="n"/>
      <c r="AX605" s="286" t="n"/>
      <c r="AY605" s="286" t="n"/>
    </row>
    <row r="606" customFormat="1" s="38">
      <c r="AK606" s="286" t="n"/>
      <c r="AL606" s="286" t="n"/>
      <c r="AM606" s="286" t="n"/>
      <c r="AN606" s="286" t="n"/>
      <c r="AO606" s="286" t="n"/>
      <c r="AP606" s="286" t="n"/>
      <c r="AQ606" s="286" t="n"/>
      <c r="AR606" s="286" t="n"/>
      <c r="AS606" s="286" t="n"/>
      <c r="AT606" s="286" t="n"/>
      <c r="AU606" s="286" t="n"/>
      <c r="AV606" s="286" t="n"/>
      <c r="AW606" s="286" t="n"/>
      <c r="AX606" s="286" t="n"/>
      <c r="AY606" s="286" t="n"/>
    </row>
    <row r="607" customFormat="1" s="38">
      <c r="AK607" s="286" t="n"/>
      <c r="AL607" s="286" t="n"/>
      <c r="AM607" s="286" t="n"/>
      <c r="AN607" s="286" t="n"/>
      <c r="AO607" s="286" t="n"/>
      <c r="AP607" s="286" t="n"/>
      <c r="AQ607" s="286" t="n"/>
      <c r="AR607" s="286" t="n"/>
      <c r="AS607" s="286" t="n"/>
      <c r="AT607" s="286" t="n"/>
      <c r="AU607" s="286" t="n"/>
      <c r="AV607" s="286" t="n"/>
      <c r="AW607" s="286" t="n"/>
      <c r="AX607" s="286" t="n"/>
      <c r="AY607" s="286" t="n"/>
    </row>
    <row r="608" customFormat="1" s="38">
      <c r="AK608" s="286" t="n"/>
      <c r="AL608" s="286" t="n"/>
      <c r="AM608" s="286" t="n"/>
      <c r="AN608" s="286" t="n"/>
      <c r="AO608" s="286" t="n"/>
      <c r="AP608" s="286" t="n"/>
      <c r="AQ608" s="286" t="n"/>
      <c r="AR608" s="286" t="n"/>
      <c r="AS608" s="286" t="n"/>
      <c r="AT608" s="286" t="n"/>
      <c r="AU608" s="286" t="n"/>
      <c r="AV608" s="286" t="n"/>
      <c r="AW608" s="286" t="n"/>
      <c r="AX608" s="286" t="n"/>
      <c r="AY608" s="286" t="n"/>
    </row>
    <row r="609" customFormat="1" s="38">
      <c r="AK609" s="286" t="n"/>
      <c r="AL609" s="286" t="n"/>
      <c r="AM609" s="286" t="n"/>
      <c r="AN609" s="286" t="n"/>
      <c r="AO609" s="286" t="n"/>
      <c r="AP609" s="286" t="n"/>
      <c r="AQ609" s="286" t="n"/>
      <c r="AR609" s="286" t="n"/>
      <c r="AS609" s="286" t="n"/>
      <c r="AT609" s="286" t="n"/>
      <c r="AU609" s="286" t="n"/>
      <c r="AV609" s="286" t="n"/>
      <c r="AW609" s="286" t="n"/>
      <c r="AX609" s="286" t="n"/>
      <c r="AY609" s="286" t="n"/>
    </row>
    <row r="610" customFormat="1" s="38">
      <c r="AK610" s="286" t="n"/>
      <c r="AL610" s="286" t="n"/>
      <c r="AM610" s="286" t="n"/>
      <c r="AN610" s="286" t="n"/>
      <c r="AO610" s="286" t="n"/>
      <c r="AP610" s="286" t="n"/>
      <c r="AQ610" s="286" t="n"/>
      <c r="AR610" s="286" t="n"/>
      <c r="AS610" s="286" t="n"/>
      <c r="AT610" s="286" t="n"/>
      <c r="AU610" s="286" t="n"/>
      <c r="AV610" s="286" t="n"/>
      <c r="AW610" s="286" t="n"/>
      <c r="AX610" s="286" t="n"/>
      <c r="AY610" s="286" t="n"/>
    </row>
    <row r="611" customFormat="1" s="38">
      <c r="AK611" s="286" t="n"/>
      <c r="AL611" s="286" t="n"/>
      <c r="AM611" s="286" t="n"/>
      <c r="AN611" s="286" t="n"/>
      <c r="AO611" s="286" t="n"/>
      <c r="AP611" s="286" t="n"/>
      <c r="AQ611" s="286" t="n"/>
      <c r="AR611" s="286" t="n"/>
      <c r="AS611" s="286" t="n"/>
      <c r="AT611" s="286" t="n"/>
      <c r="AU611" s="286" t="n"/>
      <c r="AV611" s="286" t="n"/>
      <c r="AW611" s="286" t="n"/>
      <c r="AX611" s="286" t="n"/>
      <c r="AY611" s="286" t="n"/>
    </row>
    <row r="612" customFormat="1" s="38">
      <c r="AK612" s="286" t="n"/>
      <c r="AL612" s="286" t="n"/>
      <c r="AM612" s="286" t="n"/>
      <c r="AN612" s="286" t="n"/>
      <c r="AO612" s="286" t="n"/>
      <c r="AP612" s="286" t="n"/>
      <c r="AQ612" s="286" t="n"/>
      <c r="AR612" s="286" t="n"/>
      <c r="AS612" s="286" t="n"/>
      <c r="AT612" s="286" t="n"/>
      <c r="AU612" s="286" t="n"/>
      <c r="AV612" s="286" t="n"/>
      <c r="AW612" s="286" t="n"/>
      <c r="AX612" s="286" t="n"/>
      <c r="AY612" s="286" t="n"/>
    </row>
    <row r="613" customFormat="1" s="38">
      <c r="AK613" s="286" t="n"/>
      <c r="AL613" s="286" t="n"/>
      <c r="AM613" s="286" t="n"/>
      <c r="AN613" s="286" t="n"/>
      <c r="AO613" s="286" t="n"/>
      <c r="AP613" s="286" t="n"/>
      <c r="AQ613" s="286" t="n"/>
      <c r="AR613" s="286" t="n"/>
      <c r="AS613" s="286" t="n"/>
      <c r="AT613" s="286" t="n"/>
      <c r="AU613" s="286" t="n"/>
      <c r="AV613" s="286" t="n"/>
      <c r="AW613" s="286" t="n"/>
      <c r="AX613" s="286" t="n"/>
      <c r="AY613" s="286" t="n"/>
    </row>
    <row r="614" customFormat="1" s="38">
      <c r="AK614" s="286" t="n"/>
      <c r="AL614" s="286" t="n"/>
      <c r="AM614" s="286" t="n"/>
      <c r="AN614" s="286" t="n"/>
      <c r="AO614" s="286" t="n"/>
      <c r="AP614" s="286" t="n"/>
      <c r="AQ614" s="286" t="n"/>
      <c r="AR614" s="286" t="n"/>
      <c r="AS614" s="286" t="n"/>
      <c r="AT614" s="286" t="n"/>
      <c r="AU614" s="286" t="n"/>
      <c r="AV614" s="286" t="n"/>
      <c r="AW614" s="286" t="n"/>
      <c r="AX614" s="286" t="n"/>
      <c r="AY614" s="286" t="n"/>
    </row>
    <row r="615" customFormat="1" s="38">
      <c r="AK615" s="286" t="n"/>
      <c r="AL615" s="286" t="n"/>
      <c r="AM615" s="286" t="n"/>
      <c r="AN615" s="286" t="n"/>
      <c r="AO615" s="286" t="n"/>
      <c r="AP615" s="286" t="n"/>
      <c r="AQ615" s="286" t="n"/>
      <c r="AR615" s="286" t="n"/>
      <c r="AS615" s="286" t="n"/>
      <c r="AT615" s="286" t="n"/>
      <c r="AU615" s="286" t="n"/>
      <c r="AV615" s="286" t="n"/>
      <c r="AW615" s="286" t="n"/>
      <c r="AX615" s="286" t="n"/>
      <c r="AY615" s="286" t="n"/>
    </row>
    <row r="616" customFormat="1" s="38">
      <c r="AK616" s="286" t="n"/>
      <c r="AL616" s="286" t="n"/>
      <c r="AM616" s="286" t="n"/>
      <c r="AN616" s="286" t="n"/>
      <c r="AO616" s="286" t="n"/>
      <c r="AP616" s="286" t="n"/>
      <c r="AQ616" s="286" t="n"/>
      <c r="AR616" s="286" t="n"/>
      <c r="AS616" s="286" t="n"/>
      <c r="AT616" s="286" t="n"/>
      <c r="AU616" s="286" t="n"/>
      <c r="AV616" s="286" t="n"/>
      <c r="AW616" s="286" t="n"/>
      <c r="AX616" s="286" t="n"/>
      <c r="AY616" s="286" t="n"/>
    </row>
    <row r="617" customFormat="1" s="38">
      <c r="AK617" s="286" t="n"/>
      <c r="AL617" s="286" t="n"/>
      <c r="AM617" s="286" t="n"/>
      <c r="AN617" s="286" t="n"/>
      <c r="AO617" s="286" t="n"/>
      <c r="AP617" s="286" t="n"/>
      <c r="AQ617" s="286" t="n"/>
      <c r="AR617" s="286" t="n"/>
      <c r="AS617" s="286" t="n"/>
      <c r="AT617" s="286" t="n"/>
      <c r="AU617" s="286" t="n"/>
      <c r="AV617" s="286" t="n"/>
      <c r="AW617" s="286" t="n"/>
      <c r="AX617" s="286" t="n"/>
      <c r="AY617" s="286" t="n"/>
    </row>
    <row r="618" customFormat="1" s="38">
      <c r="AK618" s="286" t="n"/>
      <c r="AL618" s="286" t="n"/>
      <c r="AM618" s="286" t="n"/>
      <c r="AN618" s="286" t="n"/>
      <c r="AO618" s="286" t="n"/>
      <c r="AP618" s="286" t="n"/>
      <c r="AQ618" s="286" t="n"/>
      <c r="AR618" s="286" t="n"/>
      <c r="AS618" s="286" t="n"/>
      <c r="AT618" s="286" t="n"/>
      <c r="AU618" s="286" t="n"/>
      <c r="AV618" s="286" t="n"/>
      <c r="AW618" s="286" t="n"/>
      <c r="AX618" s="286" t="n"/>
      <c r="AY618" s="286" t="n"/>
    </row>
    <row r="619" customFormat="1" s="38">
      <c r="AK619" s="286" t="n"/>
      <c r="AL619" s="286" t="n"/>
      <c r="AM619" s="286" t="n"/>
      <c r="AN619" s="286" t="n"/>
      <c r="AO619" s="286" t="n"/>
      <c r="AP619" s="286" t="n"/>
      <c r="AQ619" s="286" t="n"/>
      <c r="AR619" s="286" t="n"/>
      <c r="AS619" s="286" t="n"/>
      <c r="AT619" s="286" t="n"/>
      <c r="AU619" s="286" t="n"/>
      <c r="AV619" s="286" t="n"/>
      <c r="AW619" s="286" t="n"/>
      <c r="AX619" s="286" t="n"/>
      <c r="AY619" s="286" t="n"/>
    </row>
    <row r="620" customFormat="1" s="38">
      <c r="AK620" s="286" t="n"/>
      <c r="AL620" s="286" t="n"/>
      <c r="AM620" s="286" t="n"/>
      <c r="AN620" s="286" t="n"/>
      <c r="AO620" s="286" t="n"/>
      <c r="AP620" s="286" t="n"/>
      <c r="AQ620" s="286" t="n"/>
      <c r="AR620" s="286" t="n"/>
      <c r="AS620" s="286" t="n"/>
      <c r="AT620" s="286" t="n"/>
      <c r="AU620" s="286" t="n"/>
      <c r="AV620" s="286" t="n"/>
      <c r="AW620" s="286" t="n"/>
      <c r="AX620" s="286" t="n"/>
      <c r="AY620" s="286" t="n"/>
    </row>
    <row r="621" customFormat="1" s="38">
      <c r="AK621" s="286" t="n"/>
      <c r="AL621" s="286" t="n"/>
      <c r="AM621" s="286" t="n"/>
      <c r="AN621" s="286" t="n"/>
      <c r="AO621" s="286" t="n"/>
      <c r="AP621" s="286" t="n"/>
      <c r="AQ621" s="286" t="n"/>
      <c r="AR621" s="286" t="n"/>
      <c r="AS621" s="286" t="n"/>
      <c r="AT621" s="286" t="n"/>
      <c r="AU621" s="286" t="n"/>
      <c r="AV621" s="286" t="n"/>
      <c r="AW621" s="286" t="n"/>
      <c r="AX621" s="286" t="n"/>
      <c r="AY621" s="286" t="n"/>
    </row>
    <row r="622" customFormat="1" s="38">
      <c r="AK622" s="286" t="n"/>
      <c r="AL622" s="286" t="n"/>
      <c r="AM622" s="286" t="n"/>
      <c r="AN622" s="286" t="n"/>
      <c r="AO622" s="286" t="n"/>
      <c r="AP622" s="286" t="n"/>
      <c r="AQ622" s="286" t="n"/>
      <c r="AR622" s="286" t="n"/>
      <c r="AS622" s="286" t="n"/>
      <c r="AT622" s="286" t="n"/>
      <c r="AU622" s="286" t="n"/>
      <c r="AV622" s="286" t="n"/>
      <c r="AW622" s="286" t="n"/>
      <c r="AX622" s="286" t="n"/>
      <c r="AY622" s="286" t="n"/>
    </row>
    <row r="623" customFormat="1" s="38">
      <c r="AK623" s="286" t="n"/>
      <c r="AL623" s="286" t="n"/>
      <c r="AM623" s="286" t="n"/>
      <c r="AN623" s="286" t="n"/>
      <c r="AO623" s="286" t="n"/>
      <c r="AP623" s="286" t="n"/>
      <c r="AQ623" s="286" t="n"/>
      <c r="AR623" s="286" t="n"/>
      <c r="AS623" s="286" t="n"/>
      <c r="AT623" s="286" t="n"/>
      <c r="AU623" s="286" t="n"/>
      <c r="AV623" s="286" t="n"/>
      <c r="AW623" s="286" t="n"/>
      <c r="AX623" s="286" t="n"/>
      <c r="AY623" s="286" t="n"/>
    </row>
    <row r="624" customFormat="1" s="38">
      <c r="AK624" s="286" t="n"/>
      <c r="AL624" s="286" t="n"/>
      <c r="AM624" s="286" t="n"/>
      <c r="AN624" s="286" t="n"/>
      <c r="AO624" s="286" t="n"/>
      <c r="AP624" s="286" t="n"/>
      <c r="AQ624" s="286" t="n"/>
      <c r="AR624" s="286" t="n"/>
      <c r="AS624" s="286" t="n"/>
      <c r="AT624" s="286" t="n"/>
      <c r="AU624" s="286" t="n"/>
      <c r="AV624" s="286" t="n"/>
      <c r="AW624" s="286" t="n"/>
      <c r="AX624" s="286" t="n"/>
      <c r="AY624" s="286" t="n"/>
    </row>
    <row r="625" customFormat="1" s="38">
      <c r="AK625" s="286" t="n"/>
      <c r="AL625" s="286" t="n"/>
      <c r="AM625" s="286" t="n"/>
      <c r="AN625" s="286" t="n"/>
      <c r="AO625" s="286" t="n"/>
      <c r="AP625" s="286" t="n"/>
      <c r="AQ625" s="286" t="n"/>
      <c r="AR625" s="286" t="n"/>
      <c r="AS625" s="286" t="n"/>
      <c r="AT625" s="286" t="n"/>
      <c r="AU625" s="286" t="n"/>
      <c r="AV625" s="286" t="n"/>
      <c r="AW625" s="286" t="n"/>
      <c r="AX625" s="286" t="n"/>
      <c r="AY625" s="286" t="n"/>
    </row>
    <row r="626" customFormat="1" s="38">
      <c r="AK626" s="286" t="n"/>
      <c r="AL626" s="286" t="n"/>
      <c r="AM626" s="286" t="n"/>
      <c r="AN626" s="286" t="n"/>
      <c r="AO626" s="286" t="n"/>
      <c r="AP626" s="286" t="n"/>
      <c r="AQ626" s="286" t="n"/>
      <c r="AR626" s="286" t="n"/>
      <c r="AS626" s="286" t="n"/>
      <c r="AT626" s="286" t="n"/>
      <c r="AU626" s="286" t="n"/>
      <c r="AV626" s="286" t="n"/>
      <c r="AW626" s="286" t="n"/>
      <c r="AX626" s="286" t="n"/>
      <c r="AY626" s="286" t="n"/>
    </row>
    <row r="627" customFormat="1" s="38">
      <c r="AK627" s="286" t="n"/>
      <c r="AL627" s="286" t="n"/>
      <c r="AM627" s="286" t="n"/>
      <c r="AN627" s="286" t="n"/>
      <c r="AO627" s="286" t="n"/>
      <c r="AP627" s="286" t="n"/>
      <c r="AQ627" s="286" t="n"/>
      <c r="AR627" s="286" t="n"/>
      <c r="AS627" s="286" t="n"/>
      <c r="AT627" s="286" t="n"/>
      <c r="AU627" s="286" t="n"/>
      <c r="AV627" s="286" t="n"/>
      <c r="AW627" s="286" t="n"/>
      <c r="AX627" s="286" t="n"/>
      <c r="AY627" s="286" t="n"/>
    </row>
    <row r="628" customFormat="1" s="38">
      <c r="AK628" s="286" t="n"/>
      <c r="AL628" s="286" t="n"/>
      <c r="AM628" s="286" t="n"/>
      <c r="AN628" s="286" t="n"/>
      <c r="AO628" s="286" t="n"/>
      <c r="AP628" s="286" t="n"/>
      <c r="AQ628" s="286" t="n"/>
      <c r="AR628" s="286" t="n"/>
      <c r="AS628" s="286" t="n"/>
      <c r="AT628" s="286" t="n"/>
      <c r="AU628" s="286" t="n"/>
      <c r="AV628" s="286" t="n"/>
      <c r="AW628" s="286" t="n"/>
      <c r="AX628" s="286" t="n"/>
      <c r="AY628" s="286" t="n"/>
    </row>
    <row r="629" customFormat="1" s="38">
      <c r="AK629" s="286" t="n"/>
      <c r="AL629" s="286" t="n"/>
      <c r="AM629" s="286" t="n"/>
      <c r="AN629" s="286" t="n"/>
      <c r="AO629" s="286" t="n"/>
      <c r="AP629" s="286" t="n"/>
      <c r="AQ629" s="286" t="n"/>
      <c r="AR629" s="286" t="n"/>
      <c r="AS629" s="286" t="n"/>
      <c r="AT629" s="286" t="n"/>
      <c r="AU629" s="286" t="n"/>
      <c r="AV629" s="286" t="n"/>
      <c r="AW629" s="286" t="n"/>
      <c r="AX629" s="286" t="n"/>
      <c r="AY629" s="286" t="n"/>
    </row>
    <row r="630" customFormat="1" s="38">
      <c r="AK630" s="286" t="n"/>
      <c r="AL630" s="286" t="n"/>
      <c r="AM630" s="286" t="n"/>
      <c r="AN630" s="286" t="n"/>
      <c r="AO630" s="286" t="n"/>
      <c r="AP630" s="286" t="n"/>
      <c r="AQ630" s="286" t="n"/>
      <c r="AR630" s="286" t="n"/>
      <c r="AS630" s="286" t="n"/>
      <c r="AT630" s="286" t="n"/>
      <c r="AU630" s="286" t="n"/>
      <c r="AV630" s="286" t="n"/>
      <c r="AW630" s="286" t="n"/>
      <c r="AX630" s="286" t="n"/>
      <c r="AY630" s="286" t="n"/>
    </row>
    <row r="631" customFormat="1" s="38">
      <c r="AK631" s="286" t="n"/>
      <c r="AL631" s="286" t="n"/>
      <c r="AM631" s="286" t="n"/>
      <c r="AN631" s="286" t="n"/>
      <c r="AO631" s="286" t="n"/>
      <c r="AP631" s="286" t="n"/>
      <c r="AQ631" s="286" t="n"/>
      <c r="AR631" s="286" t="n"/>
      <c r="AS631" s="286" t="n"/>
      <c r="AT631" s="286" t="n"/>
      <c r="AU631" s="286" t="n"/>
      <c r="AV631" s="286" t="n"/>
      <c r="AW631" s="286" t="n"/>
      <c r="AX631" s="286" t="n"/>
      <c r="AY631" s="286" t="n"/>
    </row>
    <row r="632" customFormat="1" s="38">
      <c r="AK632" s="286" t="n"/>
      <c r="AL632" s="286" t="n"/>
      <c r="AM632" s="286" t="n"/>
      <c r="AN632" s="286" t="n"/>
      <c r="AO632" s="286" t="n"/>
      <c r="AP632" s="286" t="n"/>
      <c r="AQ632" s="286" t="n"/>
      <c r="AR632" s="286" t="n"/>
      <c r="AS632" s="286" t="n"/>
      <c r="AT632" s="286" t="n"/>
      <c r="AU632" s="286" t="n"/>
      <c r="AV632" s="286" t="n"/>
      <c r="AW632" s="286" t="n"/>
      <c r="AX632" s="286" t="n"/>
      <c r="AY632" s="286" t="n"/>
    </row>
    <row r="633" customFormat="1" s="38">
      <c r="AK633" s="286" t="n"/>
      <c r="AL633" s="286" t="n"/>
      <c r="AM633" s="286" t="n"/>
      <c r="AN633" s="286" t="n"/>
      <c r="AO633" s="286" t="n"/>
      <c r="AP633" s="286" t="n"/>
      <c r="AQ633" s="286" t="n"/>
      <c r="AR633" s="286" t="n"/>
      <c r="AS633" s="286" t="n"/>
      <c r="AT633" s="286" t="n"/>
      <c r="AU633" s="286" t="n"/>
      <c r="AV633" s="286" t="n"/>
      <c r="AW633" s="286" t="n"/>
      <c r="AX633" s="286" t="n"/>
      <c r="AY633" s="286" t="n"/>
    </row>
    <row r="634" customFormat="1" s="38">
      <c r="AK634" s="286" t="n"/>
      <c r="AL634" s="286" t="n"/>
      <c r="AM634" s="286" t="n"/>
      <c r="AN634" s="286" t="n"/>
      <c r="AO634" s="286" t="n"/>
      <c r="AP634" s="286" t="n"/>
      <c r="AQ634" s="286" t="n"/>
      <c r="AR634" s="286" t="n"/>
      <c r="AS634" s="286" t="n"/>
      <c r="AT634" s="286" t="n"/>
      <c r="AU634" s="286" t="n"/>
      <c r="AV634" s="286" t="n"/>
      <c r="AW634" s="286" t="n"/>
      <c r="AX634" s="286" t="n"/>
      <c r="AY634" s="286" t="n"/>
    </row>
    <row r="635" customFormat="1" s="38">
      <c r="AK635" s="286" t="n"/>
      <c r="AL635" s="286" t="n"/>
      <c r="AM635" s="286" t="n"/>
      <c r="AN635" s="286" t="n"/>
      <c r="AO635" s="286" t="n"/>
      <c r="AP635" s="286" t="n"/>
      <c r="AQ635" s="286" t="n"/>
      <c r="AR635" s="286" t="n"/>
      <c r="AS635" s="286" t="n"/>
      <c r="AT635" s="286" t="n"/>
      <c r="AU635" s="286" t="n"/>
      <c r="AV635" s="286" t="n"/>
      <c r="AW635" s="286" t="n"/>
      <c r="AX635" s="286" t="n"/>
      <c r="AY635" s="286" t="n"/>
    </row>
    <row r="636" customFormat="1" s="38">
      <c r="AK636" s="286" t="n"/>
      <c r="AL636" s="286" t="n"/>
      <c r="AM636" s="286" t="n"/>
      <c r="AN636" s="286" t="n"/>
      <c r="AO636" s="286" t="n"/>
      <c r="AP636" s="286" t="n"/>
      <c r="AQ636" s="286" t="n"/>
      <c r="AR636" s="286" t="n"/>
      <c r="AS636" s="286" t="n"/>
      <c r="AT636" s="286" t="n"/>
      <c r="AU636" s="286" t="n"/>
      <c r="AV636" s="286" t="n"/>
      <c r="AW636" s="286" t="n"/>
      <c r="AX636" s="286" t="n"/>
      <c r="AY636" s="286" t="n"/>
    </row>
    <row r="637" customFormat="1" s="38">
      <c r="AK637" s="286" t="n"/>
      <c r="AL637" s="286" t="n"/>
      <c r="AM637" s="286" t="n"/>
      <c r="AN637" s="286" t="n"/>
      <c r="AO637" s="286" t="n"/>
      <c r="AP637" s="286" t="n"/>
      <c r="AQ637" s="286" t="n"/>
      <c r="AR637" s="286" t="n"/>
      <c r="AS637" s="286" t="n"/>
      <c r="AT637" s="286" t="n"/>
      <c r="AU637" s="286" t="n"/>
      <c r="AV637" s="286" t="n"/>
      <c r="AW637" s="286" t="n"/>
      <c r="AX637" s="286" t="n"/>
      <c r="AY637" s="286" t="n"/>
    </row>
    <row r="638" customFormat="1" s="38">
      <c r="AK638" s="286" t="n"/>
      <c r="AL638" s="286" t="n"/>
      <c r="AM638" s="286" t="n"/>
      <c r="AN638" s="286" t="n"/>
      <c r="AO638" s="286" t="n"/>
      <c r="AP638" s="286" t="n"/>
      <c r="AQ638" s="286" t="n"/>
      <c r="AR638" s="286" t="n"/>
      <c r="AS638" s="286" t="n"/>
      <c r="AT638" s="286" t="n"/>
      <c r="AU638" s="286" t="n"/>
      <c r="AV638" s="286" t="n"/>
      <c r="AW638" s="286" t="n"/>
      <c r="AX638" s="286" t="n"/>
      <c r="AY638" s="286" t="n"/>
    </row>
    <row r="639" customFormat="1" s="38">
      <c r="AK639" s="286" t="n"/>
      <c r="AL639" s="286" t="n"/>
      <c r="AM639" s="286" t="n"/>
      <c r="AN639" s="286" t="n"/>
      <c r="AO639" s="286" t="n"/>
      <c r="AP639" s="286" t="n"/>
      <c r="AQ639" s="286" t="n"/>
      <c r="AR639" s="286" t="n"/>
      <c r="AS639" s="286" t="n"/>
      <c r="AT639" s="286" t="n"/>
      <c r="AU639" s="286" t="n"/>
      <c r="AV639" s="286" t="n"/>
      <c r="AW639" s="286" t="n"/>
      <c r="AX639" s="286" t="n"/>
      <c r="AY639" s="286" t="n"/>
    </row>
    <row r="640" customFormat="1" s="38">
      <c r="AK640" s="286" t="n"/>
      <c r="AL640" s="286" t="n"/>
      <c r="AM640" s="286" t="n"/>
      <c r="AN640" s="286" t="n"/>
      <c r="AO640" s="286" t="n"/>
      <c r="AP640" s="286" t="n"/>
      <c r="AQ640" s="286" t="n"/>
      <c r="AR640" s="286" t="n"/>
      <c r="AS640" s="286" t="n"/>
      <c r="AT640" s="286" t="n"/>
      <c r="AU640" s="286" t="n"/>
      <c r="AV640" s="286" t="n"/>
      <c r="AW640" s="286" t="n"/>
      <c r="AX640" s="286" t="n"/>
      <c r="AY640" s="286" t="n"/>
    </row>
    <row r="641" customFormat="1" s="38">
      <c r="AK641" s="286" t="n"/>
      <c r="AL641" s="286" t="n"/>
      <c r="AM641" s="286" t="n"/>
      <c r="AN641" s="286" t="n"/>
      <c r="AO641" s="286" t="n"/>
      <c r="AP641" s="286" t="n"/>
      <c r="AQ641" s="286" t="n"/>
      <c r="AR641" s="286" t="n"/>
      <c r="AS641" s="286" t="n"/>
      <c r="AT641" s="286" t="n"/>
      <c r="AU641" s="286" t="n"/>
      <c r="AV641" s="286" t="n"/>
      <c r="AW641" s="286" t="n"/>
      <c r="AX641" s="286" t="n"/>
      <c r="AY641" s="286" t="n"/>
    </row>
    <row r="642" customFormat="1" s="38">
      <c r="AK642" s="286" t="n"/>
      <c r="AL642" s="286" t="n"/>
      <c r="AM642" s="286" t="n"/>
      <c r="AN642" s="286" t="n"/>
      <c r="AO642" s="286" t="n"/>
      <c r="AP642" s="286" t="n"/>
      <c r="AQ642" s="286" t="n"/>
      <c r="AR642" s="286" t="n"/>
      <c r="AS642" s="286" t="n"/>
      <c r="AT642" s="286" t="n"/>
      <c r="AU642" s="286" t="n"/>
      <c r="AV642" s="286" t="n"/>
      <c r="AW642" s="286" t="n"/>
      <c r="AX642" s="286" t="n"/>
      <c r="AY642" s="286" t="n"/>
    </row>
    <row r="643" customFormat="1" s="38">
      <c r="AK643" s="286" t="n"/>
      <c r="AL643" s="286" t="n"/>
      <c r="AM643" s="286" t="n"/>
      <c r="AN643" s="286" t="n"/>
      <c r="AO643" s="286" t="n"/>
      <c r="AP643" s="286" t="n"/>
      <c r="AQ643" s="286" t="n"/>
      <c r="AR643" s="286" t="n"/>
      <c r="AS643" s="286" t="n"/>
      <c r="AT643" s="286" t="n"/>
      <c r="AU643" s="286" t="n"/>
      <c r="AV643" s="286" t="n"/>
      <c r="AW643" s="286" t="n"/>
      <c r="AX643" s="286" t="n"/>
      <c r="AY643" s="286" t="n"/>
    </row>
    <row r="644" customFormat="1" s="38">
      <c r="AK644" s="286" t="n"/>
      <c r="AL644" s="286" t="n"/>
      <c r="AM644" s="286" t="n"/>
      <c r="AN644" s="286" t="n"/>
      <c r="AO644" s="286" t="n"/>
      <c r="AP644" s="286" t="n"/>
      <c r="AQ644" s="286" t="n"/>
      <c r="AR644" s="286" t="n"/>
      <c r="AS644" s="286" t="n"/>
      <c r="AT644" s="286" t="n"/>
      <c r="AU644" s="286" t="n"/>
      <c r="AV644" s="286" t="n"/>
      <c r="AW644" s="286" t="n"/>
      <c r="AX644" s="286" t="n"/>
      <c r="AY644" s="286" t="n"/>
    </row>
    <row r="645" customFormat="1" s="38">
      <c r="AK645" s="286" t="n"/>
      <c r="AL645" s="286" t="n"/>
      <c r="AM645" s="286" t="n"/>
      <c r="AN645" s="286" t="n"/>
      <c r="AO645" s="286" t="n"/>
      <c r="AP645" s="286" t="n"/>
      <c r="AQ645" s="286" t="n"/>
      <c r="AR645" s="286" t="n"/>
      <c r="AS645" s="286" t="n"/>
      <c r="AT645" s="286" t="n"/>
      <c r="AU645" s="286" t="n"/>
      <c r="AV645" s="286" t="n"/>
      <c r="AW645" s="286" t="n"/>
      <c r="AX645" s="286" t="n"/>
      <c r="AY645" s="286" t="n"/>
    </row>
    <row r="646" customFormat="1" s="38">
      <c r="AK646" s="286" t="n"/>
      <c r="AL646" s="286" t="n"/>
      <c r="AM646" s="286" t="n"/>
      <c r="AN646" s="286" t="n"/>
      <c r="AO646" s="286" t="n"/>
      <c r="AP646" s="286" t="n"/>
      <c r="AQ646" s="286" t="n"/>
      <c r="AR646" s="286" t="n"/>
      <c r="AS646" s="286" t="n"/>
      <c r="AT646" s="286" t="n"/>
      <c r="AU646" s="286" t="n"/>
      <c r="AV646" s="286" t="n"/>
      <c r="AW646" s="286" t="n"/>
      <c r="AX646" s="286" t="n"/>
      <c r="AY646" s="286" t="n"/>
    </row>
    <row r="647" customFormat="1" s="38">
      <c r="AK647" s="286" t="n"/>
      <c r="AL647" s="286" t="n"/>
      <c r="AM647" s="286" t="n"/>
      <c r="AN647" s="286" t="n"/>
      <c r="AO647" s="286" t="n"/>
      <c r="AP647" s="286" t="n"/>
      <c r="AQ647" s="286" t="n"/>
      <c r="AR647" s="286" t="n"/>
      <c r="AS647" s="286" t="n"/>
      <c r="AT647" s="286" t="n"/>
      <c r="AU647" s="286" t="n"/>
      <c r="AV647" s="286" t="n"/>
      <c r="AW647" s="286" t="n"/>
      <c r="AX647" s="286" t="n"/>
      <c r="AY647" s="286" t="n"/>
    </row>
    <row r="648" customFormat="1" s="38">
      <c r="AK648" s="286" t="n"/>
      <c r="AL648" s="286" t="n"/>
      <c r="AM648" s="286" t="n"/>
      <c r="AN648" s="286" t="n"/>
      <c r="AO648" s="286" t="n"/>
      <c r="AP648" s="286" t="n"/>
      <c r="AQ648" s="286" t="n"/>
      <c r="AR648" s="286" t="n"/>
      <c r="AS648" s="286" t="n"/>
      <c r="AT648" s="286" t="n"/>
      <c r="AU648" s="286" t="n"/>
      <c r="AV648" s="286" t="n"/>
      <c r="AW648" s="286" t="n"/>
      <c r="AX648" s="286" t="n"/>
      <c r="AY648" s="286" t="n"/>
    </row>
    <row r="649" customFormat="1" s="38">
      <c r="AK649" s="286" t="n"/>
      <c r="AL649" s="286" t="n"/>
      <c r="AM649" s="286" t="n"/>
      <c r="AN649" s="286" t="n"/>
      <c r="AO649" s="286" t="n"/>
      <c r="AP649" s="286" t="n"/>
      <c r="AQ649" s="286" t="n"/>
      <c r="AR649" s="286" t="n"/>
      <c r="AS649" s="286" t="n"/>
      <c r="AT649" s="286" t="n"/>
      <c r="AU649" s="286" t="n"/>
      <c r="AV649" s="286" t="n"/>
      <c r="AW649" s="286" t="n"/>
      <c r="AX649" s="286" t="n"/>
      <c r="AY649" s="286" t="n"/>
    </row>
    <row r="650" customFormat="1" s="38">
      <c r="AK650" s="286" t="n"/>
      <c r="AL650" s="286" t="n"/>
      <c r="AM650" s="286" t="n"/>
      <c r="AN650" s="286" t="n"/>
      <c r="AO650" s="286" t="n"/>
      <c r="AP650" s="286" t="n"/>
      <c r="AQ650" s="286" t="n"/>
      <c r="AR650" s="286" t="n"/>
      <c r="AS650" s="286" t="n"/>
      <c r="AT650" s="286" t="n"/>
      <c r="AU650" s="286" t="n"/>
      <c r="AV650" s="286" t="n"/>
      <c r="AW650" s="286" t="n"/>
      <c r="AX650" s="286" t="n"/>
      <c r="AY650" s="286" t="n"/>
    </row>
    <row r="651" customFormat="1" s="38">
      <c r="AK651" s="286" t="n"/>
      <c r="AL651" s="286" t="n"/>
      <c r="AM651" s="286" t="n"/>
      <c r="AN651" s="286" t="n"/>
      <c r="AO651" s="286" t="n"/>
      <c r="AP651" s="286" t="n"/>
      <c r="AQ651" s="286" t="n"/>
      <c r="AR651" s="286" t="n"/>
      <c r="AS651" s="286" t="n"/>
      <c r="AT651" s="286" t="n"/>
      <c r="AU651" s="286" t="n"/>
      <c r="AV651" s="286" t="n"/>
      <c r="AW651" s="286" t="n"/>
      <c r="AX651" s="286" t="n"/>
      <c r="AY651" s="286" t="n"/>
    </row>
    <row r="652" customFormat="1" s="38">
      <c r="AK652" s="286" t="n"/>
      <c r="AL652" s="286" t="n"/>
      <c r="AM652" s="286" t="n"/>
      <c r="AN652" s="286" t="n"/>
      <c r="AO652" s="286" t="n"/>
      <c r="AP652" s="286" t="n"/>
      <c r="AQ652" s="286" t="n"/>
      <c r="AR652" s="286" t="n"/>
      <c r="AS652" s="286" t="n"/>
      <c r="AT652" s="286" t="n"/>
      <c r="AU652" s="286" t="n"/>
      <c r="AV652" s="286" t="n"/>
      <c r="AW652" s="286" t="n"/>
      <c r="AX652" s="286" t="n"/>
      <c r="AY652" s="286" t="n"/>
    </row>
    <row r="653" customFormat="1" s="38">
      <c r="AK653" s="286" t="n"/>
      <c r="AL653" s="286" t="n"/>
      <c r="AM653" s="286" t="n"/>
      <c r="AN653" s="286" t="n"/>
      <c r="AO653" s="286" t="n"/>
      <c r="AP653" s="286" t="n"/>
      <c r="AQ653" s="286" t="n"/>
      <c r="AR653" s="286" t="n"/>
      <c r="AS653" s="286" t="n"/>
      <c r="AT653" s="286" t="n"/>
      <c r="AU653" s="286" t="n"/>
      <c r="AV653" s="286" t="n"/>
      <c r="AW653" s="286" t="n"/>
      <c r="AX653" s="286" t="n"/>
      <c r="AY653" s="286" t="n"/>
    </row>
    <row r="654" customFormat="1" s="38">
      <c r="AK654" s="286" t="n"/>
      <c r="AL654" s="286" t="n"/>
      <c r="AM654" s="286" t="n"/>
      <c r="AN654" s="286" t="n"/>
      <c r="AO654" s="286" t="n"/>
      <c r="AP654" s="286" t="n"/>
      <c r="AQ654" s="286" t="n"/>
      <c r="AR654" s="286" t="n"/>
      <c r="AS654" s="286" t="n"/>
      <c r="AT654" s="286" t="n"/>
      <c r="AU654" s="286" t="n"/>
      <c r="AV654" s="286" t="n"/>
      <c r="AW654" s="286" t="n"/>
      <c r="AX654" s="286" t="n"/>
      <c r="AY654" s="286" t="n"/>
    </row>
  </sheetData>
  <mergeCells count="36">
    <mergeCell ref="BB28:BB31"/>
    <mergeCell ref="AK28:AK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AY28:AY31"/>
    <mergeCell ref="BI28:BI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BG28:BG31"/>
    <mergeCell ref="AP28:AP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27.xml><?xml version="1.0" encoding="utf-8"?>
<worksheet xmlns="http://schemas.openxmlformats.org/spreadsheetml/2006/main">
  <sheetPr codeName="Sheet24">
    <outlinePr summaryBelow="1" summaryRight="1"/>
    <pageSetUpPr/>
  </sheetPr>
  <dimension ref="A1:BQ722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286" min="37" max="37"/>
    <col width="9.140625" customWidth="1" style="286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286" t="n"/>
      <c r="AL1" s="286" t="n"/>
      <c r="AM1" s="286" t="n"/>
      <c r="AN1" s="286" t="n"/>
      <c r="AO1" s="286" t="n"/>
      <c r="AP1" s="286" t="n"/>
      <c r="AQ1" s="286" t="n"/>
      <c r="AR1" s="286" t="n"/>
      <c r="AS1" s="286" t="n"/>
      <c r="AT1" s="286" t="n"/>
      <c r="AU1" s="286" t="n"/>
      <c r="AV1" s="286" t="n"/>
      <c r="AW1" s="286" t="n"/>
      <c r="AX1" s="286" t="n"/>
      <c r="AY1" s="286" t="n"/>
    </row>
    <row r="2" ht="22.9" customHeight="1">
      <c r="A2" s="179" t="inlineStr">
        <is>
          <t>Client:</t>
        </is>
      </c>
      <c r="B2" s="1057">
        <f>INTRO!C2</f>
        <v/>
      </c>
      <c r="C2" s="1197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135" t="inlineStr">
        <is>
          <t>Brand:</t>
        </is>
      </c>
      <c r="B3" s="1011">
        <f>INTRO!C3</f>
        <v/>
      </c>
      <c r="C3" s="1198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286" t="n"/>
      <c r="AL4" s="286" t="n"/>
      <c r="AM4" s="286" t="n"/>
      <c r="AN4" s="286" t="n"/>
      <c r="AO4" s="286" t="n"/>
      <c r="AP4" s="286" t="n"/>
      <c r="AQ4" s="286" t="n"/>
      <c r="AR4" s="286" t="n"/>
      <c r="AS4" s="286" t="n"/>
      <c r="AT4" s="286" t="n"/>
      <c r="AU4" s="286" t="n"/>
      <c r="AV4" s="286" t="n"/>
      <c r="AW4" s="286" t="n"/>
      <c r="AX4" s="286" t="n"/>
      <c r="AY4" s="286" t="n"/>
    </row>
    <row r="5" ht="21.75" customHeight="1" thickBot="1">
      <c r="A5" s="180" t="inlineStr">
        <is>
          <t>Campaign duration</t>
        </is>
      </c>
      <c r="B5" s="181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286" t="n"/>
      <c r="AL8" s="286" t="n"/>
      <c r="AM8" s="286" t="n"/>
      <c r="AN8" s="286" t="n"/>
      <c r="AO8" s="286" t="n"/>
      <c r="AP8" s="286" t="n"/>
      <c r="AQ8" s="286" t="n"/>
      <c r="AR8" s="286" t="n"/>
      <c r="AS8" s="286" t="n"/>
      <c r="AT8" s="286" t="n"/>
      <c r="AU8" s="286" t="n"/>
      <c r="AV8" s="286" t="n"/>
      <c r="AW8" s="286" t="n"/>
      <c r="AX8" s="286" t="n"/>
      <c r="AY8" s="286" t="n"/>
    </row>
    <row r="9" ht="19.9" customFormat="1" customHeight="1" s="38" thickBot="1">
      <c r="D9" s="289" t="n"/>
      <c r="AK9" s="286" t="n"/>
      <c r="AL9" s="286" t="n"/>
      <c r="AM9" s="286" t="n"/>
      <c r="AN9" s="286" t="n"/>
      <c r="AO9" s="286" t="n"/>
      <c r="AP9" s="286" t="n"/>
      <c r="AQ9" s="286" t="n"/>
      <c r="AR9" s="286" t="n"/>
      <c r="AS9" s="286" t="n"/>
      <c r="AT9" s="286" t="n"/>
      <c r="AU9" s="286" t="n"/>
      <c r="AV9" s="286" t="n"/>
      <c r="AW9" s="286" t="n"/>
      <c r="AX9" s="286" t="n"/>
      <c r="AY9" s="286" t="n"/>
    </row>
    <row r="10">
      <c r="A10" s="323" t="inlineStr">
        <is>
          <t>Spot name</t>
        </is>
      </c>
      <c r="B10" s="324" t="inlineStr">
        <is>
          <t>Lenght</t>
        </is>
      </c>
      <c r="C10" s="325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290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286" t="n"/>
      <c r="AL26" s="286" t="n"/>
      <c r="AM26" s="286" t="n"/>
      <c r="AN26" s="286" t="n"/>
      <c r="AO26" s="286" t="n"/>
      <c r="AP26" s="286" t="n"/>
      <c r="AQ26" s="286" t="n"/>
      <c r="AR26" s="286" t="n"/>
      <c r="AS26" s="286" t="n"/>
      <c r="AT26" s="286" t="n"/>
      <c r="AU26" s="286" t="n"/>
      <c r="AV26" s="286" t="n"/>
      <c r="AW26" s="286" t="n"/>
      <c r="AX26" s="286" t="n"/>
      <c r="AY26" s="286" t="n"/>
    </row>
    <row r="27" ht="18" customFormat="1" customHeight="1" s="38" thickBot="1">
      <c r="AK27" s="286" t="n"/>
      <c r="AL27" s="286" t="n"/>
      <c r="AM27" s="286" t="n"/>
      <c r="AN27" s="286" t="n"/>
      <c r="AO27" s="286" t="n"/>
      <c r="AP27" s="286" t="n"/>
      <c r="AQ27" s="286" t="n"/>
      <c r="AR27" s="286" t="n"/>
      <c r="AS27" s="286" t="n"/>
      <c r="AT27" s="286" t="n"/>
      <c r="AU27" s="286" t="n"/>
      <c r="AV27" s="286" t="n"/>
      <c r="AW27" s="286" t="n"/>
      <c r="AX27" s="286" t="n"/>
      <c r="AY27" s="286" t="n"/>
    </row>
    <row r="28" ht="26.25" customHeight="1" thickBot="1">
      <c r="A28" s="1209" t="inlineStr">
        <is>
          <t>CineStar</t>
        </is>
      </c>
      <c r="B28" s="1113" t="n"/>
      <c r="C28" s="1113" t="n"/>
      <c r="D28" s="1210" t="n"/>
      <c r="E28" s="1211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055" t="inlineStr">
        <is>
          <t># Of
Spots A</t>
        </is>
      </c>
      <c r="AL28" s="1055" t="inlineStr">
        <is>
          <t># Of
Spots B</t>
        </is>
      </c>
      <c r="AM28" s="1055" t="inlineStr">
        <is>
          <t># Of
Spots C</t>
        </is>
      </c>
      <c r="AN28" s="1055" t="inlineStr">
        <is>
          <t># Of
Spots D</t>
        </is>
      </c>
      <c r="AO28" s="1055" t="inlineStr">
        <is>
          <t># Of
Spots E</t>
        </is>
      </c>
      <c r="AP28" s="1055" t="inlineStr">
        <is>
          <t># Of
Spots F</t>
        </is>
      </c>
      <c r="AQ28" s="1055" t="inlineStr">
        <is>
          <t># Of
Spots G</t>
        </is>
      </c>
      <c r="AR28" s="1055" t="inlineStr">
        <is>
          <t># Of
Spots H</t>
        </is>
      </c>
      <c r="AS28" s="1055" t="inlineStr">
        <is>
          <t># Of
Spots I</t>
        </is>
      </c>
      <c r="AT28" s="1055" t="inlineStr">
        <is>
          <t># Of
Spots J</t>
        </is>
      </c>
      <c r="AU28" s="1055" t="inlineStr">
        <is>
          <t># Of
Spots K</t>
        </is>
      </c>
      <c r="AV28" s="1055" t="inlineStr">
        <is>
          <t># Of
Spots L</t>
        </is>
      </c>
      <c r="AW28" s="1055" t="inlineStr">
        <is>
          <t># Of
Spots M</t>
        </is>
      </c>
      <c r="AX28" s="1055" t="inlineStr">
        <is>
          <t># Of
Spots N</t>
        </is>
      </c>
      <c r="AY28" s="1055" t="inlineStr">
        <is>
          <t># Of
Spots O</t>
        </is>
      </c>
      <c r="BA28" s="1053" t="inlineStr">
        <is>
          <t>NPT</t>
        </is>
      </c>
      <c r="BB28" s="1054" t="inlineStr">
        <is>
          <t>PT</t>
        </is>
      </c>
      <c r="BC28" s="1053" t="inlineStr">
        <is>
          <t>A</t>
        </is>
      </c>
      <c r="BD28" s="1054" t="inlineStr">
        <is>
          <t>B</t>
        </is>
      </c>
      <c r="BE28" s="1053" t="inlineStr">
        <is>
          <t>C</t>
        </is>
      </c>
      <c r="BF28" s="1054" t="inlineStr">
        <is>
          <t>D</t>
        </is>
      </c>
      <c r="BG28" s="1053" t="inlineStr">
        <is>
          <t>E</t>
        </is>
      </c>
      <c r="BH28" s="1054" t="inlineStr">
        <is>
          <t>F</t>
        </is>
      </c>
      <c r="BI28" s="1053" t="inlineStr">
        <is>
          <t>G</t>
        </is>
      </c>
      <c r="BJ28" s="1054" t="inlineStr">
        <is>
          <t>H</t>
        </is>
      </c>
      <c r="BK28" s="1053" t="inlineStr">
        <is>
          <t>I</t>
        </is>
      </c>
      <c r="BL28" s="1054" t="inlineStr">
        <is>
          <t>J</t>
        </is>
      </c>
      <c r="BM28" s="1053" t="inlineStr">
        <is>
          <t>K</t>
        </is>
      </c>
      <c r="BN28" s="1054" t="inlineStr">
        <is>
          <t>L</t>
        </is>
      </c>
      <c r="BO28" s="1053" t="inlineStr">
        <is>
          <t>M</t>
        </is>
      </c>
      <c r="BP28" s="1054" t="inlineStr">
        <is>
          <t>N</t>
        </is>
      </c>
      <c r="BQ28" s="1053" t="inlineStr">
        <is>
          <t>O</t>
        </is>
      </c>
    </row>
    <row r="29" ht="21.75" customHeight="1" thickBot="1">
      <c r="A29" s="1115" t="n"/>
      <c r="B29" s="1116" t="n"/>
      <c r="C29" s="1116" t="n"/>
      <c r="D29" s="1212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212" t="n"/>
      <c r="E30" s="1120">
        <f>+INTRO!B100</f>
        <v/>
      </c>
      <c r="F30" s="1206">
        <f>E30+1</f>
        <v/>
      </c>
      <c r="G30" s="1206">
        <f>F30+1</f>
        <v/>
      </c>
      <c r="H30" s="1206">
        <f>G30+1</f>
        <v/>
      </c>
      <c r="I30" s="1206">
        <f>H30+1</f>
        <v/>
      </c>
      <c r="J30" s="1206">
        <f>I30+1</f>
        <v/>
      </c>
      <c r="K30" s="1206">
        <f>J30+1</f>
        <v/>
      </c>
      <c r="L30" s="1206">
        <f>K30+1</f>
        <v/>
      </c>
      <c r="M30" s="1206">
        <f>L30+1</f>
        <v/>
      </c>
      <c r="N30" s="1206">
        <f>M30+1</f>
        <v/>
      </c>
      <c r="O30" s="1206">
        <f>N30+1</f>
        <v/>
      </c>
      <c r="P30" s="1206">
        <f>O30+1</f>
        <v/>
      </c>
      <c r="Q30" s="1206">
        <f>P30+1</f>
        <v/>
      </c>
      <c r="R30" s="1206">
        <f>Q30+1</f>
        <v/>
      </c>
      <c r="S30" s="1206">
        <f>R30+1</f>
        <v/>
      </c>
      <c r="T30" s="1206">
        <f>S30+1</f>
        <v/>
      </c>
      <c r="U30" s="1206">
        <f>T30+1</f>
        <v/>
      </c>
      <c r="V30" s="1206">
        <f>U30+1</f>
        <v/>
      </c>
      <c r="W30" s="1206">
        <f>V30+1</f>
        <v/>
      </c>
      <c r="X30" s="1206">
        <f>W30+1</f>
        <v/>
      </c>
      <c r="Y30" s="1206">
        <f>X30+1</f>
        <v/>
      </c>
      <c r="Z30" s="1206">
        <f>Y30+1</f>
        <v/>
      </c>
      <c r="AA30" s="1206">
        <f>Z30+1</f>
        <v/>
      </c>
      <c r="AB30" s="1206">
        <f>AA30+1</f>
        <v/>
      </c>
      <c r="AC30" s="1206">
        <f>AB30+1</f>
        <v/>
      </c>
      <c r="AD30" s="1206">
        <f>AC30+1</f>
        <v/>
      </c>
      <c r="AE30" s="1206">
        <f>AD30+1</f>
        <v/>
      </c>
      <c r="AF30" s="1206">
        <f>AE30+1</f>
        <v/>
      </c>
      <c r="AG30" s="1206">
        <f>AF30+1</f>
        <v/>
      </c>
      <c r="AH30" s="1206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7" t="n"/>
      <c r="B31" s="1118" t="n"/>
      <c r="C31" s="1118" t="n"/>
      <c r="D31" s="1213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26" t="inlineStr">
        <is>
          <t>Program Name</t>
        </is>
      </c>
      <c r="B32" s="327" t="inlineStr">
        <is>
          <t>Start</t>
        </is>
      </c>
      <c r="C32" s="327" t="inlineStr">
        <is>
          <t>Day Part</t>
        </is>
      </c>
      <c r="D32" s="326" t="inlineStr">
        <is>
          <t>Day</t>
        </is>
      </c>
      <c r="E32" s="297" t="n"/>
      <c r="F32" s="297" t="n"/>
      <c r="G32" s="297" t="n"/>
      <c r="H32" s="297" t="n"/>
      <c r="I32" s="297" t="n"/>
      <c r="J32" s="297" t="n"/>
      <c r="K32" s="297" t="n"/>
      <c r="L32" s="297" t="n"/>
      <c r="M32" s="297" t="n"/>
      <c r="N32" s="297" t="n"/>
      <c r="O32" s="297" t="n"/>
      <c r="P32" s="297" t="n"/>
      <c r="Q32" s="297" t="n"/>
      <c r="R32" s="297" t="n"/>
      <c r="S32" s="297" t="n"/>
      <c r="T32" s="297" t="n"/>
      <c r="U32" s="297" t="n"/>
      <c r="V32" s="297" t="n"/>
      <c r="W32" s="297" t="n"/>
      <c r="X32" s="297" t="n"/>
      <c r="Y32" s="297" t="n"/>
      <c r="Z32" s="297" t="n"/>
      <c r="AA32" s="297" t="n"/>
      <c r="AB32" s="297" t="n"/>
      <c r="AC32" s="297" t="n"/>
      <c r="AD32" s="297" t="n"/>
      <c r="AE32" s="297" t="n"/>
      <c r="AF32" s="297" t="n"/>
      <c r="AG32" s="297" t="n"/>
      <c r="AH32" s="297" t="n"/>
      <c r="AI32" s="298" t="n"/>
      <c r="AJ32" s="38" t="n"/>
      <c r="AK32" s="328" t="n"/>
      <c r="AL32" s="329" t="n"/>
      <c r="AM32" s="329" t="n"/>
      <c r="AN32" s="328" t="n"/>
      <c r="AO32" s="329" t="n"/>
      <c r="AP32" s="329" t="n"/>
      <c r="AQ32" s="328" t="n"/>
      <c r="AR32" s="329" t="n"/>
      <c r="AS32" s="329" t="n"/>
      <c r="AT32" s="328" t="n"/>
      <c r="AU32" s="329" t="n"/>
      <c r="AV32" s="329" t="n"/>
      <c r="AW32" s="328" t="n"/>
      <c r="AX32" s="329" t="n"/>
      <c r="AY32" s="329" t="n"/>
      <c r="BA32" s="330" t="n"/>
      <c r="BB32" s="330" t="n"/>
      <c r="BC32" s="330" t="n"/>
      <c r="BD32" s="330" t="n"/>
      <c r="BE32" s="330" t="n"/>
      <c r="BF32" s="330" t="n"/>
      <c r="BG32" s="330" t="n"/>
      <c r="BH32" s="330" t="n"/>
      <c r="BI32" s="330" t="n"/>
      <c r="BJ32" s="330" t="n"/>
      <c r="BK32" s="330" t="n"/>
      <c r="BL32" s="330" t="n"/>
      <c r="BM32" s="330" t="n"/>
      <c r="BN32" s="330" t="n"/>
      <c r="BO32" s="330" t="n"/>
      <c r="BP32" s="330" t="n"/>
      <c r="BQ32" s="330" t="n"/>
    </row>
    <row r="33" ht="21" customHeight="1">
      <c r="A33" s="299" t="inlineStr">
        <is>
          <t>MOVIE</t>
        </is>
      </c>
      <c r="B33" s="300" t="inlineStr">
        <is>
          <t>07:00</t>
        </is>
      </c>
      <c r="C33" s="249" t="inlineStr">
        <is>
          <t>NPT</t>
        </is>
      </c>
      <c r="D33" s="301" t="inlineStr">
        <is>
          <t>Mon-Sun</t>
        </is>
      </c>
      <c r="E33" s="1088" t="n"/>
      <c r="F33" s="1086" t="n"/>
      <c r="G33" s="1086" t="n"/>
      <c r="H33" s="1088" t="n"/>
      <c r="I33" s="1086" t="n"/>
      <c r="J33" s="1088" t="n"/>
      <c r="K33" s="1101" t="n"/>
      <c r="L33" s="1088" t="n"/>
      <c r="M33" s="1086" t="n"/>
      <c r="N33" s="1088" t="n"/>
      <c r="O33" s="1086" t="n"/>
      <c r="P33" s="1088" t="n"/>
      <c r="Q33" s="1101" t="n"/>
      <c r="R33" s="1088" t="n"/>
      <c r="S33" s="1086" t="n"/>
      <c r="T33" s="1088" t="n"/>
      <c r="U33" s="1086" t="n"/>
      <c r="V33" s="1086" t="n"/>
      <c r="W33" s="1086" t="n"/>
      <c r="X33" s="1101" t="n"/>
      <c r="Y33" s="1101" t="n"/>
      <c r="Z33" s="1086" t="n"/>
      <c r="AA33" s="1088" t="n"/>
      <c r="AB33" s="1086" t="n"/>
      <c r="AC33" s="1088" t="n"/>
      <c r="AD33" s="1086" t="n"/>
      <c r="AE33" s="1088" t="n"/>
      <c r="AF33" s="1101" t="n"/>
      <c r="AG33" s="1086" t="n"/>
      <c r="AH33" s="1086" t="n"/>
      <c r="AI33" s="302">
        <f>COUNTA(E33:AH33)</f>
        <v/>
      </c>
      <c r="AK33" s="303">
        <f>+COUNTIF(E33:AH33,"*"&amp;"A"&amp;"*")</f>
        <v/>
      </c>
      <c r="AL33" s="304">
        <f>+COUNTIF(E33:AH33,"*"&amp;"B"&amp;"*")</f>
        <v/>
      </c>
      <c r="AM33" s="304">
        <f>+COUNTIF(E33:AH33,"*"&amp;"C"&amp;"*")</f>
        <v/>
      </c>
      <c r="AN33" s="304">
        <f>+COUNTIF(E33:AH33,"*"&amp;"D"&amp;"*")</f>
        <v/>
      </c>
      <c r="AO33" s="304">
        <f>+COUNTIF(E33:AH33,"*"&amp;"E"&amp;"*")</f>
        <v/>
      </c>
      <c r="AP33" s="304">
        <f>+COUNTIF(E33:AH33,"*"&amp;"F"&amp;"*")</f>
        <v/>
      </c>
      <c r="AQ33" s="304">
        <f>+COUNTIF(E33:AH33,"*"&amp;"G"&amp;"*")</f>
        <v/>
      </c>
      <c r="AR33" s="304">
        <f>+COUNTIF(E33:AH33,"*"&amp;"H"&amp;"*")</f>
        <v/>
      </c>
      <c r="AS33" s="304">
        <f>+COUNTIF(E33:AH33,"*"&amp;"I"&amp;"*")</f>
        <v/>
      </c>
      <c r="AT33" s="304">
        <f>+COUNTIF(E33:AH33,"*"&amp;"J"&amp;"*")</f>
        <v/>
      </c>
      <c r="AU33" s="304">
        <f>+COUNTIF(E33:AH33,"*"&amp;"K"&amp;"*")</f>
        <v/>
      </c>
      <c r="AV33" s="304">
        <f>+COUNTIF(E33:AH33,"*"&amp;"L"&amp;"*")</f>
        <v/>
      </c>
      <c r="AW33" s="304">
        <f>+COUNTIF(E33:AH33,"*"&amp;"M"&amp;"*")</f>
        <v/>
      </c>
      <c r="AX33" s="304">
        <f>+COUNTIF(E33:AH33,"*"&amp;"N"&amp;"*")</f>
        <v/>
      </c>
      <c r="AY33" s="305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306">
        <f>AY33*$B$25</f>
        <v/>
      </c>
    </row>
    <row r="34" ht="21" customHeight="1">
      <c r="A34" s="299" t="inlineStr">
        <is>
          <t>MOVIE</t>
        </is>
      </c>
      <c r="B34" s="300" t="inlineStr">
        <is>
          <t>07:15</t>
        </is>
      </c>
      <c r="C34" s="249" t="inlineStr">
        <is>
          <t>NPT</t>
        </is>
      </c>
      <c r="D34" s="301" t="inlineStr">
        <is>
          <t>Mon-Sun</t>
        </is>
      </c>
      <c r="E34" s="1086" t="n"/>
      <c r="F34" s="1088" t="n"/>
      <c r="G34" s="1088" t="n"/>
      <c r="H34" s="1086" t="n"/>
      <c r="I34" s="1088" t="n"/>
      <c r="J34" s="1101" t="n"/>
      <c r="K34" s="1088" t="n"/>
      <c r="L34" s="1086" t="n"/>
      <c r="M34" s="1086" t="n"/>
      <c r="N34" s="1086" t="n"/>
      <c r="O34" s="1086" t="n"/>
      <c r="P34" s="1086" t="n"/>
      <c r="Q34" s="1088" t="n"/>
      <c r="R34" s="1101" t="n"/>
      <c r="S34" s="1088" t="n"/>
      <c r="T34" s="1086" t="n"/>
      <c r="U34" s="1088" t="n"/>
      <c r="V34" s="1086" t="n"/>
      <c r="W34" s="1088" t="n"/>
      <c r="X34" s="1088" t="n"/>
      <c r="Y34" s="1088" t="n"/>
      <c r="Z34" s="1088" t="n"/>
      <c r="AA34" s="1086" t="n"/>
      <c r="AB34" s="1088" t="n"/>
      <c r="AC34" s="1086" t="n"/>
      <c r="AD34" s="1086" t="n"/>
      <c r="AE34" s="1101" t="n"/>
      <c r="AF34" s="1088" t="n"/>
      <c r="AG34" s="1086" t="n"/>
      <c r="AH34" s="1088" t="n"/>
      <c r="AI34" s="302">
        <f>COUNTA(E34:AH34)</f>
        <v/>
      </c>
      <c r="AJ34" s="38" t="n"/>
      <c r="AK34" s="303">
        <f>+COUNTIF(E34:AH34,"*"&amp;"A"&amp;"*")</f>
        <v/>
      </c>
      <c r="AL34" s="304">
        <f>+COUNTIF(E34:AH34,"*"&amp;"B"&amp;"*")</f>
        <v/>
      </c>
      <c r="AM34" s="304">
        <f>+COUNTIF(E34:AH34,"*"&amp;"C"&amp;"*")</f>
        <v/>
      </c>
      <c r="AN34" s="304">
        <f>+COUNTIF(E34:AH34,"*"&amp;"D"&amp;"*")</f>
        <v/>
      </c>
      <c r="AO34" s="304">
        <f>+COUNTIF(E34:AH34,"*"&amp;"E"&amp;"*")</f>
        <v/>
      </c>
      <c r="AP34" s="304">
        <f>+COUNTIF(E34:AH34,"*"&amp;"F"&amp;"*")</f>
        <v/>
      </c>
      <c r="AQ34" s="304">
        <f>+COUNTIF(E34:AH34,"*"&amp;"G"&amp;"*")</f>
        <v/>
      </c>
      <c r="AR34" s="304">
        <f>+COUNTIF(E34:AH34,"*"&amp;"H"&amp;"*")</f>
        <v/>
      </c>
      <c r="AS34" s="304">
        <f>+COUNTIF(E34:AH34,"*"&amp;"I"&amp;"*")</f>
        <v/>
      </c>
      <c r="AT34" s="304">
        <f>+COUNTIF(E34:AH34,"*"&amp;"J"&amp;"*")</f>
        <v/>
      </c>
      <c r="AU34" s="304">
        <f>+COUNTIF(E34:AH34,"*"&amp;"K"&amp;"*")</f>
        <v/>
      </c>
      <c r="AV34" s="304">
        <f>+COUNTIF(E34:AH34,"*"&amp;"L"&amp;"*")</f>
        <v/>
      </c>
      <c r="AW34" s="304">
        <f>+COUNTIF(E34:AH34,"*"&amp;"M"&amp;"*")</f>
        <v/>
      </c>
      <c r="AX34" s="304">
        <f>+COUNTIF(E34:AH34,"*"&amp;"N"&amp;"*")</f>
        <v/>
      </c>
      <c r="AY34" s="305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>
      <c r="A35" s="299" t="inlineStr">
        <is>
          <t>MOVIE</t>
        </is>
      </c>
      <c r="B35" s="300" t="inlineStr">
        <is>
          <t>07:30</t>
        </is>
      </c>
      <c r="C35" s="249" t="inlineStr">
        <is>
          <t>NPT</t>
        </is>
      </c>
      <c r="D35" s="301" t="inlineStr">
        <is>
          <t>Mon-Sun</t>
        </is>
      </c>
      <c r="E35" s="1088" t="n"/>
      <c r="F35" s="1086" t="n"/>
      <c r="G35" s="1086" t="n"/>
      <c r="H35" s="1088" t="n"/>
      <c r="I35" s="1086" t="n"/>
      <c r="J35" s="1101" t="n"/>
      <c r="K35" s="1101" t="n"/>
      <c r="L35" s="1086" t="n"/>
      <c r="M35" s="1086" t="n"/>
      <c r="N35" s="1086" t="n"/>
      <c r="O35" s="1088" t="n"/>
      <c r="P35" s="1088" t="n"/>
      <c r="Q35" s="1101" t="n"/>
      <c r="R35" s="1088" t="n"/>
      <c r="S35" s="1086" t="n"/>
      <c r="T35" s="1086" t="n"/>
      <c r="U35" s="1086" t="n"/>
      <c r="V35" s="1086" t="n"/>
      <c r="W35" s="1086" t="n"/>
      <c r="X35" s="1101" t="n"/>
      <c r="Y35" s="1101" t="n"/>
      <c r="Z35" s="1086" t="n"/>
      <c r="AA35" s="1088" t="n"/>
      <c r="AB35" s="1086" t="n"/>
      <c r="AC35" s="1088" t="n"/>
      <c r="AD35" s="1088" t="n"/>
      <c r="AE35" s="1101" t="n"/>
      <c r="AF35" s="1101" t="n"/>
      <c r="AG35" s="1088" t="n"/>
      <c r="AH35" s="1086" t="n"/>
      <c r="AI35" s="302">
        <f>COUNTA(E35:AH35)</f>
        <v/>
      </c>
      <c r="AK35" s="303">
        <f>+COUNTIF(E35:AH35,"*"&amp;"A"&amp;"*")</f>
        <v/>
      </c>
      <c r="AL35" s="304">
        <f>+COUNTIF(E35:AH35,"*"&amp;"B"&amp;"*")</f>
        <v/>
      </c>
      <c r="AM35" s="304">
        <f>+COUNTIF(E35:AH35,"*"&amp;"C"&amp;"*")</f>
        <v/>
      </c>
      <c r="AN35" s="304">
        <f>+COUNTIF(E35:AH35,"*"&amp;"D"&amp;"*")</f>
        <v/>
      </c>
      <c r="AO35" s="304">
        <f>+COUNTIF(E35:AH35,"*"&amp;"E"&amp;"*")</f>
        <v/>
      </c>
      <c r="AP35" s="304">
        <f>+COUNTIF(E35:AH35,"*"&amp;"F"&amp;"*")</f>
        <v/>
      </c>
      <c r="AQ35" s="304">
        <f>+COUNTIF(E35:AH35,"*"&amp;"G"&amp;"*")</f>
        <v/>
      </c>
      <c r="AR35" s="304">
        <f>+COUNTIF(E35:AH35,"*"&amp;"H"&amp;"*")</f>
        <v/>
      </c>
      <c r="AS35" s="304">
        <f>+COUNTIF(E35:AH35,"*"&amp;"I"&amp;"*")</f>
        <v/>
      </c>
      <c r="AT35" s="304">
        <f>+COUNTIF(E35:AH35,"*"&amp;"J"&amp;"*")</f>
        <v/>
      </c>
      <c r="AU35" s="304">
        <f>+COUNTIF(E35:AH35,"*"&amp;"K"&amp;"*")</f>
        <v/>
      </c>
      <c r="AV35" s="304">
        <f>+COUNTIF(E35:AH35,"*"&amp;"L"&amp;"*")</f>
        <v/>
      </c>
      <c r="AW35" s="304">
        <f>+COUNTIF(E35:AH35,"*"&amp;"M"&amp;"*")</f>
        <v/>
      </c>
      <c r="AX35" s="304">
        <f>+COUNTIF(E35:AH35,"*"&amp;"N"&amp;"*")</f>
        <v/>
      </c>
      <c r="AY35" s="305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>
      <c r="A36" s="299" t="inlineStr">
        <is>
          <t>MOVIE</t>
        </is>
      </c>
      <c r="B36" s="300" t="inlineStr">
        <is>
          <t>07:45</t>
        </is>
      </c>
      <c r="C36" s="249" t="inlineStr">
        <is>
          <t>NPT</t>
        </is>
      </c>
      <c r="D36" s="301" t="inlineStr">
        <is>
          <t>Mon-Sun</t>
        </is>
      </c>
      <c r="E36" s="1086" t="n"/>
      <c r="F36" s="1088" t="n"/>
      <c r="G36" s="1086" t="n"/>
      <c r="H36" s="1086" t="n"/>
      <c r="I36" s="1088" t="n"/>
      <c r="J36" s="1101" t="n"/>
      <c r="K36" s="1101" t="n"/>
      <c r="L36" s="1088" t="n"/>
      <c r="M36" s="1088" t="n"/>
      <c r="N36" s="1086" t="n"/>
      <c r="O36" s="1086" t="n"/>
      <c r="P36" s="1086" t="n"/>
      <c r="Q36" s="1088" t="n"/>
      <c r="R36" s="1101" t="n"/>
      <c r="S36" s="1088" t="n"/>
      <c r="T36" s="1088" t="n"/>
      <c r="U36" s="1086" t="n"/>
      <c r="V36" s="1086" t="n"/>
      <c r="W36" s="1086" t="n"/>
      <c r="X36" s="1101" t="n"/>
      <c r="Y36" s="1088" t="n"/>
      <c r="Z36" s="1086" t="n"/>
      <c r="AA36" s="1086" t="n"/>
      <c r="AB36" s="1086" t="n"/>
      <c r="AC36" s="1086" t="n"/>
      <c r="AD36" s="1086" t="n"/>
      <c r="AE36" s="1088" t="n"/>
      <c r="AF36" s="1088" t="n"/>
      <c r="AG36" s="1086" t="n"/>
      <c r="AH36" s="1086" t="n"/>
      <c r="AI36" s="302">
        <f>COUNTA(E36:AH36)</f>
        <v/>
      </c>
      <c r="AK36" s="303">
        <f>+COUNTIF(E36:AH36,"*"&amp;"A"&amp;"*")</f>
        <v/>
      </c>
      <c r="AL36" s="304">
        <f>+COUNTIF(E36:AH36,"*"&amp;"B"&amp;"*")</f>
        <v/>
      </c>
      <c r="AM36" s="304">
        <f>+COUNTIF(E36:AH36,"*"&amp;"C"&amp;"*")</f>
        <v/>
      </c>
      <c r="AN36" s="304">
        <f>+COUNTIF(E36:AH36,"*"&amp;"D"&amp;"*")</f>
        <v/>
      </c>
      <c r="AO36" s="304">
        <f>+COUNTIF(E36:AH36,"*"&amp;"E"&amp;"*")</f>
        <v/>
      </c>
      <c r="AP36" s="304">
        <f>+COUNTIF(E36:AH36,"*"&amp;"F"&amp;"*")</f>
        <v/>
      </c>
      <c r="AQ36" s="304">
        <f>+COUNTIF(E36:AH36,"*"&amp;"G"&amp;"*")</f>
        <v/>
      </c>
      <c r="AR36" s="304">
        <f>+COUNTIF(E36:AH36,"*"&amp;"H"&amp;"*")</f>
        <v/>
      </c>
      <c r="AS36" s="304">
        <f>+COUNTIF(E36:AH36,"*"&amp;"I"&amp;"*")</f>
        <v/>
      </c>
      <c r="AT36" s="304">
        <f>+COUNTIF(E36:AH36,"*"&amp;"J"&amp;"*")</f>
        <v/>
      </c>
      <c r="AU36" s="304">
        <f>+COUNTIF(E36:AH36,"*"&amp;"K"&amp;"*")</f>
        <v/>
      </c>
      <c r="AV36" s="304">
        <f>+COUNTIF(E36:AH36,"*"&amp;"L"&amp;"*")</f>
        <v/>
      </c>
      <c r="AW36" s="304">
        <f>+COUNTIF(E36:AH36,"*"&amp;"M"&amp;"*")</f>
        <v/>
      </c>
      <c r="AX36" s="304">
        <f>+COUNTIF(E36:AH36,"*"&amp;"N"&amp;"*")</f>
        <v/>
      </c>
      <c r="AY36" s="305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>
      <c r="A37" s="299" t="inlineStr">
        <is>
          <t>MOVIE</t>
        </is>
      </c>
      <c r="B37" s="300" t="inlineStr">
        <is>
          <t>08:00</t>
        </is>
      </c>
      <c r="C37" s="249" t="inlineStr">
        <is>
          <t>NPT</t>
        </is>
      </c>
      <c r="D37" s="301" t="inlineStr">
        <is>
          <t>Mon-Sun</t>
        </is>
      </c>
      <c r="E37" s="1086" t="n"/>
      <c r="F37" s="1086" t="n"/>
      <c r="G37" s="1088" t="n"/>
      <c r="H37" s="1086" t="n"/>
      <c r="I37" s="1086" t="n"/>
      <c r="J37" s="1101" t="n"/>
      <c r="K37" s="1088" t="n"/>
      <c r="L37" s="1086" t="n"/>
      <c r="M37" s="1086" t="n"/>
      <c r="N37" s="1086" t="n"/>
      <c r="O37" s="1088" t="n"/>
      <c r="P37" s="1086" t="n"/>
      <c r="Q37" s="1101" t="n"/>
      <c r="R37" s="1101" t="n"/>
      <c r="S37" s="1086" t="n"/>
      <c r="T37" s="1086" t="n"/>
      <c r="U37" s="1088" t="n"/>
      <c r="V37" s="1088" t="n"/>
      <c r="W37" s="1086" t="n"/>
      <c r="X37" s="1088" t="n"/>
      <c r="Y37" s="1101" t="n"/>
      <c r="Z37" s="1088" t="n"/>
      <c r="AA37" s="1086" t="n"/>
      <c r="AB37" s="1088" t="n"/>
      <c r="AC37" s="1088" t="n"/>
      <c r="AD37" s="1086" t="n"/>
      <c r="AE37" s="1088" t="n"/>
      <c r="AF37" s="1101" t="n"/>
      <c r="AG37" s="1088" t="n"/>
      <c r="AH37" s="1086" t="n"/>
      <c r="AI37" s="302">
        <f>COUNTA(E37:AH37)</f>
        <v/>
      </c>
      <c r="AK37" s="303">
        <f>+COUNTIF(E37:AH37,"*"&amp;"A"&amp;"*")</f>
        <v/>
      </c>
      <c r="AL37" s="304">
        <f>+COUNTIF(E37:AH37,"*"&amp;"B"&amp;"*")</f>
        <v/>
      </c>
      <c r="AM37" s="304">
        <f>+COUNTIF(E37:AH37,"*"&amp;"C"&amp;"*")</f>
        <v/>
      </c>
      <c r="AN37" s="304">
        <f>+COUNTIF(E37:AH37,"*"&amp;"D"&amp;"*")</f>
        <v/>
      </c>
      <c r="AO37" s="304">
        <f>+COUNTIF(E37:AH37,"*"&amp;"E"&amp;"*")</f>
        <v/>
      </c>
      <c r="AP37" s="304">
        <f>+COUNTIF(E37:AH37,"*"&amp;"F"&amp;"*")</f>
        <v/>
      </c>
      <c r="AQ37" s="304">
        <f>+COUNTIF(E37:AH37,"*"&amp;"G"&amp;"*")</f>
        <v/>
      </c>
      <c r="AR37" s="304">
        <f>+COUNTIF(E37:AH37,"*"&amp;"H"&amp;"*")</f>
        <v/>
      </c>
      <c r="AS37" s="304">
        <f>+COUNTIF(E37:AH37,"*"&amp;"I"&amp;"*")</f>
        <v/>
      </c>
      <c r="AT37" s="304">
        <f>+COUNTIF(E37:AH37,"*"&amp;"J"&amp;"*")</f>
        <v/>
      </c>
      <c r="AU37" s="304">
        <f>+COUNTIF(E37:AH37,"*"&amp;"K"&amp;"*")</f>
        <v/>
      </c>
      <c r="AV37" s="304">
        <f>+COUNTIF(E37:AH37,"*"&amp;"L"&amp;"*")</f>
        <v/>
      </c>
      <c r="AW37" s="304">
        <f>+COUNTIF(E37:AH37,"*"&amp;"M"&amp;"*")</f>
        <v/>
      </c>
      <c r="AX37" s="304">
        <f>+COUNTIF(E37:AH37,"*"&amp;"N"&amp;"*")</f>
        <v/>
      </c>
      <c r="AY37" s="305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>
      <c r="A38" s="299" t="inlineStr">
        <is>
          <t>MOVIE</t>
        </is>
      </c>
      <c r="B38" s="300" t="inlineStr">
        <is>
          <t>08:15</t>
        </is>
      </c>
      <c r="C38" s="249" t="inlineStr">
        <is>
          <t>NPT</t>
        </is>
      </c>
      <c r="D38" s="301" t="inlineStr">
        <is>
          <t>Mon-Sun</t>
        </is>
      </c>
      <c r="E38" s="1086" t="n"/>
      <c r="F38" s="1086" t="n"/>
      <c r="G38" s="1086" t="n"/>
      <c r="H38" s="1086" t="n"/>
      <c r="I38" s="1086" t="n"/>
      <c r="J38" s="1088" t="n"/>
      <c r="K38" s="1088" t="n"/>
      <c r="L38" s="1088" t="n"/>
      <c r="M38" s="1088" t="n"/>
      <c r="N38" s="1088" t="n"/>
      <c r="O38" s="1086" t="n"/>
      <c r="P38" s="1086" t="n"/>
      <c r="Q38" s="1101" t="n"/>
      <c r="R38" s="1101" t="n"/>
      <c r="S38" s="1086" t="n"/>
      <c r="T38" s="1088" t="n"/>
      <c r="U38" s="1086" t="n"/>
      <c r="V38" s="1086" t="n"/>
      <c r="W38" s="1088" t="n"/>
      <c r="X38" s="1101" t="n"/>
      <c r="Y38" s="1101" t="n"/>
      <c r="Z38" s="1088" t="n"/>
      <c r="AA38" s="1086" t="n"/>
      <c r="AB38" s="1086" t="n"/>
      <c r="AC38" s="1086" t="n"/>
      <c r="AD38" s="1086" t="n"/>
      <c r="AE38" s="1101" t="n"/>
      <c r="AF38" s="1088" t="n"/>
      <c r="AG38" s="1086" t="n"/>
      <c r="AH38" s="1088" t="n"/>
      <c r="AI38" s="302">
        <f>COUNTA(E38:AH38)</f>
        <v/>
      </c>
      <c r="AK38" s="303">
        <f>+COUNTIF(E38:AH38,"*"&amp;"A"&amp;"*")</f>
        <v/>
      </c>
      <c r="AL38" s="304">
        <f>+COUNTIF(E38:AH38,"*"&amp;"B"&amp;"*")</f>
        <v/>
      </c>
      <c r="AM38" s="304">
        <f>+COUNTIF(E38:AH38,"*"&amp;"C"&amp;"*")</f>
        <v/>
      </c>
      <c r="AN38" s="304">
        <f>+COUNTIF(E38:AH38,"*"&amp;"D"&amp;"*")</f>
        <v/>
      </c>
      <c r="AO38" s="304">
        <f>+COUNTIF(E38:AH38,"*"&amp;"E"&amp;"*")</f>
        <v/>
      </c>
      <c r="AP38" s="304">
        <f>+COUNTIF(E38:AH38,"*"&amp;"F"&amp;"*")</f>
        <v/>
      </c>
      <c r="AQ38" s="304">
        <f>+COUNTIF(E38:AH38,"*"&amp;"G"&amp;"*")</f>
        <v/>
      </c>
      <c r="AR38" s="304">
        <f>+COUNTIF(E38:AH38,"*"&amp;"H"&amp;"*")</f>
        <v/>
      </c>
      <c r="AS38" s="304">
        <f>+COUNTIF(E38:AH38,"*"&amp;"I"&amp;"*")</f>
        <v/>
      </c>
      <c r="AT38" s="304">
        <f>+COUNTIF(E38:AH38,"*"&amp;"J"&amp;"*")</f>
        <v/>
      </c>
      <c r="AU38" s="304">
        <f>+COUNTIF(E38:AH38,"*"&amp;"K"&amp;"*")</f>
        <v/>
      </c>
      <c r="AV38" s="304">
        <f>+COUNTIF(E38:AH38,"*"&amp;"L"&amp;"*")</f>
        <v/>
      </c>
      <c r="AW38" s="304">
        <f>+COUNTIF(E38:AH38,"*"&amp;"M"&amp;"*")</f>
        <v/>
      </c>
      <c r="AX38" s="304">
        <f>+COUNTIF(E38:AH38,"*"&amp;"N"&amp;"*")</f>
        <v/>
      </c>
      <c r="AY38" s="305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>
      <c r="A39" s="299" t="inlineStr">
        <is>
          <t>MOVIE</t>
        </is>
      </c>
      <c r="B39" s="300" t="inlineStr">
        <is>
          <t>08:30</t>
        </is>
      </c>
      <c r="C39" s="249" t="inlineStr">
        <is>
          <t>NPT</t>
        </is>
      </c>
      <c r="D39" s="301" t="inlineStr">
        <is>
          <t>Mon-Sun</t>
        </is>
      </c>
      <c r="E39" s="1088" t="n"/>
      <c r="F39" s="1088" t="n"/>
      <c r="G39" s="1086" t="n"/>
      <c r="H39" s="1088" t="n"/>
      <c r="I39" s="1086" t="n"/>
      <c r="J39" s="1101" t="n"/>
      <c r="K39" s="1101" t="n"/>
      <c r="L39" s="1086" t="n"/>
      <c r="M39" s="1086" t="n"/>
      <c r="N39" s="1086" t="n"/>
      <c r="O39" s="1086" t="n"/>
      <c r="P39" s="1086" t="n"/>
      <c r="Q39" s="1101" t="n"/>
      <c r="R39" s="1088" t="n"/>
      <c r="S39" s="1086" t="n"/>
      <c r="T39" s="1086" t="n"/>
      <c r="U39" s="1086" t="n"/>
      <c r="V39" s="1088" t="n"/>
      <c r="W39" s="1086" t="n"/>
      <c r="X39" s="1101" t="n"/>
      <c r="Y39" s="1101" t="n"/>
      <c r="Z39" s="1086" t="n"/>
      <c r="AA39" s="1086" t="n"/>
      <c r="AB39" s="1088" t="n"/>
      <c r="AC39" s="1086" t="n"/>
      <c r="AD39" s="1088" t="n"/>
      <c r="AE39" s="1088" t="n"/>
      <c r="AF39" s="1101" t="n"/>
      <c r="AG39" s="1088" t="n"/>
      <c r="AH39" s="1086" t="n"/>
      <c r="AI39" s="302">
        <f>COUNTA(E39:AH39)</f>
        <v/>
      </c>
      <c r="AK39" s="303">
        <f>+COUNTIF(E39:AH39,"*"&amp;"A"&amp;"*")</f>
        <v/>
      </c>
      <c r="AL39" s="304">
        <f>+COUNTIF(E39:AH39,"*"&amp;"B"&amp;"*")</f>
        <v/>
      </c>
      <c r="AM39" s="304">
        <f>+COUNTIF(E39:AH39,"*"&amp;"C"&amp;"*")</f>
        <v/>
      </c>
      <c r="AN39" s="304">
        <f>+COUNTIF(E39:AH39,"*"&amp;"D"&amp;"*")</f>
        <v/>
      </c>
      <c r="AO39" s="304">
        <f>+COUNTIF(E39:AH39,"*"&amp;"E"&amp;"*")</f>
        <v/>
      </c>
      <c r="AP39" s="304">
        <f>+COUNTIF(E39:AH39,"*"&amp;"F"&amp;"*")</f>
        <v/>
      </c>
      <c r="AQ39" s="304">
        <f>+COUNTIF(E39:AH39,"*"&amp;"G"&amp;"*")</f>
        <v/>
      </c>
      <c r="AR39" s="304">
        <f>+COUNTIF(E39:AH39,"*"&amp;"H"&amp;"*")</f>
        <v/>
      </c>
      <c r="AS39" s="304">
        <f>+COUNTIF(E39:AH39,"*"&amp;"I"&amp;"*")</f>
        <v/>
      </c>
      <c r="AT39" s="304">
        <f>+COUNTIF(E39:AH39,"*"&amp;"J"&amp;"*")</f>
        <v/>
      </c>
      <c r="AU39" s="304">
        <f>+COUNTIF(E39:AH39,"*"&amp;"K"&amp;"*")</f>
        <v/>
      </c>
      <c r="AV39" s="304">
        <f>+COUNTIF(E39:AH39,"*"&amp;"L"&amp;"*")</f>
        <v/>
      </c>
      <c r="AW39" s="304">
        <f>+COUNTIF(E39:AH39,"*"&amp;"M"&amp;"*")</f>
        <v/>
      </c>
      <c r="AX39" s="304">
        <f>+COUNTIF(E39:AH39,"*"&amp;"N"&amp;"*")</f>
        <v/>
      </c>
      <c r="AY39" s="305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>
      <c r="A40" s="299" t="inlineStr">
        <is>
          <t>MOVIE</t>
        </is>
      </c>
      <c r="B40" s="300" t="inlineStr">
        <is>
          <t>08:45</t>
        </is>
      </c>
      <c r="C40" s="249" t="inlineStr">
        <is>
          <t>NPT</t>
        </is>
      </c>
      <c r="D40" s="301" t="inlineStr">
        <is>
          <t>Mon-Sun</t>
        </is>
      </c>
      <c r="E40" s="1086" t="n"/>
      <c r="F40" s="1086" t="n"/>
      <c r="G40" s="1088" t="n"/>
      <c r="H40" s="1086" t="n"/>
      <c r="I40" s="1088" t="n"/>
      <c r="J40" s="1088" t="n"/>
      <c r="K40" s="1088" t="n"/>
      <c r="L40" s="1088" t="n"/>
      <c r="M40" s="1086" t="n"/>
      <c r="N40" s="1088" t="n"/>
      <c r="O40" s="1088" t="n"/>
      <c r="P40" s="1088" t="n"/>
      <c r="Q40" s="1101" t="n"/>
      <c r="R40" s="1101" t="n"/>
      <c r="S40" s="1088" t="n"/>
      <c r="T40" s="1088" t="n"/>
      <c r="U40" s="1086" t="n"/>
      <c r="V40" s="1086" t="n"/>
      <c r="W40" s="1088" t="n"/>
      <c r="X40" s="1101" t="n"/>
      <c r="Y40" s="1088" t="n"/>
      <c r="Z40" s="1088" t="n"/>
      <c r="AA40" s="1088" t="n"/>
      <c r="AB40" s="1086" t="n"/>
      <c r="AC40" s="1088" t="n"/>
      <c r="AD40" s="1086" t="n"/>
      <c r="AE40" s="1101" t="n"/>
      <c r="AF40" s="1088" t="n"/>
      <c r="AG40" s="1088" t="n"/>
      <c r="AH40" s="1088" t="n"/>
      <c r="AI40" s="302">
        <f>COUNTA(E40:AH40)</f>
        <v/>
      </c>
      <c r="AK40" s="303">
        <f>+COUNTIF(E40:AH40,"*"&amp;"A"&amp;"*")</f>
        <v/>
      </c>
      <c r="AL40" s="304">
        <f>+COUNTIF(E40:AH40,"*"&amp;"B"&amp;"*")</f>
        <v/>
      </c>
      <c r="AM40" s="304">
        <f>+COUNTIF(E40:AH40,"*"&amp;"C"&amp;"*")</f>
        <v/>
      </c>
      <c r="AN40" s="304">
        <f>+COUNTIF(E40:AH40,"*"&amp;"D"&amp;"*")</f>
        <v/>
      </c>
      <c r="AO40" s="304">
        <f>+COUNTIF(E40:AH40,"*"&amp;"E"&amp;"*")</f>
        <v/>
      </c>
      <c r="AP40" s="304">
        <f>+COUNTIF(E40:AH40,"*"&amp;"F"&amp;"*")</f>
        <v/>
      </c>
      <c r="AQ40" s="304">
        <f>+COUNTIF(E40:AH40,"*"&amp;"G"&amp;"*")</f>
        <v/>
      </c>
      <c r="AR40" s="304">
        <f>+COUNTIF(E40:AH40,"*"&amp;"H"&amp;"*")</f>
        <v/>
      </c>
      <c r="AS40" s="304">
        <f>+COUNTIF(E40:AH40,"*"&amp;"I"&amp;"*")</f>
        <v/>
      </c>
      <c r="AT40" s="304">
        <f>+COUNTIF(E40:AH40,"*"&amp;"J"&amp;"*")</f>
        <v/>
      </c>
      <c r="AU40" s="304">
        <f>+COUNTIF(E40:AH40,"*"&amp;"K"&amp;"*")</f>
        <v/>
      </c>
      <c r="AV40" s="304">
        <f>+COUNTIF(E40:AH40,"*"&amp;"L"&amp;"*")</f>
        <v/>
      </c>
      <c r="AW40" s="304">
        <f>+COUNTIF(E40:AH40,"*"&amp;"M"&amp;"*")</f>
        <v/>
      </c>
      <c r="AX40" s="304">
        <f>+COUNTIF(E40:AH40,"*"&amp;"N"&amp;"*")</f>
        <v/>
      </c>
      <c r="AY40" s="305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>
      <c r="A41" s="299" t="inlineStr">
        <is>
          <t>MOVIE</t>
        </is>
      </c>
      <c r="B41" s="300" t="inlineStr">
        <is>
          <t>09:00</t>
        </is>
      </c>
      <c r="C41" s="249" t="inlineStr">
        <is>
          <t>NPT</t>
        </is>
      </c>
      <c r="D41" s="301" t="inlineStr">
        <is>
          <t>Mon-Sun</t>
        </is>
      </c>
      <c r="E41" s="1088" t="n"/>
      <c r="F41" s="1088" t="n"/>
      <c r="G41" s="1086" t="n"/>
      <c r="H41" s="1088" t="n"/>
      <c r="I41" s="1086" t="n"/>
      <c r="J41" s="1101" t="n"/>
      <c r="K41" s="1101" t="n"/>
      <c r="L41" s="1086" t="n"/>
      <c r="M41" s="1088" t="n"/>
      <c r="N41" s="1088" t="n"/>
      <c r="O41" s="1088" t="n"/>
      <c r="P41" s="1086" t="n"/>
      <c r="Q41" s="1088" t="n"/>
      <c r="R41" s="1088" t="n"/>
      <c r="S41" s="1086" t="n"/>
      <c r="T41" s="1086" t="n"/>
      <c r="U41" s="1088" t="n"/>
      <c r="V41" s="1086" t="n"/>
      <c r="W41" s="1086" t="n"/>
      <c r="X41" s="1088" t="n"/>
      <c r="Y41" s="1101" t="n"/>
      <c r="Z41" s="1086" t="n"/>
      <c r="AA41" s="1086" t="n"/>
      <c r="AB41" s="1088" t="n"/>
      <c r="AC41" s="1086" t="n"/>
      <c r="AD41" s="1088" t="n"/>
      <c r="AE41" s="1088" t="n"/>
      <c r="AF41" s="1101" t="n"/>
      <c r="AG41" s="1086" t="n"/>
      <c r="AH41" s="1086" t="n"/>
      <c r="AI41" s="302">
        <f>COUNTA(E41:AH41)</f>
        <v/>
      </c>
      <c r="AK41" s="303">
        <f>+COUNTIF(E41:AH41,"*"&amp;"A"&amp;"*")</f>
        <v/>
      </c>
      <c r="AL41" s="304">
        <f>+COUNTIF(E41:AH41,"*"&amp;"B"&amp;"*")</f>
        <v/>
      </c>
      <c r="AM41" s="304">
        <f>+COUNTIF(E41:AH41,"*"&amp;"C"&amp;"*")</f>
        <v/>
      </c>
      <c r="AN41" s="304">
        <f>+COUNTIF(E41:AH41,"*"&amp;"D"&amp;"*")</f>
        <v/>
      </c>
      <c r="AO41" s="304">
        <f>+COUNTIF(E41:AH41,"*"&amp;"E"&amp;"*")</f>
        <v/>
      </c>
      <c r="AP41" s="304">
        <f>+COUNTIF(E41:AH41,"*"&amp;"F"&amp;"*")</f>
        <v/>
      </c>
      <c r="AQ41" s="304">
        <f>+COUNTIF(E41:AH41,"*"&amp;"G"&amp;"*")</f>
        <v/>
      </c>
      <c r="AR41" s="304">
        <f>+COUNTIF(E41:AH41,"*"&amp;"H"&amp;"*")</f>
        <v/>
      </c>
      <c r="AS41" s="304">
        <f>+COUNTIF(E41:AH41,"*"&amp;"I"&amp;"*")</f>
        <v/>
      </c>
      <c r="AT41" s="304">
        <f>+COUNTIF(E41:AH41,"*"&amp;"J"&amp;"*")</f>
        <v/>
      </c>
      <c r="AU41" s="304">
        <f>+COUNTIF(E41:AH41,"*"&amp;"K"&amp;"*")</f>
        <v/>
      </c>
      <c r="AV41" s="304">
        <f>+COUNTIF(E41:AH41,"*"&amp;"L"&amp;"*")</f>
        <v/>
      </c>
      <c r="AW41" s="304">
        <f>+COUNTIF(E41:AH41,"*"&amp;"M"&amp;"*")</f>
        <v/>
      </c>
      <c r="AX41" s="304">
        <f>+COUNTIF(E41:AH41,"*"&amp;"N"&amp;"*")</f>
        <v/>
      </c>
      <c r="AY41" s="305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>
      <c r="A42" s="299" t="inlineStr">
        <is>
          <t>MOVIE</t>
        </is>
      </c>
      <c r="B42" s="300" t="inlineStr">
        <is>
          <t>09:15</t>
        </is>
      </c>
      <c r="C42" s="249" t="inlineStr">
        <is>
          <t>NPT</t>
        </is>
      </c>
      <c r="D42" s="301" t="inlineStr">
        <is>
          <t>Mon-Sun</t>
        </is>
      </c>
      <c r="E42" s="1086" t="n"/>
      <c r="F42" s="1086" t="n"/>
      <c r="G42" s="1088" t="n"/>
      <c r="H42" s="1086" t="n"/>
      <c r="I42" s="1088" t="n"/>
      <c r="J42" s="1101" t="n"/>
      <c r="K42" s="1088" t="n"/>
      <c r="L42" s="1086" t="n"/>
      <c r="M42" s="1088" t="n"/>
      <c r="N42" s="1086" t="n"/>
      <c r="O42" s="1086" t="n"/>
      <c r="P42" s="1088" t="n"/>
      <c r="Q42" s="1101" t="n"/>
      <c r="R42" s="1101" t="n"/>
      <c r="S42" s="1088" t="n"/>
      <c r="T42" s="1088" t="n"/>
      <c r="U42" s="1086" t="n"/>
      <c r="V42" s="1088" t="n"/>
      <c r="W42" s="1086" t="n"/>
      <c r="X42" s="1088" t="n"/>
      <c r="Y42" s="1088" t="n"/>
      <c r="Z42" s="1088" t="n"/>
      <c r="AA42" s="1088" t="n"/>
      <c r="AB42" s="1086" t="n"/>
      <c r="AC42" s="1088" t="n"/>
      <c r="AD42" s="1086" t="n"/>
      <c r="AE42" s="1101" t="n"/>
      <c r="AF42" s="1088" t="n"/>
      <c r="AG42" s="1086" t="n"/>
      <c r="AH42" s="1088" t="n"/>
      <c r="AI42" s="302">
        <f>COUNTA(E42:AH42)</f>
        <v/>
      </c>
      <c r="AK42" s="303">
        <f>+COUNTIF(E42:AH42,"*"&amp;"A"&amp;"*")</f>
        <v/>
      </c>
      <c r="AL42" s="304">
        <f>+COUNTIF(E42:AH42,"*"&amp;"B"&amp;"*")</f>
        <v/>
      </c>
      <c r="AM42" s="304">
        <f>+COUNTIF(E42:AH42,"*"&amp;"C"&amp;"*")</f>
        <v/>
      </c>
      <c r="AN42" s="304">
        <f>+COUNTIF(E42:AH42,"*"&amp;"D"&amp;"*")</f>
        <v/>
      </c>
      <c r="AO42" s="304">
        <f>+COUNTIF(E42:AH42,"*"&amp;"E"&amp;"*")</f>
        <v/>
      </c>
      <c r="AP42" s="304">
        <f>+COUNTIF(E42:AH42,"*"&amp;"F"&amp;"*")</f>
        <v/>
      </c>
      <c r="AQ42" s="304">
        <f>+COUNTIF(E42:AH42,"*"&amp;"G"&amp;"*")</f>
        <v/>
      </c>
      <c r="AR42" s="304">
        <f>+COUNTIF(E42:AH42,"*"&amp;"H"&amp;"*")</f>
        <v/>
      </c>
      <c r="AS42" s="304">
        <f>+COUNTIF(E42:AH42,"*"&amp;"I"&amp;"*")</f>
        <v/>
      </c>
      <c r="AT42" s="304">
        <f>+COUNTIF(E42:AH42,"*"&amp;"J"&amp;"*")</f>
        <v/>
      </c>
      <c r="AU42" s="304">
        <f>+COUNTIF(E42:AH42,"*"&amp;"K"&amp;"*")</f>
        <v/>
      </c>
      <c r="AV42" s="304">
        <f>+COUNTIF(E42:AH42,"*"&amp;"L"&amp;"*")</f>
        <v/>
      </c>
      <c r="AW42" s="304">
        <f>+COUNTIF(E42:AH42,"*"&amp;"M"&amp;"*")</f>
        <v/>
      </c>
      <c r="AX42" s="304">
        <f>+COUNTIF(E42:AH42,"*"&amp;"N"&amp;"*")</f>
        <v/>
      </c>
      <c r="AY42" s="305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>
      <c r="A43" s="299" t="inlineStr">
        <is>
          <t>MOVIE</t>
        </is>
      </c>
      <c r="B43" s="300" t="inlineStr">
        <is>
          <t>09:30</t>
        </is>
      </c>
      <c r="C43" s="249" t="inlineStr">
        <is>
          <t>NPT</t>
        </is>
      </c>
      <c r="D43" s="301" t="inlineStr">
        <is>
          <t>Mon-Sun</t>
        </is>
      </c>
      <c r="E43" s="1086" t="n"/>
      <c r="F43" s="1086" t="n"/>
      <c r="G43" s="1086" t="n"/>
      <c r="H43" s="1088" t="n"/>
      <c r="I43" s="1086" t="n"/>
      <c r="J43" s="1101" t="n"/>
      <c r="K43" s="1101" t="n"/>
      <c r="L43" s="1086" t="n"/>
      <c r="M43" s="1088" t="n"/>
      <c r="N43" s="1086" t="n"/>
      <c r="O43" s="1088" t="n"/>
      <c r="P43" s="1086" t="n"/>
      <c r="Q43" s="1088" t="n"/>
      <c r="R43" s="1101" t="n"/>
      <c r="S43" s="1086" t="n"/>
      <c r="T43" s="1086" t="n"/>
      <c r="U43" s="1088" t="n"/>
      <c r="V43" s="1086" t="n"/>
      <c r="W43" s="1088" t="n"/>
      <c r="X43" s="1101" t="n"/>
      <c r="Y43" s="1101" t="n"/>
      <c r="Z43" s="1086" t="n"/>
      <c r="AA43" s="1086" t="n"/>
      <c r="AB43" s="1086" t="n"/>
      <c r="AC43" s="1086" t="n"/>
      <c r="AD43" s="1086" t="n"/>
      <c r="AE43" s="1088" t="n"/>
      <c r="AF43" s="1101" t="n"/>
      <c r="AG43" s="1088" t="n"/>
      <c r="AH43" s="1086" t="n"/>
      <c r="AI43" s="302">
        <f>COUNTA(E43:AH43)</f>
        <v/>
      </c>
      <c r="AK43" s="303">
        <f>+COUNTIF(E43:AH43,"*"&amp;"A"&amp;"*")</f>
        <v/>
      </c>
      <c r="AL43" s="304">
        <f>+COUNTIF(E43:AH43,"*"&amp;"B"&amp;"*")</f>
        <v/>
      </c>
      <c r="AM43" s="304">
        <f>+COUNTIF(E43:AH43,"*"&amp;"C"&amp;"*")</f>
        <v/>
      </c>
      <c r="AN43" s="304">
        <f>+COUNTIF(E43:AH43,"*"&amp;"D"&amp;"*")</f>
        <v/>
      </c>
      <c r="AO43" s="304">
        <f>+COUNTIF(E43:AH43,"*"&amp;"E"&amp;"*")</f>
        <v/>
      </c>
      <c r="AP43" s="304">
        <f>+COUNTIF(E43:AH43,"*"&amp;"F"&amp;"*")</f>
        <v/>
      </c>
      <c r="AQ43" s="304">
        <f>+COUNTIF(E43:AH43,"*"&amp;"G"&amp;"*")</f>
        <v/>
      </c>
      <c r="AR43" s="304">
        <f>+COUNTIF(E43:AH43,"*"&amp;"H"&amp;"*")</f>
        <v/>
      </c>
      <c r="AS43" s="304">
        <f>+COUNTIF(E43:AH43,"*"&amp;"I"&amp;"*")</f>
        <v/>
      </c>
      <c r="AT43" s="304">
        <f>+COUNTIF(E43:AH43,"*"&amp;"J"&amp;"*")</f>
        <v/>
      </c>
      <c r="AU43" s="304">
        <f>+COUNTIF(E43:AH43,"*"&amp;"K"&amp;"*")</f>
        <v/>
      </c>
      <c r="AV43" s="304">
        <f>+COUNTIF(E43:AH43,"*"&amp;"L"&amp;"*")</f>
        <v/>
      </c>
      <c r="AW43" s="304">
        <f>+COUNTIF(E43:AH43,"*"&amp;"M"&amp;"*")</f>
        <v/>
      </c>
      <c r="AX43" s="304">
        <f>+COUNTIF(E43:AH43,"*"&amp;"N"&amp;"*")</f>
        <v/>
      </c>
      <c r="AY43" s="305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>
      <c r="A44" s="299" t="inlineStr">
        <is>
          <t>MOVIE</t>
        </is>
      </c>
      <c r="B44" s="300" t="inlineStr">
        <is>
          <t>09:45</t>
        </is>
      </c>
      <c r="C44" s="249" t="inlineStr">
        <is>
          <t>NPT</t>
        </is>
      </c>
      <c r="D44" s="301" t="inlineStr">
        <is>
          <t>Mon-Sun</t>
        </is>
      </c>
      <c r="E44" s="1088" t="n"/>
      <c r="F44" s="1088" t="n"/>
      <c r="G44" s="1086" t="n"/>
      <c r="H44" s="1086" t="n"/>
      <c r="I44" s="1086" t="n"/>
      <c r="J44" s="1101" t="n"/>
      <c r="K44" s="1101" t="n"/>
      <c r="L44" s="1088" t="n"/>
      <c r="M44" s="1086" t="n"/>
      <c r="N44" s="1086" t="n"/>
      <c r="O44" s="1086" t="n"/>
      <c r="P44" s="1086" t="n"/>
      <c r="Q44" s="1101" t="n"/>
      <c r="R44" s="1101" t="n"/>
      <c r="S44" s="1086" t="n"/>
      <c r="T44" s="1086" t="n"/>
      <c r="U44" s="1086" t="n"/>
      <c r="V44" s="1086" t="n"/>
      <c r="W44" s="1086" t="n"/>
      <c r="X44" s="1101" t="n"/>
      <c r="Y44" s="1088" t="n"/>
      <c r="Z44" s="1088" t="n"/>
      <c r="AA44" s="1088" t="n"/>
      <c r="AB44" s="1086" t="n"/>
      <c r="AC44" s="1088" t="n"/>
      <c r="AD44" s="1086" t="n"/>
      <c r="AE44" s="1101" t="n"/>
      <c r="AF44" s="1088" t="n"/>
      <c r="AG44" s="1086" t="n"/>
      <c r="AH44" s="1086" t="n"/>
      <c r="AI44" s="302">
        <f>COUNTA(E44:AH44)</f>
        <v/>
      </c>
      <c r="AK44" s="303">
        <f>+COUNTIF(E44:AH44,"*"&amp;"A"&amp;"*")</f>
        <v/>
      </c>
      <c r="AL44" s="304">
        <f>+COUNTIF(E44:AH44,"*"&amp;"B"&amp;"*")</f>
        <v/>
      </c>
      <c r="AM44" s="304">
        <f>+COUNTIF(E44:AH44,"*"&amp;"C"&amp;"*")</f>
        <v/>
      </c>
      <c r="AN44" s="304">
        <f>+COUNTIF(E44:AH44,"*"&amp;"D"&amp;"*")</f>
        <v/>
      </c>
      <c r="AO44" s="304">
        <f>+COUNTIF(E44:AH44,"*"&amp;"E"&amp;"*")</f>
        <v/>
      </c>
      <c r="AP44" s="304">
        <f>+COUNTIF(E44:AH44,"*"&amp;"F"&amp;"*")</f>
        <v/>
      </c>
      <c r="AQ44" s="304">
        <f>+COUNTIF(E44:AH44,"*"&amp;"G"&amp;"*")</f>
        <v/>
      </c>
      <c r="AR44" s="304">
        <f>+COUNTIF(E44:AH44,"*"&amp;"H"&amp;"*")</f>
        <v/>
      </c>
      <c r="AS44" s="304">
        <f>+COUNTIF(E44:AH44,"*"&amp;"I"&amp;"*")</f>
        <v/>
      </c>
      <c r="AT44" s="304">
        <f>+COUNTIF(E44:AH44,"*"&amp;"J"&amp;"*")</f>
        <v/>
      </c>
      <c r="AU44" s="304">
        <f>+COUNTIF(E44:AH44,"*"&amp;"K"&amp;"*")</f>
        <v/>
      </c>
      <c r="AV44" s="304">
        <f>+COUNTIF(E44:AH44,"*"&amp;"L"&amp;"*")</f>
        <v/>
      </c>
      <c r="AW44" s="304">
        <f>+COUNTIF(E44:AH44,"*"&amp;"M"&amp;"*")</f>
        <v/>
      </c>
      <c r="AX44" s="304">
        <f>+COUNTIF(E44:AH44,"*"&amp;"N"&amp;"*")</f>
        <v/>
      </c>
      <c r="AY44" s="305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>
      <c r="A45" s="299" t="inlineStr">
        <is>
          <t>MOVIE</t>
        </is>
      </c>
      <c r="B45" s="300" t="inlineStr">
        <is>
          <t>10:00</t>
        </is>
      </c>
      <c r="C45" s="249" t="inlineStr">
        <is>
          <t>NPT</t>
        </is>
      </c>
      <c r="D45" s="301" t="inlineStr">
        <is>
          <t>Mon-Sun</t>
        </is>
      </c>
      <c r="E45" s="1088" t="n"/>
      <c r="F45" s="1086" t="n"/>
      <c r="G45" s="1088" t="n"/>
      <c r="H45" s="1086" t="n"/>
      <c r="I45" s="1088" t="n"/>
      <c r="J45" s="1088" t="n"/>
      <c r="K45" s="1101" t="n"/>
      <c r="L45" s="1086" t="n"/>
      <c r="M45" s="1086" t="n"/>
      <c r="N45" s="1088" t="n"/>
      <c r="O45" s="1088" t="n"/>
      <c r="P45" s="1088" t="n"/>
      <c r="Q45" s="1101" t="n"/>
      <c r="R45" s="1101" t="n"/>
      <c r="S45" s="1088" t="n"/>
      <c r="T45" s="1086" t="n"/>
      <c r="U45" s="1088" t="n"/>
      <c r="V45" s="1088" t="n"/>
      <c r="W45" s="1086" t="n"/>
      <c r="X45" s="1101" t="n"/>
      <c r="Y45" s="1101" t="n"/>
      <c r="Z45" s="1086" t="n"/>
      <c r="AA45" s="1086" t="n"/>
      <c r="AB45" s="1088" t="n"/>
      <c r="AC45" s="1086" t="n"/>
      <c r="AD45" s="1088" t="n"/>
      <c r="AE45" s="1101" t="n"/>
      <c r="AF45" s="1101" t="n"/>
      <c r="AG45" s="1086" t="n"/>
      <c r="AH45" s="1086" t="n"/>
      <c r="AI45" s="302">
        <f>COUNTA(E45:AH45)</f>
        <v/>
      </c>
      <c r="AK45" s="303">
        <f>+COUNTIF(E45:AH45,"*"&amp;"A"&amp;"*")</f>
        <v/>
      </c>
      <c r="AL45" s="304">
        <f>+COUNTIF(E45:AH45,"*"&amp;"B"&amp;"*")</f>
        <v/>
      </c>
      <c r="AM45" s="304">
        <f>+COUNTIF(E45:AH45,"*"&amp;"C"&amp;"*")</f>
        <v/>
      </c>
      <c r="AN45" s="304">
        <f>+COUNTIF(E45:AH45,"*"&amp;"D"&amp;"*")</f>
        <v/>
      </c>
      <c r="AO45" s="304">
        <f>+COUNTIF(E45:AH45,"*"&amp;"E"&amp;"*")</f>
        <v/>
      </c>
      <c r="AP45" s="304">
        <f>+COUNTIF(E45:AH45,"*"&amp;"F"&amp;"*")</f>
        <v/>
      </c>
      <c r="AQ45" s="304">
        <f>+COUNTIF(E45:AH45,"*"&amp;"G"&amp;"*")</f>
        <v/>
      </c>
      <c r="AR45" s="304">
        <f>+COUNTIF(E45:AH45,"*"&amp;"H"&amp;"*")</f>
        <v/>
      </c>
      <c r="AS45" s="304">
        <f>+COUNTIF(E45:AH45,"*"&amp;"I"&amp;"*")</f>
        <v/>
      </c>
      <c r="AT45" s="304">
        <f>+COUNTIF(E45:AH45,"*"&amp;"J"&amp;"*")</f>
        <v/>
      </c>
      <c r="AU45" s="304">
        <f>+COUNTIF(E45:AH45,"*"&amp;"K"&amp;"*")</f>
        <v/>
      </c>
      <c r="AV45" s="304">
        <f>+COUNTIF(E45:AH45,"*"&amp;"L"&amp;"*")</f>
        <v/>
      </c>
      <c r="AW45" s="304">
        <f>+COUNTIF(E45:AH45,"*"&amp;"M"&amp;"*")</f>
        <v/>
      </c>
      <c r="AX45" s="304">
        <f>+COUNTIF(E45:AH45,"*"&amp;"N"&amp;"*")</f>
        <v/>
      </c>
      <c r="AY45" s="305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>
      <c r="A46" s="299" t="inlineStr">
        <is>
          <t>MOVIE</t>
        </is>
      </c>
      <c r="B46" s="300" t="inlineStr">
        <is>
          <t>10:15</t>
        </is>
      </c>
      <c r="C46" s="249" t="inlineStr">
        <is>
          <t>NPT</t>
        </is>
      </c>
      <c r="D46" s="301" t="inlineStr">
        <is>
          <t>Mon-Sun</t>
        </is>
      </c>
      <c r="E46" s="1086" t="n"/>
      <c r="F46" s="1086" t="n"/>
      <c r="G46" s="1086" t="n"/>
      <c r="H46" s="1086" t="n"/>
      <c r="I46" s="1086" t="n"/>
      <c r="J46" s="1101" t="n"/>
      <c r="K46" s="1101" t="n"/>
      <c r="L46" s="1088" t="n"/>
      <c r="M46" s="1088" t="n"/>
      <c r="N46" s="1086" t="n"/>
      <c r="O46" s="1086" t="n"/>
      <c r="P46" s="1086" t="n"/>
      <c r="Q46" s="1101" t="n"/>
      <c r="R46" s="1101" t="n"/>
      <c r="S46" s="1086" t="n"/>
      <c r="T46" s="1088" t="n"/>
      <c r="U46" s="1086" t="n"/>
      <c r="V46" s="1086" t="n"/>
      <c r="W46" s="1088" t="n"/>
      <c r="X46" s="1088" t="n"/>
      <c r="Y46" s="1101" t="n"/>
      <c r="Z46" s="1086" t="n"/>
      <c r="AA46" s="1086" t="n"/>
      <c r="AB46" s="1086" t="n"/>
      <c r="AC46" s="1088" t="n"/>
      <c r="AD46" s="1086" t="n"/>
      <c r="AE46" s="1088" t="n"/>
      <c r="AF46" s="1101" t="n"/>
      <c r="AG46" s="1088" t="n"/>
      <c r="AH46" s="1088" t="n"/>
      <c r="AI46" s="302">
        <f>COUNTA(E46:AH46)</f>
        <v/>
      </c>
      <c r="AK46" s="303">
        <f>+COUNTIF(E46:AH46,"*"&amp;"A"&amp;"*")</f>
        <v/>
      </c>
      <c r="AL46" s="304">
        <f>+COUNTIF(E46:AH46,"*"&amp;"B"&amp;"*")</f>
        <v/>
      </c>
      <c r="AM46" s="304">
        <f>+COUNTIF(E46:AH46,"*"&amp;"C"&amp;"*")</f>
        <v/>
      </c>
      <c r="AN46" s="304">
        <f>+COUNTIF(E46:AH46,"*"&amp;"D"&amp;"*")</f>
        <v/>
      </c>
      <c r="AO46" s="304">
        <f>+COUNTIF(E46:AH46,"*"&amp;"E"&amp;"*")</f>
        <v/>
      </c>
      <c r="AP46" s="304">
        <f>+COUNTIF(E46:AH46,"*"&amp;"F"&amp;"*")</f>
        <v/>
      </c>
      <c r="AQ46" s="304">
        <f>+COUNTIF(E46:AH46,"*"&amp;"G"&amp;"*")</f>
        <v/>
      </c>
      <c r="AR46" s="304">
        <f>+COUNTIF(E46:AH46,"*"&amp;"H"&amp;"*")</f>
        <v/>
      </c>
      <c r="AS46" s="304">
        <f>+COUNTIF(E46:AH46,"*"&amp;"I"&amp;"*")</f>
        <v/>
      </c>
      <c r="AT46" s="304">
        <f>+COUNTIF(E46:AH46,"*"&amp;"J"&amp;"*")</f>
        <v/>
      </c>
      <c r="AU46" s="304">
        <f>+COUNTIF(E46:AH46,"*"&amp;"K"&amp;"*")</f>
        <v/>
      </c>
      <c r="AV46" s="304">
        <f>+COUNTIF(E46:AH46,"*"&amp;"L"&amp;"*")</f>
        <v/>
      </c>
      <c r="AW46" s="304">
        <f>+COUNTIF(E46:AH46,"*"&amp;"M"&amp;"*")</f>
        <v/>
      </c>
      <c r="AX46" s="304">
        <f>+COUNTIF(E46:AH46,"*"&amp;"N"&amp;"*")</f>
        <v/>
      </c>
      <c r="AY46" s="305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>
      <c r="A47" s="299" t="inlineStr">
        <is>
          <t>MOVIE</t>
        </is>
      </c>
      <c r="B47" s="300" t="inlineStr">
        <is>
          <t>10:30</t>
        </is>
      </c>
      <c r="C47" s="249" t="inlineStr">
        <is>
          <t>NPT</t>
        </is>
      </c>
      <c r="D47" s="301" t="inlineStr">
        <is>
          <t>Mon-Sun</t>
        </is>
      </c>
      <c r="E47" s="1086" t="n"/>
      <c r="F47" s="1088" t="n"/>
      <c r="G47" s="1088" t="n"/>
      <c r="H47" s="1088" t="n"/>
      <c r="I47" s="1086" t="n"/>
      <c r="J47" s="1088" t="n"/>
      <c r="K47" s="1088" t="n"/>
      <c r="L47" s="1086" t="n"/>
      <c r="M47" s="1086" t="n"/>
      <c r="N47" s="1088" t="n"/>
      <c r="O47" s="1088" t="n"/>
      <c r="P47" s="1086" t="n"/>
      <c r="Q47" s="1088" t="n"/>
      <c r="R47" s="1088" t="n"/>
      <c r="S47" s="1086" t="n"/>
      <c r="T47" s="1086" t="n"/>
      <c r="U47" s="1088" t="n"/>
      <c r="V47" s="1088" t="n"/>
      <c r="W47" s="1086" t="n"/>
      <c r="X47" s="1101" t="n"/>
      <c r="Y47" s="1088" t="n"/>
      <c r="Z47" s="1088" t="n"/>
      <c r="AA47" s="1088" t="n"/>
      <c r="AB47" s="1088" t="n"/>
      <c r="AC47" s="1086" t="n"/>
      <c r="AD47" s="1088" t="n"/>
      <c r="AE47" s="1101" t="n"/>
      <c r="AF47" s="1101" t="n"/>
      <c r="AG47" s="1086" t="n"/>
      <c r="AH47" s="1086" t="n"/>
      <c r="AI47" s="302">
        <f>COUNTA(E47:AH47)</f>
        <v/>
      </c>
      <c r="AK47" s="303">
        <f>+COUNTIF(E47:AH47,"*"&amp;"A"&amp;"*")</f>
        <v/>
      </c>
      <c r="AL47" s="304">
        <f>+COUNTIF(E47:AH47,"*"&amp;"B"&amp;"*")</f>
        <v/>
      </c>
      <c r="AM47" s="304">
        <f>+COUNTIF(E47:AH47,"*"&amp;"C"&amp;"*")</f>
        <v/>
      </c>
      <c r="AN47" s="304">
        <f>+COUNTIF(E47:AH47,"*"&amp;"D"&amp;"*")</f>
        <v/>
      </c>
      <c r="AO47" s="304">
        <f>+COUNTIF(E47:AH47,"*"&amp;"E"&amp;"*")</f>
        <v/>
      </c>
      <c r="AP47" s="304">
        <f>+COUNTIF(E47:AH47,"*"&amp;"F"&amp;"*")</f>
        <v/>
      </c>
      <c r="AQ47" s="304">
        <f>+COUNTIF(E47:AH47,"*"&amp;"G"&amp;"*")</f>
        <v/>
      </c>
      <c r="AR47" s="304">
        <f>+COUNTIF(E47:AH47,"*"&amp;"H"&amp;"*")</f>
        <v/>
      </c>
      <c r="AS47" s="304">
        <f>+COUNTIF(E47:AH47,"*"&amp;"I"&amp;"*")</f>
        <v/>
      </c>
      <c r="AT47" s="304">
        <f>+COUNTIF(E47:AH47,"*"&amp;"J"&amp;"*")</f>
        <v/>
      </c>
      <c r="AU47" s="304">
        <f>+COUNTIF(E47:AH47,"*"&amp;"K"&amp;"*")</f>
        <v/>
      </c>
      <c r="AV47" s="304">
        <f>+COUNTIF(E47:AH47,"*"&amp;"L"&amp;"*")</f>
        <v/>
      </c>
      <c r="AW47" s="304">
        <f>+COUNTIF(E47:AH47,"*"&amp;"M"&amp;"*")</f>
        <v/>
      </c>
      <c r="AX47" s="304">
        <f>+COUNTIF(E47:AH47,"*"&amp;"N"&amp;"*")</f>
        <v/>
      </c>
      <c r="AY47" s="305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>
      <c r="A48" s="299" t="inlineStr">
        <is>
          <t>MOVIE</t>
        </is>
      </c>
      <c r="B48" s="300" t="inlineStr">
        <is>
          <t>10:45</t>
        </is>
      </c>
      <c r="C48" s="249" t="inlineStr">
        <is>
          <t>NPT</t>
        </is>
      </c>
      <c r="D48" s="301" t="inlineStr">
        <is>
          <t>Mon-Sun</t>
        </is>
      </c>
      <c r="E48" s="1086" t="n"/>
      <c r="F48" s="1086" t="n"/>
      <c r="G48" s="1086" t="n"/>
      <c r="H48" s="1086" t="n"/>
      <c r="I48" s="1088" t="n"/>
      <c r="J48" s="1101" t="n"/>
      <c r="K48" s="1101" t="n"/>
      <c r="L48" s="1086" t="n"/>
      <c r="M48" s="1088" t="n"/>
      <c r="N48" s="1086" t="n"/>
      <c r="O48" s="1086" t="n"/>
      <c r="P48" s="1088" t="n"/>
      <c r="Q48" s="1101" t="n"/>
      <c r="R48" s="1101" t="n"/>
      <c r="S48" s="1088" t="n"/>
      <c r="T48" s="1088" t="n"/>
      <c r="U48" s="1086" t="n"/>
      <c r="V48" s="1086" t="n"/>
      <c r="W48" s="1088" t="n"/>
      <c r="X48" s="1088" t="n"/>
      <c r="Y48" s="1101" t="n"/>
      <c r="Z48" s="1086" t="n"/>
      <c r="AA48" s="1086" t="n"/>
      <c r="AB48" s="1086" t="n"/>
      <c r="AC48" s="1086" t="n"/>
      <c r="AD48" s="1086" t="n"/>
      <c r="AE48" s="1088" t="n"/>
      <c r="AF48" s="1088" t="n"/>
      <c r="AG48" s="1088" t="n"/>
      <c r="AH48" s="1088" t="n"/>
      <c r="AI48" s="302">
        <f>COUNTA(E48:AH48)</f>
        <v/>
      </c>
      <c r="AK48" s="303">
        <f>+COUNTIF(E48:AH48,"*"&amp;"A"&amp;"*")</f>
        <v/>
      </c>
      <c r="AL48" s="304">
        <f>+COUNTIF(E48:AH48,"*"&amp;"B"&amp;"*")</f>
        <v/>
      </c>
      <c r="AM48" s="304">
        <f>+COUNTIF(E48:AH48,"*"&amp;"C"&amp;"*")</f>
        <v/>
      </c>
      <c r="AN48" s="304">
        <f>+COUNTIF(E48:AH48,"*"&amp;"D"&amp;"*")</f>
        <v/>
      </c>
      <c r="AO48" s="304">
        <f>+COUNTIF(E48:AH48,"*"&amp;"E"&amp;"*")</f>
        <v/>
      </c>
      <c r="AP48" s="304">
        <f>+COUNTIF(E48:AH48,"*"&amp;"F"&amp;"*")</f>
        <v/>
      </c>
      <c r="AQ48" s="304">
        <f>+COUNTIF(E48:AH48,"*"&amp;"G"&amp;"*")</f>
        <v/>
      </c>
      <c r="AR48" s="304">
        <f>+COUNTIF(E48:AH48,"*"&amp;"H"&amp;"*")</f>
        <v/>
      </c>
      <c r="AS48" s="304">
        <f>+COUNTIF(E48:AH48,"*"&amp;"I"&amp;"*")</f>
        <v/>
      </c>
      <c r="AT48" s="304">
        <f>+COUNTIF(E48:AH48,"*"&amp;"J"&amp;"*")</f>
        <v/>
      </c>
      <c r="AU48" s="304">
        <f>+COUNTIF(E48:AH48,"*"&amp;"K"&amp;"*")</f>
        <v/>
      </c>
      <c r="AV48" s="304">
        <f>+COUNTIF(E48:AH48,"*"&amp;"L"&amp;"*")</f>
        <v/>
      </c>
      <c r="AW48" s="304">
        <f>+COUNTIF(E48:AH48,"*"&amp;"M"&amp;"*")</f>
        <v/>
      </c>
      <c r="AX48" s="304">
        <f>+COUNTIF(E48:AH48,"*"&amp;"N"&amp;"*")</f>
        <v/>
      </c>
      <c r="AY48" s="305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>
      <c r="A49" s="299" t="inlineStr">
        <is>
          <t>MOVIE</t>
        </is>
      </c>
      <c r="B49" s="300" t="inlineStr">
        <is>
          <t>11:00</t>
        </is>
      </c>
      <c r="C49" s="249" t="inlineStr">
        <is>
          <t>NPT</t>
        </is>
      </c>
      <c r="D49" s="301" t="inlineStr">
        <is>
          <t>Mon-Sun</t>
        </is>
      </c>
      <c r="E49" s="1088" t="n"/>
      <c r="F49" s="1088" t="n"/>
      <c r="G49" s="1088" t="n"/>
      <c r="H49" s="1088" t="n"/>
      <c r="I49" s="1086" t="n"/>
      <c r="J49" s="1088" t="n"/>
      <c r="K49" s="1088" t="n"/>
      <c r="L49" s="1086" t="n"/>
      <c r="M49" s="1086" t="n"/>
      <c r="N49" s="1088" t="n"/>
      <c r="O49" s="1086" t="n"/>
      <c r="P49" s="1086" t="n"/>
      <c r="Q49" s="1088" t="n"/>
      <c r="R49" s="1088" t="n"/>
      <c r="S49" s="1086" t="n"/>
      <c r="T49" s="1086" t="n"/>
      <c r="U49" s="1088" t="n"/>
      <c r="V49" s="1086" t="n"/>
      <c r="W49" s="1086" t="n"/>
      <c r="X49" s="1101" t="n"/>
      <c r="Y49" s="1088" t="n"/>
      <c r="Z49" s="1088" t="n"/>
      <c r="AA49" s="1088" t="n"/>
      <c r="AB49" s="1086" t="n"/>
      <c r="AC49" s="1086" t="n"/>
      <c r="AD49" s="1086" t="n"/>
      <c r="AE49" s="1101" t="n"/>
      <c r="AF49" s="1101" t="n"/>
      <c r="AG49" s="1086" t="n"/>
      <c r="AH49" s="1086" t="n"/>
      <c r="AI49" s="302">
        <f>COUNTA(E49:AH49)</f>
        <v/>
      </c>
      <c r="AK49" s="303">
        <f>+COUNTIF(E49:AH49,"*"&amp;"A"&amp;"*")</f>
        <v/>
      </c>
      <c r="AL49" s="304">
        <f>+COUNTIF(E49:AH49,"*"&amp;"B"&amp;"*")</f>
        <v/>
      </c>
      <c r="AM49" s="304">
        <f>+COUNTIF(E49:AH49,"*"&amp;"C"&amp;"*")</f>
        <v/>
      </c>
      <c r="AN49" s="304">
        <f>+COUNTIF(E49:AH49,"*"&amp;"D"&amp;"*")</f>
        <v/>
      </c>
      <c r="AO49" s="304">
        <f>+COUNTIF(E49:AH49,"*"&amp;"E"&amp;"*")</f>
        <v/>
      </c>
      <c r="AP49" s="304">
        <f>+COUNTIF(E49:AH49,"*"&amp;"F"&amp;"*")</f>
        <v/>
      </c>
      <c r="AQ49" s="304">
        <f>+COUNTIF(E49:AH49,"*"&amp;"G"&amp;"*")</f>
        <v/>
      </c>
      <c r="AR49" s="304">
        <f>+COUNTIF(E49:AH49,"*"&amp;"H"&amp;"*")</f>
        <v/>
      </c>
      <c r="AS49" s="304">
        <f>+COUNTIF(E49:AH49,"*"&amp;"I"&amp;"*")</f>
        <v/>
      </c>
      <c r="AT49" s="304">
        <f>+COUNTIF(E49:AH49,"*"&amp;"J"&amp;"*")</f>
        <v/>
      </c>
      <c r="AU49" s="304">
        <f>+COUNTIF(E49:AH49,"*"&amp;"K"&amp;"*")</f>
        <v/>
      </c>
      <c r="AV49" s="304">
        <f>+COUNTIF(E49:AH49,"*"&amp;"L"&amp;"*")</f>
        <v/>
      </c>
      <c r="AW49" s="304">
        <f>+COUNTIF(E49:AH49,"*"&amp;"M"&amp;"*")</f>
        <v/>
      </c>
      <c r="AX49" s="304">
        <f>+COUNTIF(E49:AH49,"*"&amp;"N"&amp;"*")</f>
        <v/>
      </c>
      <c r="AY49" s="305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>
      <c r="A50" s="299" t="inlineStr">
        <is>
          <t>MOVIE</t>
        </is>
      </c>
      <c r="B50" s="300" t="inlineStr">
        <is>
          <t>11:15</t>
        </is>
      </c>
      <c r="C50" s="249" t="inlineStr">
        <is>
          <t>NPT</t>
        </is>
      </c>
      <c r="D50" s="301" t="inlineStr">
        <is>
          <t>Mon-Sun</t>
        </is>
      </c>
      <c r="E50" s="1086" t="n"/>
      <c r="F50" s="1086" t="n"/>
      <c r="G50" s="1086" t="n"/>
      <c r="H50" s="1086" t="n"/>
      <c r="I50" s="1088" t="n"/>
      <c r="J50" s="1101" t="n"/>
      <c r="K50" s="1101" t="n"/>
      <c r="L50" s="1086" t="n"/>
      <c r="M50" s="1086" t="n"/>
      <c r="N50" s="1086" t="n"/>
      <c r="O50" s="1086" t="n"/>
      <c r="P50" s="1088" t="n"/>
      <c r="Q50" s="1101" t="n"/>
      <c r="R50" s="1101" t="n"/>
      <c r="S50" s="1088" t="n"/>
      <c r="T50" s="1088" t="n"/>
      <c r="U50" s="1086" t="n"/>
      <c r="V50" s="1088" t="n"/>
      <c r="W50" s="1086" t="n"/>
      <c r="X50" s="1088" t="n"/>
      <c r="Y50" s="1101" t="n"/>
      <c r="Z50" s="1086" t="n"/>
      <c r="AA50" s="1086" t="n"/>
      <c r="AB50" s="1088" t="n"/>
      <c r="AC50" s="1088" t="n"/>
      <c r="AD50" s="1088" t="n"/>
      <c r="AE50" s="1101" t="n"/>
      <c r="AF50" s="1088" t="n"/>
      <c r="AG50" s="1086" t="n"/>
      <c r="AH50" s="1086" t="n"/>
      <c r="AI50" s="302">
        <f>COUNTA(E50:AH50)</f>
        <v/>
      </c>
      <c r="AK50" s="303">
        <f>+COUNTIF(E50:AH50,"*"&amp;"A"&amp;"*")</f>
        <v/>
      </c>
      <c r="AL50" s="304">
        <f>+COUNTIF(E50:AH50,"*"&amp;"B"&amp;"*")</f>
        <v/>
      </c>
      <c r="AM50" s="304">
        <f>+COUNTIF(E50:AH50,"*"&amp;"C"&amp;"*")</f>
        <v/>
      </c>
      <c r="AN50" s="304">
        <f>+COUNTIF(E50:AH50,"*"&amp;"D"&amp;"*")</f>
        <v/>
      </c>
      <c r="AO50" s="304">
        <f>+COUNTIF(E50:AH50,"*"&amp;"E"&amp;"*")</f>
        <v/>
      </c>
      <c r="AP50" s="304">
        <f>+COUNTIF(E50:AH50,"*"&amp;"F"&amp;"*")</f>
        <v/>
      </c>
      <c r="AQ50" s="304">
        <f>+COUNTIF(E50:AH50,"*"&amp;"G"&amp;"*")</f>
        <v/>
      </c>
      <c r="AR50" s="304">
        <f>+COUNTIF(E50:AH50,"*"&amp;"H"&amp;"*")</f>
        <v/>
      </c>
      <c r="AS50" s="304">
        <f>+COUNTIF(E50:AH50,"*"&amp;"I"&amp;"*")</f>
        <v/>
      </c>
      <c r="AT50" s="304">
        <f>+COUNTIF(E50:AH50,"*"&amp;"J"&amp;"*")</f>
        <v/>
      </c>
      <c r="AU50" s="304">
        <f>+COUNTIF(E50:AH50,"*"&amp;"K"&amp;"*")</f>
        <v/>
      </c>
      <c r="AV50" s="304">
        <f>+COUNTIF(E50:AH50,"*"&amp;"L"&amp;"*")</f>
        <v/>
      </c>
      <c r="AW50" s="304">
        <f>+COUNTIF(E50:AH50,"*"&amp;"M"&amp;"*")</f>
        <v/>
      </c>
      <c r="AX50" s="304">
        <f>+COUNTIF(E50:AH50,"*"&amp;"N"&amp;"*")</f>
        <v/>
      </c>
      <c r="AY50" s="305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>
      <c r="A51" s="299" t="inlineStr">
        <is>
          <t>MOVIE</t>
        </is>
      </c>
      <c r="B51" s="300" t="inlineStr">
        <is>
          <t>11:30</t>
        </is>
      </c>
      <c r="C51" s="249" t="inlineStr">
        <is>
          <t>NPT</t>
        </is>
      </c>
      <c r="D51" s="301" t="inlineStr">
        <is>
          <t>Mon-Sun</t>
        </is>
      </c>
      <c r="E51" s="1088" t="n"/>
      <c r="F51" s="1086" t="n"/>
      <c r="G51" s="1088" t="n"/>
      <c r="H51" s="1088" t="n"/>
      <c r="I51" s="1086" t="n"/>
      <c r="J51" s="1101" t="n"/>
      <c r="K51" s="1101" t="n"/>
      <c r="L51" s="1088" t="n"/>
      <c r="M51" s="1088" t="n"/>
      <c r="N51" s="1086" t="n"/>
      <c r="O51" s="1088" t="n"/>
      <c r="P51" s="1086" t="n"/>
      <c r="Q51" s="1101" t="n"/>
      <c r="R51" s="1101" t="n"/>
      <c r="S51" s="1086" t="n"/>
      <c r="T51" s="1086" t="n"/>
      <c r="U51" s="1088" t="n"/>
      <c r="V51" s="1088" t="n"/>
      <c r="W51" s="1088" t="n"/>
      <c r="X51" s="1101" t="n"/>
      <c r="Y51" s="1101" t="n"/>
      <c r="Z51" s="1088" t="n"/>
      <c r="AA51" s="1086" t="n"/>
      <c r="AB51" s="1086" t="n"/>
      <c r="AC51" s="1086" t="n"/>
      <c r="AD51" s="1088" t="n"/>
      <c r="AE51" s="1088" t="n"/>
      <c r="AF51" s="1101" t="n"/>
      <c r="AG51" s="1086" t="n"/>
      <c r="AH51" s="1088" t="n"/>
      <c r="AI51" s="302">
        <f>COUNTA(E51:AH51)</f>
        <v/>
      </c>
      <c r="AK51" s="303">
        <f>+COUNTIF(E51:AH51,"*"&amp;"A"&amp;"*")</f>
        <v/>
      </c>
      <c r="AL51" s="304">
        <f>+COUNTIF(E51:AH51,"*"&amp;"B"&amp;"*")</f>
        <v/>
      </c>
      <c r="AM51" s="304">
        <f>+COUNTIF(E51:AH51,"*"&amp;"C"&amp;"*")</f>
        <v/>
      </c>
      <c r="AN51" s="304">
        <f>+COUNTIF(E51:AH51,"*"&amp;"D"&amp;"*")</f>
        <v/>
      </c>
      <c r="AO51" s="304">
        <f>+COUNTIF(E51:AH51,"*"&amp;"E"&amp;"*")</f>
        <v/>
      </c>
      <c r="AP51" s="304">
        <f>+COUNTIF(E51:AH51,"*"&amp;"F"&amp;"*")</f>
        <v/>
      </c>
      <c r="AQ51" s="304">
        <f>+COUNTIF(E51:AH51,"*"&amp;"G"&amp;"*")</f>
        <v/>
      </c>
      <c r="AR51" s="304">
        <f>+COUNTIF(E51:AH51,"*"&amp;"H"&amp;"*")</f>
        <v/>
      </c>
      <c r="AS51" s="304">
        <f>+COUNTIF(E51:AH51,"*"&amp;"I"&amp;"*")</f>
        <v/>
      </c>
      <c r="AT51" s="304">
        <f>+COUNTIF(E51:AH51,"*"&amp;"J"&amp;"*")</f>
        <v/>
      </c>
      <c r="AU51" s="304">
        <f>+COUNTIF(E51:AH51,"*"&amp;"K"&amp;"*")</f>
        <v/>
      </c>
      <c r="AV51" s="304">
        <f>+COUNTIF(E51:AH51,"*"&amp;"L"&amp;"*")</f>
        <v/>
      </c>
      <c r="AW51" s="304">
        <f>+COUNTIF(E51:AH51,"*"&amp;"M"&amp;"*")</f>
        <v/>
      </c>
      <c r="AX51" s="304">
        <f>+COUNTIF(E51:AH51,"*"&amp;"N"&amp;"*")</f>
        <v/>
      </c>
      <c r="AY51" s="305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>
      <c r="A52" s="299" t="inlineStr">
        <is>
          <t>MOVIE</t>
        </is>
      </c>
      <c r="B52" s="300" t="inlineStr">
        <is>
          <t>11:45</t>
        </is>
      </c>
      <c r="C52" s="249" t="inlineStr">
        <is>
          <t>NPT</t>
        </is>
      </c>
      <c r="D52" s="301" t="inlineStr">
        <is>
          <t>Mon-Sun</t>
        </is>
      </c>
      <c r="E52" s="1086" t="n"/>
      <c r="F52" s="1088" t="n"/>
      <c r="G52" s="1086" t="n"/>
      <c r="H52" s="1086" t="n"/>
      <c r="I52" s="1088" t="n"/>
      <c r="J52" s="1088" t="n"/>
      <c r="K52" s="1088" t="n"/>
      <c r="L52" s="1086" t="n"/>
      <c r="M52" s="1086" t="n"/>
      <c r="N52" s="1088" t="n"/>
      <c r="O52" s="1086" t="n"/>
      <c r="P52" s="1086" t="n"/>
      <c r="Q52" s="1088" t="n"/>
      <c r="R52" s="1101" t="n"/>
      <c r="S52" s="1088" t="n"/>
      <c r="T52" s="1088" t="n"/>
      <c r="U52" s="1086" t="n"/>
      <c r="V52" s="1088" t="n"/>
      <c r="W52" s="1086" t="n"/>
      <c r="X52" s="1088" t="n"/>
      <c r="Y52" s="1088" t="n"/>
      <c r="Z52" s="1086" t="n"/>
      <c r="AA52" s="1086" t="n"/>
      <c r="AB52" s="1086" t="n"/>
      <c r="AC52" s="1088" t="n"/>
      <c r="AD52" s="1086" t="n"/>
      <c r="AE52" s="1088" t="n"/>
      <c r="AF52" s="1101" t="n"/>
      <c r="AG52" s="1086" t="n"/>
      <c r="AH52" s="1086" t="n"/>
      <c r="AI52" s="302">
        <f>COUNTA(E52:AH52)</f>
        <v/>
      </c>
      <c r="AK52" s="303">
        <f>+COUNTIF(E52:AH52,"*"&amp;"A"&amp;"*")</f>
        <v/>
      </c>
      <c r="AL52" s="304">
        <f>+COUNTIF(E52:AH52,"*"&amp;"B"&amp;"*")</f>
        <v/>
      </c>
      <c r="AM52" s="304">
        <f>+COUNTIF(E52:AH52,"*"&amp;"C"&amp;"*")</f>
        <v/>
      </c>
      <c r="AN52" s="304">
        <f>+COUNTIF(E52:AH52,"*"&amp;"D"&amp;"*")</f>
        <v/>
      </c>
      <c r="AO52" s="304">
        <f>+COUNTIF(E52:AH52,"*"&amp;"E"&amp;"*")</f>
        <v/>
      </c>
      <c r="AP52" s="304">
        <f>+COUNTIF(E52:AH52,"*"&amp;"F"&amp;"*")</f>
        <v/>
      </c>
      <c r="AQ52" s="304">
        <f>+COUNTIF(E52:AH52,"*"&amp;"G"&amp;"*")</f>
        <v/>
      </c>
      <c r="AR52" s="304">
        <f>+COUNTIF(E52:AH52,"*"&amp;"H"&amp;"*")</f>
        <v/>
      </c>
      <c r="AS52" s="304">
        <f>+COUNTIF(E52:AH52,"*"&amp;"I"&amp;"*")</f>
        <v/>
      </c>
      <c r="AT52" s="304">
        <f>+COUNTIF(E52:AH52,"*"&amp;"J"&amp;"*")</f>
        <v/>
      </c>
      <c r="AU52" s="304">
        <f>+COUNTIF(E52:AH52,"*"&amp;"K"&amp;"*")</f>
        <v/>
      </c>
      <c r="AV52" s="304">
        <f>+COUNTIF(E52:AH52,"*"&amp;"L"&amp;"*")</f>
        <v/>
      </c>
      <c r="AW52" s="304">
        <f>+COUNTIF(E52:AH52,"*"&amp;"M"&amp;"*")</f>
        <v/>
      </c>
      <c r="AX52" s="304">
        <f>+COUNTIF(E52:AH52,"*"&amp;"N"&amp;"*")</f>
        <v/>
      </c>
      <c r="AY52" s="305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>
      <c r="A53" s="299" t="inlineStr">
        <is>
          <t>MOVIE</t>
        </is>
      </c>
      <c r="B53" s="300" t="inlineStr">
        <is>
          <t>12:00</t>
        </is>
      </c>
      <c r="C53" s="249" t="inlineStr">
        <is>
          <t>NPT</t>
        </is>
      </c>
      <c r="D53" s="301" t="inlineStr">
        <is>
          <t>Mon-Sun</t>
        </is>
      </c>
      <c r="E53" s="1088" t="n"/>
      <c r="F53" s="1086" t="n"/>
      <c r="G53" s="1088" t="n"/>
      <c r="H53" s="1088" t="n"/>
      <c r="I53" s="1086" t="n"/>
      <c r="J53" s="1101" t="n"/>
      <c r="K53" s="1101" t="n"/>
      <c r="L53" s="1088" t="n"/>
      <c r="M53" s="1086" t="n"/>
      <c r="N53" s="1086" t="n"/>
      <c r="O53" s="1088" t="n"/>
      <c r="P53" s="1086" t="n"/>
      <c r="Q53" s="1101" t="n"/>
      <c r="R53" s="1088" t="n"/>
      <c r="S53" s="1086" t="n"/>
      <c r="T53" s="1086" t="n"/>
      <c r="U53" s="1086" t="n"/>
      <c r="V53" s="1086" t="n"/>
      <c r="W53" s="1088" t="n"/>
      <c r="X53" s="1101" t="n"/>
      <c r="Y53" s="1101" t="n"/>
      <c r="Z53" s="1086" t="n"/>
      <c r="AA53" s="1086" t="n"/>
      <c r="AB53" s="1086" t="n"/>
      <c r="AC53" s="1086" t="n"/>
      <c r="AD53" s="1088" t="n"/>
      <c r="AE53" s="1101" t="n"/>
      <c r="AF53" s="1101" t="n"/>
      <c r="AG53" s="1088" t="n"/>
      <c r="AH53" s="1086" t="n"/>
      <c r="AI53" s="302">
        <f>COUNTA(E53:AH53)</f>
        <v/>
      </c>
      <c r="AK53" s="303">
        <f>+COUNTIF(E53:AH53,"*"&amp;"A"&amp;"*")</f>
        <v/>
      </c>
      <c r="AL53" s="304">
        <f>+COUNTIF(E53:AH53,"*"&amp;"B"&amp;"*")</f>
        <v/>
      </c>
      <c r="AM53" s="304">
        <f>+COUNTIF(E53:AH53,"*"&amp;"C"&amp;"*")</f>
        <v/>
      </c>
      <c r="AN53" s="304">
        <f>+COUNTIF(E53:AH53,"*"&amp;"D"&amp;"*")</f>
        <v/>
      </c>
      <c r="AO53" s="304">
        <f>+COUNTIF(E53:AH53,"*"&amp;"E"&amp;"*")</f>
        <v/>
      </c>
      <c r="AP53" s="304">
        <f>+COUNTIF(E53:AH53,"*"&amp;"F"&amp;"*")</f>
        <v/>
      </c>
      <c r="AQ53" s="304">
        <f>+COUNTIF(E53:AH53,"*"&amp;"G"&amp;"*")</f>
        <v/>
      </c>
      <c r="AR53" s="304">
        <f>+COUNTIF(E53:AH53,"*"&amp;"H"&amp;"*")</f>
        <v/>
      </c>
      <c r="AS53" s="304">
        <f>+COUNTIF(E53:AH53,"*"&amp;"I"&amp;"*")</f>
        <v/>
      </c>
      <c r="AT53" s="304">
        <f>+COUNTIF(E53:AH53,"*"&amp;"J"&amp;"*")</f>
        <v/>
      </c>
      <c r="AU53" s="304">
        <f>+COUNTIF(E53:AH53,"*"&amp;"K"&amp;"*")</f>
        <v/>
      </c>
      <c r="AV53" s="304">
        <f>+COUNTIF(E53:AH53,"*"&amp;"L"&amp;"*")</f>
        <v/>
      </c>
      <c r="AW53" s="304">
        <f>+COUNTIF(E53:AH53,"*"&amp;"M"&amp;"*")</f>
        <v/>
      </c>
      <c r="AX53" s="304">
        <f>+COUNTIF(E53:AH53,"*"&amp;"N"&amp;"*")</f>
        <v/>
      </c>
      <c r="AY53" s="305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299" t="inlineStr">
        <is>
          <t>MOVIE</t>
        </is>
      </c>
      <c r="B54" s="300" t="inlineStr">
        <is>
          <t>12:15</t>
        </is>
      </c>
      <c r="C54" s="249" t="inlineStr">
        <is>
          <t>NPT</t>
        </is>
      </c>
      <c r="D54" s="301" t="inlineStr">
        <is>
          <t>Mon-Sun</t>
        </is>
      </c>
      <c r="E54" s="1086" t="n"/>
      <c r="F54" s="1086" t="n"/>
      <c r="G54" s="1086" t="n"/>
      <c r="H54" s="1086" t="n"/>
      <c r="I54" s="1086" t="n"/>
      <c r="J54" s="1088" t="n"/>
      <c r="K54" s="1088" t="n"/>
      <c r="L54" s="1086" t="n"/>
      <c r="M54" s="1086" t="n"/>
      <c r="N54" s="1088" t="n"/>
      <c r="O54" s="1086" t="n"/>
      <c r="P54" s="1088" t="n"/>
      <c r="Q54" s="1101" t="n"/>
      <c r="R54" s="1101" t="n"/>
      <c r="S54" s="1086" t="n"/>
      <c r="T54" s="1086" t="n"/>
      <c r="U54" s="1088" t="n"/>
      <c r="V54" s="1088" t="n"/>
      <c r="W54" s="1086" t="n"/>
      <c r="X54" s="1101" t="n"/>
      <c r="Y54" s="1101" t="n"/>
      <c r="Z54" s="1086" t="n"/>
      <c r="AA54" s="1088" t="n"/>
      <c r="AB54" s="1088" t="n"/>
      <c r="AC54" s="1086" t="n"/>
      <c r="AD54" s="1086" t="n"/>
      <c r="AE54" s="1088" t="n"/>
      <c r="AF54" s="1101" t="n"/>
      <c r="AG54" s="1086" t="n"/>
      <c r="AH54" s="1086" t="n"/>
      <c r="AI54" s="302">
        <f>COUNTA(E54:AH54)</f>
        <v/>
      </c>
      <c r="AK54" s="303">
        <f>+COUNTIF(E54:AH54,"*"&amp;"A"&amp;"*")</f>
        <v/>
      </c>
      <c r="AL54" s="304">
        <f>+COUNTIF(E54:AH54,"*"&amp;"B"&amp;"*")</f>
        <v/>
      </c>
      <c r="AM54" s="304">
        <f>+COUNTIF(E54:AH54,"*"&amp;"C"&amp;"*")</f>
        <v/>
      </c>
      <c r="AN54" s="304">
        <f>+COUNTIF(E54:AH54,"*"&amp;"D"&amp;"*")</f>
        <v/>
      </c>
      <c r="AO54" s="304">
        <f>+COUNTIF(E54:AH54,"*"&amp;"E"&amp;"*")</f>
        <v/>
      </c>
      <c r="AP54" s="304">
        <f>+COUNTIF(E54:AH54,"*"&amp;"F"&amp;"*")</f>
        <v/>
      </c>
      <c r="AQ54" s="304">
        <f>+COUNTIF(E54:AH54,"*"&amp;"G"&amp;"*")</f>
        <v/>
      </c>
      <c r="AR54" s="304">
        <f>+COUNTIF(E54:AH54,"*"&amp;"H"&amp;"*")</f>
        <v/>
      </c>
      <c r="AS54" s="304">
        <f>+COUNTIF(E54:AH54,"*"&amp;"I"&amp;"*")</f>
        <v/>
      </c>
      <c r="AT54" s="304">
        <f>+COUNTIF(E54:AH54,"*"&amp;"J"&amp;"*")</f>
        <v/>
      </c>
      <c r="AU54" s="304">
        <f>+COUNTIF(E54:AH54,"*"&amp;"K"&amp;"*")</f>
        <v/>
      </c>
      <c r="AV54" s="304">
        <f>+COUNTIF(E54:AH54,"*"&amp;"L"&amp;"*")</f>
        <v/>
      </c>
      <c r="AW54" s="304">
        <f>+COUNTIF(E54:AH54,"*"&amp;"M"&amp;"*")</f>
        <v/>
      </c>
      <c r="AX54" s="304">
        <f>+COUNTIF(E54:AH54,"*"&amp;"N"&amp;"*")</f>
        <v/>
      </c>
      <c r="AY54" s="305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>
      <c r="A55" s="299" t="inlineStr">
        <is>
          <t>MOVIE</t>
        </is>
      </c>
      <c r="B55" s="300" t="inlineStr">
        <is>
          <t>12:30</t>
        </is>
      </c>
      <c r="C55" s="249" t="inlineStr">
        <is>
          <t>NPT</t>
        </is>
      </c>
      <c r="D55" s="301" t="inlineStr">
        <is>
          <t>Mon-Sun</t>
        </is>
      </c>
      <c r="E55" s="1086" t="n"/>
      <c r="F55" s="1088" t="n"/>
      <c r="G55" s="1088" t="n"/>
      <c r="H55" s="1086" t="n"/>
      <c r="I55" s="1086" t="n"/>
      <c r="J55" s="1101" t="n"/>
      <c r="K55" s="1101" t="n"/>
      <c r="L55" s="1088" t="n"/>
      <c r="M55" s="1088" t="n"/>
      <c r="N55" s="1086" t="n"/>
      <c r="O55" s="1086" t="n"/>
      <c r="P55" s="1086" t="n"/>
      <c r="Q55" s="1088" t="n"/>
      <c r="R55" s="1088" t="n"/>
      <c r="S55" s="1086" t="n"/>
      <c r="T55" s="1086" t="n"/>
      <c r="U55" s="1086" t="n"/>
      <c r="V55" s="1086" t="n"/>
      <c r="W55" s="1088" t="n"/>
      <c r="X55" s="1088" t="n"/>
      <c r="Y55" s="1088" t="n"/>
      <c r="Z55" s="1088" t="n"/>
      <c r="AA55" s="1086" t="n"/>
      <c r="AB55" s="1086" t="n"/>
      <c r="AC55" s="1086" t="n"/>
      <c r="AD55" s="1088" t="n"/>
      <c r="AE55" s="1101" t="n"/>
      <c r="AF55" s="1088" t="n"/>
      <c r="AG55" s="1088" t="n"/>
      <c r="AH55" s="1088" t="n"/>
      <c r="AI55" s="302">
        <f>COUNTA(E55:AH55)</f>
        <v/>
      </c>
      <c r="AK55" s="303">
        <f>+COUNTIF(E55:AH55,"*"&amp;"A"&amp;"*")</f>
        <v/>
      </c>
      <c r="AL55" s="304">
        <f>+COUNTIF(E55:AH55,"*"&amp;"B"&amp;"*")</f>
        <v/>
      </c>
      <c r="AM55" s="304">
        <f>+COUNTIF(E55:AH55,"*"&amp;"C"&amp;"*")</f>
        <v/>
      </c>
      <c r="AN55" s="304">
        <f>+COUNTIF(E55:AH55,"*"&amp;"D"&amp;"*")</f>
        <v/>
      </c>
      <c r="AO55" s="304">
        <f>+COUNTIF(E55:AH55,"*"&amp;"E"&amp;"*")</f>
        <v/>
      </c>
      <c r="AP55" s="304">
        <f>+COUNTIF(E55:AH55,"*"&amp;"F"&amp;"*")</f>
        <v/>
      </c>
      <c r="AQ55" s="304">
        <f>+COUNTIF(E55:AH55,"*"&amp;"G"&amp;"*")</f>
        <v/>
      </c>
      <c r="AR55" s="304">
        <f>+COUNTIF(E55:AH55,"*"&amp;"H"&amp;"*")</f>
        <v/>
      </c>
      <c r="AS55" s="304">
        <f>+COUNTIF(E55:AH55,"*"&amp;"I"&amp;"*")</f>
        <v/>
      </c>
      <c r="AT55" s="304">
        <f>+COUNTIF(E55:AH55,"*"&amp;"J"&amp;"*")</f>
        <v/>
      </c>
      <c r="AU55" s="304">
        <f>+COUNTIF(E55:AH55,"*"&amp;"K"&amp;"*")</f>
        <v/>
      </c>
      <c r="AV55" s="304">
        <f>+COUNTIF(E55:AH55,"*"&amp;"L"&amp;"*")</f>
        <v/>
      </c>
      <c r="AW55" s="304">
        <f>+COUNTIF(E55:AH55,"*"&amp;"M"&amp;"*")</f>
        <v/>
      </c>
      <c r="AX55" s="304">
        <f>+COUNTIF(E55:AH55,"*"&amp;"N"&amp;"*")</f>
        <v/>
      </c>
      <c r="AY55" s="305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>
      <c r="A56" s="299" t="inlineStr">
        <is>
          <t>MOVIE</t>
        </is>
      </c>
      <c r="B56" s="300" t="inlineStr">
        <is>
          <t>12:45</t>
        </is>
      </c>
      <c r="C56" s="249" t="inlineStr">
        <is>
          <t>NPT</t>
        </is>
      </c>
      <c r="D56" s="301" t="inlineStr">
        <is>
          <t>Mon-Sun</t>
        </is>
      </c>
      <c r="E56" s="1086" t="n"/>
      <c r="F56" s="1086" t="n"/>
      <c r="G56" s="1086" t="n"/>
      <c r="H56" s="1088" t="n"/>
      <c r="I56" s="1088" t="n"/>
      <c r="J56" s="1088" t="n"/>
      <c r="K56" s="1088" t="n"/>
      <c r="L56" s="1086" t="n"/>
      <c r="M56" s="1086" t="n"/>
      <c r="N56" s="1086" t="n"/>
      <c r="O56" s="1088" t="n"/>
      <c r="P56" s="1088" t="n"/>
      <c r="Q56" s="1101" t="n"/>
      <c r="R56" s="1101" t="n"/>
      <c r="S56" s="1088" t="n"/>
      <c r="T56" s="1088" t="n"/>
      <c r="U56" s="1088" t="n"/>
      <c r="V56" s="1088" t="n"/>
      <c r="W56" s="1086" t="n"/>
      <c r="X56" s="1101" t="n"/>
      <c r="Y56" s="1101" t="n"/>
      <c r="Z56" s="1086" t="n"/>
      <c r="AA56" s="1088" t="n"/>
      <c r="AB56" s="1088" t="n"/>
      <c r="AC56" s="1086" t="n"/>
      <c r="AD56" s="1086" t="n"/>
      <c r="AE56" s="1088" t="n"/>
      <c r="AF56" s="1101" t="n"/>
      <c r="AG56" s="1086" t="n"/>
      <c r="AH56" s="1086" t="n"/>
      <c r="AI56" s="302">
        <f>COUNTA(E56:AH56)</f>
        <v/>
      </c>
      <c r="AK56" s="303">
        <f>+COUNTIF(E56:AH56,"*"&amp;"A"&amp;"*")</f>
        <v/>
      </c>
      <c r="AL56" s="304">
        <f>+COUNTIF(E56:AH56,"*"&amp;"B"&amp;"*")</f>
        <v/>
      </c>
      <c r="AM56" s="304">
        <f>+COUNTIF(E56:AH56,"*"&amp;"C"&amp;"*")</f>
        <v/>
      </c>
      <c r="AN56" s="304">
        <f>+COUNTIF(E56:AH56,"*"&amp;"D"&amp;"*")</f>
        <v/>
      </c>
      <c r="AO56" s="304">
        <f>+COUNTIF(E56:AH56,"*"&amp;"E"&amp;"*")</f>
        <v/>
      </c>
      <c r="AP56" s="304">
        <f>+COUNTIF(E56:AH56,"*"&amp;"F"&amp;"*")</f>
        <v/>
      </c>
      <c r="AQ56" s="304">
        <f>+COUNTIF(E56:AH56,"*"&amp;"G"&amp;"*")</f>
        <v/>
      </c>
      <c r="AR56" s="304">
        <f>+COUNTIF(E56:AH56,"*"&amp;"H"&amp;"*")</f>
        <v/>
      </c>
      <c r="AS56" s="304">
        <f>+COUNTIF(E56:AH56,"*"&amp;"I"&amp;"*")</f>
        <v/>
      </c>
      <c r="AT56" s="304">
        <f>+COUNTIF(E56:AH56,"*"&amp;"J"&amp;"*")</f>
        <v/>
      </c>
      <c r="AU56" s="304">
        <f>+COUNTIF(E56:AH56,"*"&amp;"K"&amp;"*")</f>
        <v/>
      </c>
      <c r="AV56" s="304">
        <f>+COUNTIF(E56:AH56,"*"&amp;"L"&amp;"*")</f>
        <v/>
      </c>
      <c r="AW56" s="304">
        <f>+COUNTIF(E56:AH56,"*"&amp;"M"&amp;"*")</f>
        <v/>
      </c>
      <c r="AX56" s="304">
        <f>+COUNTIF(E56:AH56,"*"&amp;"N"&amp;"*")</f>
        <v/>
      </c>
      <c r="AY56" s="305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>
      <c r="A57" s="299" t="inlineStr">
        <is>
          <t>MOVIE</t>
        </is>
      </c>
      <c r="B57" s="300" t="inlineStr">
        <is>
          <t>13:00</t>
        </is>
      </c>
      <c r="C57" s="249" t="inlineStr">
        <is>
          <t>NPT</t>
        </is>
      </c>
      <c r="D57" s="301" t="inlineStr">
        <is>
          <t>Mon-Sun</t>
        </is>
      </c>
      <c r="E57" s="1088" t="n"/>
      <c r="F57" s="1088" t="n"/>
      <c r="G57" s="1088" t="n"/>
      <c r="H57" s="1086" t="n"/>
      <c r="I57" s="1086" t="n"/>
      <c r="J57" s="1101" t="n"/>
      <c r="K57" s="1101" t="n"/>
      <c r="L57" s="1086" t="n"/>
      <c r="M57" s="1088" t="n"/>
      <c r="N57" s="1088" t="n"/>
      <c r="O57" s="1088" t="n"/>
      <c r="P57" s="1086" t="n"/>
      <c r="Q57" s="1088" t="n"/>
      <c r="R57" s="1088" t="n"/>
      <c r="S57" s="1086" t="n"/>
      <c r="T57" s="1088" t="n"/>
      <c r="U57" s="1086" t="n"/>
      <c r="V57" s="1086" t="n"/>
      <c r="W57" s="1088" t="n"/>
      <c r="X57" s="1088" t="n"/>
      <c r="Y57" s="1088" t="n"/>
      <c r="Z57" s="1088" t="n"/>
      <c r="AA57" s="1086" t="n"/>
      <c r="AB57" s="1086" t="n"/>
      <c r="AC57" s="1088" t="n"/>
      <c r="AD57" s="1088" t="n"/>
      <c r="AE57" s="1088" t="n"/>
      <c r="AF57" s="1088" t="n"/>
      <c r="AG57" s="1086" t="n"/>
      <c r="AH57" s="1088" t="n"/>
      <c r="AI57" s="302">
        <f>COUNTA(E57:AH57)</f>
        <v/>
      </c>
      <c r="AK57" s="303">
        <f>+COUNTIF(E57:AH57,"*"&amp;"A"&amp;"*")</f>
        <v/>
      </c>
      <c r="AL57" s="304">
        <f>+COUNTIF(E57:AH57,"*"&amp;"B"&amp;"*")</f>
        <v/>
      </c>
      <c r="AM57" s="304">
        <f>+COUNTIF(E57:AH57,"*"&amp;"C"&amp;"*")</f>
        <v/>
      </c>
      <c r="AN57" s="304">
        <f>+COUNTIF(E57:AH57,"*"&amp;"D"&amp;"*")</f>
        <v/>
      </c>
      <c r="AO57" s="304">
        <f>+COUNTIF(E57:AH57,"*"&amp;"E"&amp;"*")</f>
        <v/>
      </c>
      <c r="AP57" s="304">
        <f>+COUNTIF(E57:AH57,"*"&amp;"F"&amp;"*")</f>
        <v/>
      </c>
      <c r="AQ57" s="304">
        <f>+COUNTIF(E57:AH57,"*"&amp;"G"&amp;"*")</f>
        <v/>
      </c>
      <c r="AR57" s="304">
        <f>+COUNTIF(E57:AH57,"*"&amp;"H"&amp;"*")</f>
        <v/>
      </c>
      <c r="AS57" s="304">
        <f>+COUNTIF(E57:AH57,"*"&amp;"I"&amp;"*")</f>
        <v/>
      </c>
      <c r="AT57" s="304">
        <f>+COUNTIF(E57:AH57,"*"&amp;"J"&amp;"*")</f>
        <v/>
      </c>
      <c r="AU57" s="304">
        <f>+COUNTIF(E57:AH57,"*"&amp;"K"&amp;"*")</f>
        <v/>
      </c>
      <c r="AV57" s="304">
        <f>+COUNTIF(E57:AH57,"*"&amp;"L"&amp;"*")</f>
        <v/>
      </c>
      <c r="AW57" s="304">
        <f>+COUNTIF(E57:AH57,"*"&amp;"M"&amp;"*")</f>
        <v/>
      </c>
      <c r="AX57" s="304">
        <f>+COUNTIF(E57:AH57,"*"&amp;"N"&amp;"*")</f>
        <v/>
      </c>
      <c r="AY57" s="305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>
      <c r="A58" s="299" t="inlineStr">
        <is>
          <t>MOVIE</t>
        </is>
      </c>
      <c r="B58" s="300" t="inlineStr">
        <is>
          <t>13:15</t>
        </is>
      </c>
      <c r="C58" s="249" t="inlineStr">
        <is>
          <t>NPT</t>
        </is>
      </c>
      <c r="D58" s="301" t="inlineStr">
        <is>
          <t>Mon-Sun</t>
        </is>
      </c>
      <c r="E58" s="1088" t="n"/>
      <c r="F58" s="1086" t="n"/>
      <c r="G58" s="1086" t="n"/>
      <c r="H58" s="1088" t="n"/>
      <c r="I58" s="1088" t="n"/>
      <c r="J58" s="1088" t="n"/>
      <c r="K58" s="1088" t="n"/>
      <c r="L58" s="1086" t="n"/>
      <c r="M58" s="1086" t="n"/>
      <c r="N58" s="1086" t="n"/>
      <c r="O58" s="1088" t="n"/>
      <c r="P58" s="1088" t="n"/>
      <c r="Q58" s="1101" t="n"/>
      <c r="R58" s="1101" t="n"/>
      <c r="S58" s="1088" t="n"/>
      <c r="T58" s="1086" t="n"/>
      <c r="U58" s="1088" t="n"/>
      <c r="V58" s="1088" t="n"/>
      <c r="W58" s="1086" t="n"/>
      <c r="X58" s="1101" t="n"/>
      <c r="Y58" s="1101" t="n"/>
      <c r="Z58" s="1086" t="n"/>
      <c r="AA58" s="1086" t="n"/>
      <c r="AB58" s="1088" t="n"/>
      <c r="AC58" s="1088" t="n"/>
      <c r="AD58" s="1086" t="n"/>
      <c r="AE58" s="1101" t="n"/>
      <c r="AF58" s="1101" t="n"/>
      <c r="AG58" s="1088" t="n"/>
      <c r="AH58" s="1086" t="n"/>
      <c r="AI58" s="302">
        <f>COUNTA(E58:AH58)</f>
        <v/>
      </c>
      <c r="AK58" s="303">
        <f>+COUNTIF(E58:AH58,"*"&amp;"A"&amp;"*")</f>
        <v/>
      </c>
      <c r="AL58" s="304">
        <f>+COUNTIF(E58:AH58,"*"&amp;"B"&amp;"*")</f>
        <v/>
      </c>
      <c r="AM58" s="304">
        <f>+COUNTIF(E58:AH58,"*"&amp;"C"&amp;"*")</f>
        <v/>
      </c>
      <c r="AN58" s="304">
        <f>+COUNTIF(E58:AH58,"*"&amp;"D"&amp;"*")</f>
        <v/>
      </c>
      <c r="AO58" s="304">
        <f>+COUNTIF(E58:AH58,"*"&amp;"E"&amp;"*")</f>
        <v/>
      </c>
      <c r="AP58" s="304">
        <f>+COUNTIF(E58:AH58,"*"&amp;"F"&amp;"*")</f>
        <v/>
      </c>
      <c r="AQ58" s="304">
        <f>+COUNTIF(E58:AH58,"*"&amp;"G"&amp;"*")</f>
        <v/>
      </c>
      <c r="AR58" s="304">
        <f>+COUNTIF(E58:AH58,"*"&amp;"H"&amp;"*")</f>
        <v/>
      </c>
      <c r="AS58" s="304">
        <f>+COUNTIF(E58:AH58,"*"&amp;"I"&amp;"*")</f>
        <v/>
      </c>
      <c r="AT58" s="304">
        <f>+COUNTIF(E58:AH58,"*"&amp;"J"&amp;"*")</f>
        <v/>
      </c>
      <c r="AU58" s="304">
        <f>+COUNTIF(E58:AH58,"*"&amp;"K"&amp;"*")</f>
        <v/>
      </c>
      <c r="AV58" s="304">
        <f>+COUNTIF(E58:AH58,"*"&amp;"L"&amp;"*")</f>
        <v/>
      </c>
      <c r="AW58" s="304">
        <f>+COUNTIF(E58:AH58,"*"&amp;"M"&amp;"*")</f>
        <v/>
      </c>
      <c r="AX58" s="304">
        <f>+COUNTIF(E58:AH58,"*"&amp;"N"&amp;"*")</f>
        <v/>
      </c>
      <c r="AY58" s="305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>
      <c r="A59" s="299" t="inlineStr">
        <is>
          <t>MOVIE</t>
        </is>
      </c>
      <c r="B59" s="300" t="inlineStr">
        <is>
          <t>13:30</t>
        </is>
      </c>
      <c r="C59" s="249" t="inlineStr">
        <is>
          <t>NPT</t>
        </is>
      </c>
      <c r="D59" s="301" t="inlineStr">
        <is>
          <t>Mon-Sun</t>
        </is>
      </c>
      <c r="E59" s="1086" t="n"/>
      <c r="F59" s="1088" t="n"/>
      <c r="G59" s="1088" t="n"/>
      <c r="H59" s="1086" t="n"/>
      <c r="I59" s="1086" t="n"/>
      <c r="J59" s="1101" t="n"/>
      <c r="K59" s="1101" t="n"/>
      <c r="L59" s="1088" t="n"/>
      <c r="M59" s="1088" t="n"/>
      <c r="N59" s="1086" t="n"/>
      <c r="O59" s="1086" t="n"/>
      <c r="P59" s="1086" t="n"/>
      <c r="Q59" s="1101" t="n"/>
      <c r="R59" s="1088" t="n"/>
      <c r="S59" s="1086" t="n"/>
      <c r="T59" s="1086" t="n"/>
      <c r="U59" s="1086" t="n"/>
      <c r="V59" s="1086" t="n"/>
      <c r="W59" s="1088" t="n"/>
      <c r="X59" s="1101" t="n"/>
      <c r="Y59" s="1088" t="n"/>
      <c r="Z59" s="1086" t="n"/>
      <c r="AA59" s="1086" t="n"/>
      <c r="AB59" s="1088" t="n"/>
      <c r="AC59" s="1086" t="n"/>
      <c r="AD59" s="1086" t="n"/>
      <c r="AE59" s="1101" t="n"/>
      <c r="AF59" s="1088" t="n"/>
      <c r="AG59" s="1086" t="n"/>
      <c r="AH59" s="1088" t="n"/>
      <c r="AI59" s="302">
        <f>COUNTA(E59:AH59)</f>
        <v/>
      </c>
      <c r="AK59" s="303">
        <f>+COUNTIF(E59:AH59,"*"&amp;"A"&amp;"*")</f>
        <v/>
      </c>
      <c r="AL59" s="304">
        <f>+COUNTIF(E59:AH59,"*"&amp;"B"&amp;"*")</f>
        <v/>
      </c>
      <c r="AM59" s="304">
        <f>+COUNTIF(E59:AH59,"*"&amp;"C"&amp;"*")</f>
        <v/>
      </c>
      <c r="AN59" s="304">
        <f>+COUNTIF(E59:AH59,"*"&amp;"D"&amp;"*")</f>
        <v/>
      </c>
      <c r="AO59" s="304">
        <f>+COUNTIF(E59:AH59,"*"&amp;"E"&amp;"*")</f>
        <v/>
      </c>
      <c r="AP59" s="304">
        <f>+COUNTIF(E59:AH59,"*"&amp;"F"&amp;"*")</f>
        <v/>
      </c>
      <c r="AQ59" s="304">
        <f>+COUNTIF(E59:AH59,"*"&amp;"G"&amp;"*")</f>
        <v/>
      </c>
      <c r="AR59" s="304">
        <f>+COUNTIF(E59:AH59,"*"&amp;"H"&amp;"*")</f>
        <v/>
      </c>
      <c r="AS59" s="304">
        <f>+COUNTIF(E59:AH59,"*"&amp;"I"&amp;"*")</f>
        <v/>
      </c>
      <c r="AT59" s="304">
        <f>+COUNTIF(E59:AH59,"*"&amp;"J"&amp;"*")</f>
        <v/>
      </c>
      <c r="AU59" s="304">
        <f>+COUNTIF(E59:AH59,"*"&amp;"K"&amp;"*")</f>
        <v/>
      </c>
      <c r="AV59" s="304">
        <f>+COUNTIF(E59:AH59,"*"&amp;"L"&amp;"*")</f>
        <v/>
      </c>
      <c r="AW59" s="304">
        <f>+COUNTIF(E59:AH59,"*"&amp;"M"&amp;"*")</f>
        <v/>
      </c>
      <c r="AX59" s="304">
        <f>+COUNTIF(E59:AH59,"*"&amp;"N"&amp;"*")</f>
        <v/>
      </c>
      <c r="AY59" s="305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>
      <c r="A60" s="299" t="inlineStr">
        <is>
          <t>MOVIE</t>
        </is>
      </c>
      <c r="B60" s="300" t="inlineStr">
        <is>
          <t>13:45</t>
        </is>
      </c>
      <c r="C60" s="249" t="inlineStr">
        <is>
          <t>NPT</t>
        </is>
      </c>
      <c r="D60" s="301" t="inlineStr">
        <is>
          <t>Mon-Sun</t>
        </is>
      </c>
      <c r="E60" s="1086" t="n"/>
      <c r="F60" s="1086" t="n"/>
      <c r="G60" s="1086" t="n"/>
      <c r="H60" s="1086" t="n"/>
      <c r="I60" s="1088" t="n"/>
      <c r="J60" s="1101" t="n"/>
      <c r="K60" s="1088" t="n"/>
      <c r="L60" s="1086" t="n"/>
      <c r="M60" s="1088" t="n"/>
      <c r="N60" s="1088" t="n"/>
      <c r="O60" s="1086" t="n"/>
      <c r="P60" s="1088" t="n"/>
      <c r="Q60" s="1088" t="n"/>
      <c r="R60" s="1101" t="n"/>
      <c r="S60" s="1088" t="n"/>
      <c r="T60" s="1088" t="n"/>
      <c r="U60" s="1088" t="n"/>
      <c r="V60" s="1086" t="n"/>
      <c r="W60" s="1086" t="n"/>
      <c r="X60" s="1088" t="n"/>
      <c r="Y60" s="1101" t="n"/>
      <c r="Z60" s="1088" t="n"/>
      <c r="AA60" s="1086" t="n"/>
      <c r="AB60" s="1088" t="n"/>
      <c r="AC60" s="1086" t="n"/>
      <c r="AD60" s="1086" t="n"/>
      <c r="AE60" s="1088" t="n"/>
      <c r="AF60" s="1101" t="n"/>
      <c r="AG60" s="1086" t="n"/>
      <c r="AH60" s="1086" t="n"/>
      <c r="AI60" s="302">
        <f>COUNTA(E60:AH60)</f>
        <v/>
      </c>
      <c r="AK60" s="303">
        <f>+COUNTIF(E60:AH60,"*"&amp;"A"&amp;"*")</f>
        <v/>
      </c>
      <c r="AL60" s="304">
        <f>+COUNTIF(E60:AH60,"*"&amp;"B"&amp;"*")</f>
        <v/>
      </c>
      <c r="AM60" s="304">
        <f>+COUNTIF(E60:AH60,"*"&amp;"C"&amp;"*")</f>
        <v/>
      </c>
      <c r="AN60" s="304">
        <f>+COUNTIF(E60:AH60,"*"&amp;"D"&amp;"*")</f>
        <v/>
      </c>
      <c r="AO60" s="304">
        <f>+COUNTIF(E60:AH60,"*"&amp;"E"&amp;"*")</f>
        <v/>
      </c>
      <c r="AP60" s="304">
        <f>+COUNTIF(E60:AH60,"*"&amp;"F"&amp;"*")</f>
        <v/>
      </c>
      <c r="AQ60" s="304">
        <f>+COUNTIF(E60:AH60,"*"&amp;"G"&amp;"*")</f>
        <v/>
      </c>
      <c r="AR60" s="304">
        <f>+COUNTIF(E60:AH60,"*"&amp;"H"&amp;"*")</f>
        <v/>
      </c>
      <c r="AS60" s="304">
        <f>+COUNTIF(E60:AH60,"*"&amp;"I"&amp;"*")</f>
        <v/>
      </c>
      <c r="AT60" s="304">
        <f>+COUNTIF(E60:AH60,"*"&amp;"J"&amp;"*")</f>
        <v/>
      </c>
      <c r="AU60" s="304">
        <f>+COUNTIF(E60:AH60,"*"&amp;"K"&amp;"*")</f>
        <v/>
      </c>
      <c r="AV60" s="304">
        <f>+COUNTIF(E60:AH60,"*"&amp;"L"&amp;"*")</f>
        <v/>
      </c>
      <c r="AW60" s="304">
        <f>+COUNTIF(E60:AH60,"*"&amp;"M"&amp;"*")</f>
        <v/>
      </c>
      <c r="AX60" s="304">
        <f>+COUNTIF(E60:AH60,"*"&amp;"N"&amp;"*")</f>
        <v/>
      </c>
      <c r="AY60" s="305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>
      <c r="A61" s="299" t="inlineStr">
        <is>
          <t>MOVIE</t>
        </is>
      </c>
      <c r="B61" s="300" t="inlineStr">
        <is>
          <t>14:00</t>
        </is>
      </c>
      <c r="C61" s="249" t="inlineStr">
        <is>
          <t>NPT</t>
        </is>
      </c>
      <c r="D61" s="301" t="inlineStr">
        <is>
          <t>Mon-Sun</t>
        </is>
      </c>
      <c r="E61" s="1086" t="n"/>
      <c r="F61" s="1086" t="n"/>
      <c r="G61" s="1086" t="n"/>
      <c r="H61" s="1088" t="n"/>
      <c r="I61" s="1086" t="n"/>
      <c r="J61" s="1088" t="n"/>
      <c r="K61" s="1101" t="n"/>
      <c r="L61" s="1088" t="n"/>
      <c r="M61" s="1086" t="n"/>
      <c r="N61" s="1086" t="n"/>
      <c r="O61" s="1086" t="n"/>
      <c r="P61" s="1088" t="n"/>
      <c r="Q61" s="1101" t="n"/>
      <c r="R61" s="1088" t="n"/>
      <c r="S61" s="1086" t="n"/>
      <c r="T61" s="1086" t="n"/>
      <c r="U61" s="1086" t="n"/>
      <c r="V61" s="1086" t="n"/>
      <c r="W61" s="1086" t="n"/>
      <c r="X61" s="1088" t="n"/>
      <c r="Y61" s="1101" t="n"/>
      <c r="Z61" s="1086" t="n"/>
      <c r="AA61" s="1088" t="n"/>
      <c r="AB61" s="1086" t="n"/>
      <c r="AC61" s="1086" t="n"/>
      <c r="AD61" s="1088" t="n"/>
      <c r="AE61" s="1088" t="n"/>
      <c r="AF61" s="1101" t="n"/>
      <c r="AG61" s="1086" t="n"/>
      <c r="AH61" s="1086" t="n"/>
      <c r="AI61" s="302">
        <f>COUNTA(E61:AH61)</f>
        <v/>
      </c>
      <c r="AK61" s="303">
        <f>+COUNTIF(E61:AH61,"*"&amp;"A"&amp;"*")</f>
        <v/>
      </c>
      <c r="AL61" s="304">
        <f>+COUNTIF(E61:AH61,"*"&amp;"B"&amp;"*")</f>
        <v/>
      </c>
      <c r="AM61" s="304">
        <f>+COUNTIF(E61:AH61,"*"&amp;"C"&amp;"*")</f>
        <v/>
      </c>
      <c r="AN61" s="304">
        <f>+COUNTIF(E61:AH61,"*"&amp;"D"&amp;"*")</f>
        <v/>
      </c>
      <c r="AO61" s="304">
        <f>+COUNTIF(E61:AH61,"*"&amp;"E"&amp;"*")</f>
        <v/>
      </c>
      <c r="AP61" s="304">
        <f>+COUNTIF(E61:AH61,"*"&amp;"F"&amp;"*")</f>
        <v/>
      </c>
      <c r="AQ61" s="304">
        <f>+COUNTIF(E61:AH61,"*"&amp;"G"&amp;"*")</f>
        <v/>
      </c>
      <c r="AR61" s="304">
        <f>+COUNTIF(E61:AH61,"*"&amp;"H"&amp;"*")</f>
        <v/>
      </c>
      <c r="AS61" s="304">
        <f>+COUNTIF(E61:AH61,"*"&amp;"I"&amp;"*")</f>
        <v/>
      </c>
      <c r="AT61" s="304">
        <f>+COUNTIF(E61:AH61,"*"&amp;"J"&amp;"*")</f>
        <v/>
      </c>
      <c r="AU61" s="304">
        <f>+COUNTIF(E61:AH61,"*"&amp;"K"&amp;"*")</f>
        <v/>
      </c>
      <c r="AV61" s="304">
        <f>+COUNTIF(E61:AH61,"*"&amp;"L"&amp;"*")</f>
        <v/>
      </c>
      <c r="AW61" s="304">
        <f>+COUNTIF(E61:AH61,"*"&amp;"M"&amp;"*")</f>
        <v/>
      </c>
      <c r="AX61" s="304">
        <f>+COUNTIF(E61:AH61,"*"&amp;"N"&amp;"*")</f>
        <v/>
      </c>
      <c r="AY61" s="305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>
      <c r="A62" s="299" t="inlineStr">
        <is>
          <t>MOVIE</t>
        </is>
      </c>
      <c r="B62" s="300" t="inlineStr">
        <is>
          <t>14:15</t>
        </is>
      </c>
      <c r="C62" s="249" t="inlineStr">
        <is>
          <t>NPT</t>
        </is>
      </c>
      <c r="D62" s="301" t="inlineStr">
        <is>
          <t>Mon-Sun</t>
        </is>
      </c>
      <c r="E62" s="1086" t="n"/>
      <c r="F62" s="1086" t="n"/>
      <c r="G62" s="1086" t="n"/>
      <c r="H62" s="1086" t="n"/>
      <c r="I62" s="1086" t="n"/>
      <c r="J62" s="1101" t="n"/>
      <c r="K62" s="1101" t="n"/>
      <c r="L62" s="1086" t="n"/>
      <c r="M62" s="1088" t="n"/>
      <c r="N62" s="1088" t="n"/>
      <c r="O62" s="1088" t="n"/>
      <c r="P62" s="1086" t="n"/>
      <c r="Q62" s="1101" t="n"/>
      <c r="R62" s="1101" t="n"/>
      <c r="S62" s="1086" t="n"/>
      <c r="T62" s="1088" t="n"/>
      <c r="U62" s="1088" t="n"/>
      <c r="V62" s="1088" t="n"/>
      <c r="W62" s="1088" t="n"/>
      <c r="X62" s="1101" t="n"/>
      <c r="Y62" s="1101" t="n"/>
      <c r="Z62" s="1088" t="n"/>
      <c r="AA62" s="1086" t="n"/>
      <c r="AB62" s="1088" t="n"/>
      <c r="AC62" s="1086" t="n"/>
      <c r="AD62" s="1086" t="n"/>
      <c r="AE62" s="1101" t="n"/>
      <c r="AF62" s="1088" t="n"/>
      <c r="AG62" s="1088" t="n"/>
      <c r="AH62" s="1088" t="n"/>
      <c r="AI62" s="302">
        <f>COUNTA(E62:AH62)</f>
        <v/>
      </c>
      <c r="AJ62" s="38" t="n"/>
      <c r="AK62" s="303">
        <f>+COUNTIF(E62:AH62,"*"&amp;"A"&amp;"*")</f>
        <v/>
      </c>
      <c r="AL62" s="304">
        <f>+COUNTIF(E62:AH62,"*"&amp;"B"&amp;"*")</f>
        <v/>
      </c>
      <c r="AM62" s="304">
        <f>+COUNTIF(E62:AH62,"*"&amp;"C"&amp;"*")</f>
        <v/>
      </c>
      <c r="AN62" s="304">
        <f>+COUNTIF(E62:AH62,"*"&amp;"D"&amp;"*")</f>
        <v/>
      </c>
      <c r="AO62" s="304">
        <f>+COUNTIF(E62:AH62,"*"&amp;"E"&amp;"*")</f>
        <v/>
      </c>
      <c r="AP62" s="304">
        <f>+COUNTIF(E62:AH62,"*"&amp;"F"&amp;"*")</f>
        <v/>
      </c>
      <c r="AQ62" s="304">
        <f>+COUNTIF(E62:AH62,"*"&amp;"G"&amp;"*")</f>
        <v/>
      </c>
      <c r="AR62" s="304">
        <f>+COUNTIF(E62:AH62,"*"&amp;"H"&amp;"*")</f>
        <v/>
      </c>
      <c r="AS62" s="304">
        <f>+COUNTIF(E62:AH62,"*"&amp;"I"&amp;"*")</f>
        <v/>
      </c>
      <c r="AT62" s="304">
        <f>+COUNTIF(E62:AH62,"*"&amp;"J"&amp;"*")</f>
        <v/>
      </c>
      <c r="AU62" s="304">
        <f>+COUNTIF(E62:AH62,"*"&amp;"K"&amp;"*")</f>
        <v/>
      </c>
      <c r="AV62" s="304">
        <f>+COUNTIF(E62:AH62,"*"&amp;"L"&amp;"*")</f>
        <v/>
      </c>
      <c r="AW62" s="304">
        <f>+COUNTIF(E62:AH62,"*"&amp;"M"&amp;"*")</f>
        <v/>
      </c>
      <c r="AX62" s="304">
        <f>+COUNTIF(E62:AH62,"*"&amp;"N"&amp;"*")</f>
        <v/>
      </c>
      <c r="AY62" s="305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>
      <c r="A63" s="299" t="inlineStr">
        <is>
          <t>MOVIE</t>
        </is>
      </c>
      <c r="B63" s="300" t="inlineStr">
        <is>
          <t>14:30</t>
        </is>
      </c>
      <c r="C63" s="249" t="inlineStr">
        <is>
          <t>NPT</t>
        </is>
      </c>
      <c r="D63" s="301" t="inlineStr">
        <is>
          <t>Mon-Sun</t>
        </is>
      </c>
      <c r="E63" s="1088" t="n"/>
      <c r="F63" s="1088" t="n"/>
      <c r="G63" s="1088" t="n"/>
      <c r="H63" s="1086" t="n"/>
      <c r="I63" s="1088" t="n"/>
      <c r="J63" s="1088" t="n"/>
      <c r="K63" s="1088" t="n"/>
      <c r="L63" s="1088" t="n"/>
      <c r="M63" s="1086" t="n"/>
      <c r="N63" s="1086" t="n"/>
      <c r="O63" s="1086" t="n"/>
      <c r="P63" s="1086" t="n"/>
      <c r="Q63" s="1088" t="n"/>
      <c r="R63" s="1088" t="n"/>
      <c r="S63" s="1086" t="n"/>
      <c r="T63" s="1086" t="n"/>
      <c r="U63" s="1086" t="n"/>
      <c r="V63" s="1086" t="n"/>
      <c r="W63" s="1086" t="n"/>
      <c r="X63" s="1088" t="n"/>
      <c r="Y63" s="1088" t="n"/>
      <c r="Z63" s="1086" t="n"/>
      <c r="AA63" s="1088" t="n"/>
      <c r="AB63" s="1086" t="n"/>
      <c r="AC63" s="1088" t="n"/>
      <c r="AD63" s="1088" t="n"/>
      <c r="AE63" s="1101" t="n"/>
      <c r="AF63" s="1101" t="n"/>
      <c r="AG63" s="1086" t="n"/>
      <c r="AH63" s="1086" t="n"/>
      <c r="AI63" s="302">
        <f>COUNTA(E63:AH63)</f>
        <v/>
      </c>
      <c r="AK63" s="303">
        <f>+COUNTIF(E63:AH63,"*"&amp;"A"&amp;"*")</f>
        <v/>
      </c>
      <c r="AL63" s="304">
        <f>+COUNTIF(E63:AH63,"*"&amp;"B"&amp;"*")</f>
        <v/>
      </c>
      <c r="AM63" s="304">
        <f>+COUNTIF(E63:AH63,"*"&amp;"C"&amp;"*")</f>
        <v/>
      </c>
      <c r="AN63" s="304">
        <f>+COUNTIF(E63:AH63,"*"&amp;"D"&amp;"*")</f>
        <v/>
      </c>
      <c r="AO63" s="304">
        <f>+COUNTIF(E63:AH63,"*"&amp;"E"&amp;"*")</f>
        <v/>
      </c>
      <c r="AP63" s="304">
        <f>+COUNTIF(E63:AH63,"*"&amp;"F"&amp;"*")</f>
        <v/>
      </c>
      <c r="AQ63" s="304">
        <f>+COUNTIF(E63:AH63,"*"&amp;"G"&amp;"*")</f>
        <v/>
      </c>
      <c r="AR63" s="304">
        <f>+COUNTIF(E63:AH63,"*"&amp;"H"&amp;"*")</f>
        <v/>
      </c>
      <c r="AS63" s="304">
        <f>+COUNTIF(E63:AH63,"*"&amp;"I"&amp;"*")</f>
        <v/>
      </c>
      <c r="AT63" s="304">
        <f>+COUNTIF(E63:AH63,"*"&amp;"J"&amp;"*")</f>
        <v/>
      </c>
      <c r="AU63" s="304">
        <f>+COUNTIF(E63:AH63,"*"&amp;"K"&amp;"*")</f>
        <v/>
      </c>
      <c r="AV63" s="304">
        <f>+COUNTIF(E63:AH63,"*"&amp;"L"&amp;"*")</f>
        <v/>
      </c>
      <c r="AW63" s="304">
        <f>+COUNTIF(E63:AH63,"*"&amp;"M"&amp;"*")</f>
        <v/>
      </c>
      <c r="AX63" s="304">
        <f>+COUNTIF(E63:AH63,"*"&amp;"N"&amp;"*")</f>
        <v/>
      </c>
      <c r="AY63" s="305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>
      <c r="A64" s="299" t="inlineStr">
        <is>
          <t>MOVIE</t>
        </is>
      </c>
      <c r="B64" s="300" t="inlineStr">
        <is>
          <t>14:45</t>
        </is>
      </c>
      <c r="C64" s="249" t="inlineStr">
        <is>
          <t>NPT</t>
        </is>
      </c>
      <c r="D64" s="301" t="inlineStr">
        <is>
          <t>Mon-Sun</t>
        </is>
      </c>
      <c r="E64" s="1086" t="n"/>
      <c r="F64" s="1086" t="n"/>
      <c r="G64" s="1086" t="n"/>
      <c r="H64" s="1088" t="n"/>
      <c r="I64" s="1086" t="n"/>
      <c r="J64" s="1101" t="n"/>
      <c r="K64" s="1101" t="n"/>
      <c r="L64" s="1086" t="n"/>
      <c r="M64" s="1088" t="n"/>
      <c r="N64" s="1088" t="n"/>
      <c r="O64" s="1088" t="n"/>
      <c r="P64" s="1088" t="n"/>
      <c r="Q64" s="1101" t="n"/>
      <c r="R64" s="1101" t="n"/>
      <c r="S64" s="1086" t="n"/>
      <c r="T64" s="1088" t="n"/>
      <c r="U64" s="1088" t="n"/>
      <c r="V64" s="1088" t="n"/>
      <c r="W64" s="1088" t="n"/>
      <c r="X64" s="1101" t="n"/>
      <c r="Y64" s="1101" t="n"/>
      <c r="Z64" s="1088" t="n"/>
      <c r="AA64" s="1086" t="n"/>
      <c r="AB64" s="1088" t="n"/>
      <c r="AC64" s="1086" t="n"/>
      <c r="AD64" s="1086" t="n"/>
      <c r="AE64" s="1088" t="n"/>
      <c r="AF64" s="1088" t="n"/>
      <c r="AG64" s="1088" t="n"/>
      <c r="AH64" s="1088" t="n"/>
      <c r="AI64" s="302">
        <f>COUNTA(E64:AH64)</f>
        <v/>
      </c>
      <c r="AK64" s="303">
        <f>+COUNTIF(E64:AH64,"*"&amp;"A"&amp;"*")</f>
        <v/>
      </c>
      <c r="AL64" s="304">
        <f>+COUNTIF(E64:AH64,"*"&amp;"B"&amp;"*")</f>
        <v/>
      </c>
      <c r="AM64" s="304">
        <f>+COUNTIF(E64:AH64,"*"&amp;"C"&amp;"*")</f>
        <v/>
      </c>
      <c r="AN64" s="304">
        <f>+COUNTIF(E64:AH64,"*"&amp;"D"&amp;"*")</f>
        <v/>
      </c>
      <c r="AO64" s="304">
        <f>+COUNTIF(E64:AH64,"*"&amp;"E"&amp;"*")</f>
        <v/>
      </c>
      <c r="AP64" s="304">
        <f>+COUNTIF(E64:AH64,"*"&amp;"F"&amp;"*")</f>
        <v/>
      </c>
      <c r="AQ64" s="304">
        <f>+COUNTIF(E64:AH64,"*"&amp;"G"&amp;"*")</f>
        <v/>
      </c>
      <c r="AR64" s="304">
        <f>+COUNTIF(E64:AH64,"*"&amp;"H"&amp;"*")</f>
        <v/>
      </c>
      <c r="AS64" s="304">
        <f>+COUNTIF(E64:AH64,"*"&amp;"I"&amp;"*")</f>
        <v/>
      </c>
      <c r="AT64" s="304">
        <f>+COUNTIF(E64:AH64,"*"&amp;"J"&amp;"*")</f>
        <v/>
      </c>
      <c r="AU64" s="304">
        <f>+COUNTIF(E64:AH64,"*"&amp;"K"&amp;"*")</f>
        <v/>
      </c>
      <c r="AV64" s="304">
        <f>+COUNTIF(E64:AH64,"*"&amp;"L"&amp;"*")</f>
        <v/>
      </c>
      <c r="AW64" s="304">
        <f>+COUNTIF(E64:AH64,"*"&amp;"M"&amp;"*")</f>
        <v/>
      </c>
      <c r="AX64" s="304">
        <f>+COUNTIF(E64:AH64,"*"&amp;"N"&amp;"*")</f>
        <v/>
      </c>
      <c r="AY64" s="305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>
      <c r="A65" s="299" t="inlineStr">
        <is>
          <t>MOVIE</t>
        </is>
      </c>
      <c r="B65" s="300" t="inlineStr">
        <is>
          <t>15:00</t>
        </is>
      </c>
      <c r="C65" s="249" t="inlineStr">
        <is>
          <t>NPT</t>
        </is>
      </c>
      <c r="D65" s="301" t="inlineStr">
        <is>
          <t>Mon-Sun</t>
        </is>
      </c>
      <c r="E65" s="1088" t="n"/>
      <c r="F65" s="1088" t="n"/>
      <c r="G65" s="1088" t="n"/>
      <c r="H65" s="1086" t="n"/>
      <c r="I65" s="1086" t="n"/>
      <c r="J65" s="1101" t="n"/>
      <c r="K65" s="1088" t="n"/>
      <c r="L65" s="1086" t="n"/>
      <c r="M65" s="1086" t="n"/>
      <c r="N65" s="1086" t="n"/>
      <c r="O65" s="1086" t="n"/>
      <c r="P65" s="1086" t="n"/>
      <c r="Q65" s="1088" t="n"/>
      <c r="R65" s="1088" t="n"/>
      <c r="S65" s="1088" t="n"/>
      <c r="T65" s="1086" t="n"/>
      <c r="U65" s="1086" t="n"/>
      <c r="V65" s="1086" t="n"/>
      <c r="W65" s="1086" t="n"/>
      <c r="X65" s="1088" t="n"/>
      <c r="Y65" s="1088" t="n"/>
      <c r="Z65" s="1086" t="n"/>
      <c r="AA65" s="1088" t="n"/>
      <c r="AB65" s="1086" t="n"/>
      <c r="AC65" s="1088" t="n"/>
      <c r="AD65" s="1086" t="n"/>
      <c r="AE65" s="1101" t="n"/>
      <c r="AF65" s="1101" t="n"/>
      <c r="AG65" s="1086" t="n"/>
      <c r="AH65" s="1086" t="n"/>
      <c r="AI65" s="302">
        <f>COUNTA(E65:AH65)</f>
        <v/>
      </c>
      <c r="AK65" s="303">
        <f>+COUNTIF(E65:AH65,"*"&amp;"A"&amp;"*")</f>
        <v/>
      </c>
      <c r="AL65" s="304">
        <f>+COUNTIF(E65:AH65,"*"&amp;"B"&amp;"*")</f>
        <v/>
      </c>
      <c r="AM65" s="304">
        <f>+COUNTIF(E65:AH65,"*"&amp;"C"&amp;"*")</f>
        <v/>
      </c>
      <c r="AN65" s="304">
        <f>+COUNTIF(E65:AH65,"*"&amp;"D"&amp;"*")</f>
        <v/>
      </c>
      <c r="AO65" s="304">
        <f>+COUNTIF(E65:AH65,"*"&amp;"E"&amp;"*")</f>
        <v/>
      </c>
      <c r="AP65" s="304">
        <f>+COUNTIF(E65:AH65,"*"&amp;"F"&amp;"*")</f>
        <v/>
      </c>
      <c r="AQ65" s="304">
        <f>+COUNTIF(E65:AH65,"*"&amp;"G"&amp;"*")</f>
        <v/>
      </c>
      <c r="AR65" s="304">
        <f>+COUNTIF(E65:AH65,"*"&amp;"H"&amp;"*")</f>
        <v/>
      </c>
      <c r="AS65" s="304">
        <f>+COUNTIF(E65:AH65,"*"&amp;"I"&amp;"*")</f>
        <v/>
      </c>
      <c r="AT65" s="304">
        <f>+COUNTIF(E65:AH65,"*"&amp;"J"&amp;"*")</f>
        <v/>
      </c>
      <c r="AU65" s="304">
        <f>+COUNTIF(E65:AH65,"*"&amp;"K"&amp;"*")</f>
        <v/>
      </c>
      <c r="AV65" s="304">
        <f>+COUNTIF(E65:AH65,"*"&amp;"L"&amp;"*")</f>
        <v/>
      </c>
      <c r="AW65" s="304">
        <f>+COUNTIF(E65:AH65,"*"&amp;"M"&amp;"*")</f>
        <v/>
      </c>
      <c r="AX65" s="304">
        <f>+COUNTIF(E65:AH65,"*"&amp;"N"&amp;"*")</f>
        <v/>
      </c>
      <c r="AY65" s="305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>
      <c r="A66" s="299" t="inlineStr">
        <is>
          <t>MOVIE</t>
        </is>
      </c>
      <c r="B66" s="300" t="inlineStr">
        <is>
          <t>15:15</t>
        </is>
      </c>
      <c r="C66" s="249" t="inlineStr">
        <is>
          <t>NPT</t>
        </is>
      </c>
      <c r="D66" s="301" t="inlineStr">
        <is>
          <t>Mon-Sun</t>
        </is>
      </c>
      <c r="E66" s="1086" t="n"/>
      <c r="F66" s="1086" t="n"/>
      <c r="G66" s="1086" t="n"/>
      <c r="H66" s="1088" t="n"/>
      <c r="I66" s="1088" t="n"/>
      <c r="J66" s="1088" t="n"/>
      <c r="K66" s="1101" t="n"/>
      <c r="L66" s="1086" t="n"/>
      <c r="M66" s="1088" t="n"/>
      <c r="N66" s="1086" t="n"/>
      <c r="O66" s="1088" t="n"/>
      <c r="P66" s="1088" t="n"/>
      <c r="Q66" s="1101" t="n"/>
      <c r="R66" s="1101" t="n"/>
      <c r="S66" s="1088" t="n"/>
      <c r="T66" s="1088" t="n"/>
      <c r="U66" s="1088" t="n"/>
      <c r="V66" s="1086" t="n"/>
      <c r="W66" s="1086" t="n"/>
      <c r="X66" s="1101" t="n"/>
      <c r="Y66" s="1101" t="n"/>
      <c r="Z66" s="1088" t="n"/>
      <c r="AA66" s="1086" t="n"/>
      <c r="AB66" s="1088" t="n"/>
      <c r="AC66" s="1086" t="n"/>
      <c r="AD66" s="1086" t="n"/>
      <c r="AE66" s="1088" t="n"/>
      <c r="AF66" s="1088" t="n"/>
      <c r="AG66" s="1088" t="n"/>
      <c r="AH66" s="1086" t="n"/>
      <c r="AI66" s="302">
        <f>COUNTA(E66:AH66)</f>
        <v/>
      </c>
      <c r="AJ66" s="38" t="n"/>
      <c r="AK66" s="303">
        <f>+COUNTIF(E66:AH66,"*"&amp;"A"&amp;"*")</f>
        <v/>
      </c>
      <c r="AL66" s="304">
        <f>+COUNTIF(E66:AH66,"*"&amp;"B"&amp;"*")</f>
        <v/>
      </c>
      <c r="AM66" s="304">
        <f>+COUNTIF(E66:AH66,"*"&amp;"C"&amp;"*")</f>
        <v/>
      </c>
      <c r="AN66" s="304">
        <f>+COUNTIF(E66:AH66,"*"&amp;"D"&amp;"*")</f>
        <v/>
      </c>
      <c r="AO66" s="304">
        <f>+COUNTIF(E66:AH66,"*"&amp;"E"&amp;"*")</f>
        <v/>
      </c>
      <c r="AP66" s="304">
        <f>+COUNTIF(E66:AH66,"*"&amp;"F"&amp;"*")</f>
        <v/>
      </c>
      <c r="AQ66" s="304">
        <f>+COUNTIF(E66:AH66,"*"&amp;"G"&amp;"*")</f>
        <v/>
      </c>
      <c r="AR66" s="304">
        <f>+COUNTIF(E66:AH66,"*"&amp;"H"&amp;"*")</f>
        <v/>
      </c>
      <c r="AS66" s="304">
        <f>+COUNTIF(E66:AH66,"*"&amp;"I"&amp;"*")</f>
        <v/>
      </c>
      <c r="AT66" s="304">
        <f>+COUNTIF(E66:AH66,"*"&amp;"J"&amp;"*")</f>
        <v/>
      </c>
      <c r="AU66" s="304">
        <f>+COUNTIF(E66:AH66,"*"&amp;"K"&amp;"*")</f>
        <v/>
      </c>
      <c r="AV66" s="304">
        <f>+COUNTIF(E66:AH66,"*"&amp;"L"&amp;"*")</f>
        <v/>
      </c>
      <c r="AW66" s="304">
        <f>+COUNTIF(E66:AH66,"*"&amp;"M"&amp;"*")</f>
        <v/>
      </c>
      <c r="AX66" s="304">
        <f>+COUNTIF(E66:AH66,"*"&amp;"N"&amp;"*")</f>
        <v/>
      </c>
      <c r="AY66" s="305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>
      <c r="A67" s="299" t="inlineStr">
        <is>
          <t>MOVIE</t>
        </is>
      </c>
      <c r="B67" s="300" t="inlineStr">
        <is>
          <t>15:30</t>
        </is>
      </c>
      <c r="C67" s="249" t="inlineStr">
        <is>
          <t>NPT</t>
        </is>
      </c>
      <c r="D67" s="301" t="inlineStr">
        <is>
          <t>Mon-Sun</t>
        </is>
      </c>
      <c r="E67" s="1086" t="n"/>
      <c r="F67" s="1086" t="n"/>
      <c r="G67" s="1086" t="n"/>
      <c r="H67" s="1086" t="n"/>
      <c r="I67" s="1088" t="n"/>
      <c r="J67" s="1088" t="n"/>
      <c r="K67" s="1088" t="n"/>
      <c r="L67" s="1088" t="n"/>
      <c r="M67" s="1086" t="n"/>
      <c r="N67" s="1086" t="n"/>
      <c r="O67" s="1086" t="n"/>
      <c r="P67" s="1086" t="n"/>
      <c r="Q67" s="1101" t="n"/>
      <c r="R67" s="1088" t="n"/>
      <c r="S67" s="1086" t="n"/>
      <c r="T67" s="1086" t="n"/>
      <c r="U67" s="1086" t="n"/>
      <c r="V67" s="1088" t="n"/>
      <c r="W67" s="1088" t="n"/>
      <c r="X67" s="1101" t="n"/>
      <c r="Y67" s="1088" t="n"/>
      <c r="Z67" s="1086" t="n"/>
      <c r="AA67" s="1086" t="n"/>
      <c r="AB67" s="1086" t="n"/>
      <c r="AC67" s="1086" t="n"/>
      <c r="AD67" s="1086" t="n"/>
      <c r="AE67" s="1101" t="n"/>
      <c r="AF67" s="1101" t="n"/>
      <c r="AG67" s="1088" t="n"/>
      <c r="AH67" s="1086" t="n"/>
      <c r="AI67" s="302">
        <f>COUNTA(E67:AH67)</f>
        <v/>
      </c>
      <c r="AK67" s="303">
        <f>+COUNTIF(E67:AH67,"*"&amp;"A"&amp;"*")</f>
        <v/>
      </c>
      <c r="AL67" s="304">
        <f>+COUNTIF(E67:AH67,"*"&amp;"B"&amp;"*")</f>
        <v/>
      </c>
      <c r="AM67" s="304">
        <f>+COUNTIF(E67:AH67,"*"&amp;"C"&amp;"*")</f>
        <v/>
      </c>
      <c r="AN67" s="304">
        <f>+COUNTIF(E67:AH67,"*"&amp;"D"&amp;"*")</f>
        <v/>
      </c>
      <c r="AO67" s="304">
        <f>+COUNTIF(E67:AH67,"*"&amp;"E"&amp;"*")</f>
        <v/>
      </c>
      <c r="AP67" s="304">
        <f>+COUNTIF(E67:AH67,"*"&amp;"F"&amp;"*")</f>
        <v/>
      </c>
      <c r="AQ67" s="304">
        <f>+COUNTIF(E67:AH67,"*"&amp;"G"&amp;"*")</f>
        <v/>
      </c>
      <c r="AR67" s="304">
        <f>+COUNTIF(E67:AH67,"*"&amp;"H"&amp;"*")</f>
        <v/>
      </c>
      <c r="AS67" s="304">
        <f>+COUNTIF(E67:AH67,"*"&amp;"I"&amp;"*")</f>
        <v/>
      </c>
      <c r="AT67" s="304">
        <f>+COUNTIF(E67:AH67,"*"&amp;"J"&amp;"*")</f>
        <v/>
      </c>
      <c r="AU67" s="304">
        <f>+COUNTIF(E67:AH67,"*"&amp;"K"&amp;"*")</f>
        <v/>
      </c>
      <c r="AV67" s="304">
        <f>+COUNTIF(E67:AH67,"*"&amp;"L"&amp;"*")</f>
        <v/>
      </c>
      <c r="AW67" s="304">
        <f>+COUNTIF(E67:AH67,"*"&amp;"M"&amp;"*")</f>
        <v/>
      </c>
      <c r="AX67" s="304">
        <f>+COUNTIF(E67:AH67,"*"&amp;"N"&amp;"*")</f>
        <v/>
      </c>
      <c r="AY67" s="305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>
      <c r="A68" s="299" t="inlineStr">
        <is>
          <t>MOVIE</t>
        </is>
      </c>
      <c r="B68" s="300" t="inlineStr">
        <is>
          <t>15:45</t>
        </is>
      </c>
      <c r="C68" s="249" t="inlineStr">
        <is>
          <t>NPT</t>
        </is>
      </c>
      <c r="D68" s="301" t="inlineStr">
        <is>
          <t>Mon-Sun</t>
        </is>
      </c>
      <c r="E68" s="1086" t="n"/>
      <c r="F68" s="1088" t="n"/>
      <c r="G68" s="1088" t="n"/>
      <c r="H68" s="1086" t="n"/>
      <c r="I68" s="1086" t="n"/>
      <c r="J68" s="1101" t="n"/>
      <c r="K68" s="1101" t="n"/>
      <c r="L68" s="1086" t="n"/>
      <c r="M68" s="1086" t="n"/>
      <c r="N68" s="1088" t="n"/>
      <c r="O68" s="1088" t="n"/>
      <c r="P68" s="1088" t="n"/>
      <c r="Q68" s="1101" t="n"/>
      <c r="R68" s="1088" t="n"/>
      <c r="S68" s="1086" t="n"/>
      <c r="T68" s="1088" t="n"/>
      <c r="U68" s="1088" t="n"/>
      <c r="V68" s="1086" t="n"/>
      <c r="W68" s="1086" t="n"/>
      <c r="X68" s="1101" t="n"/>
      <c r="Y68" s="1101" t="n"/>
      <c r="Z68" s="1088" t="n"/>
      <c r="AA68" s="1086" t="n"/>
      <c r="AB68" s="1088" t="n"/>
      <c r="AC68" s="1088" t="n"/>
      <c r="AD68" s="1088" t="n"/>
      <c r="AE68" s="1101" t="n"/>
      <c r="AF68" s="1088" t="n"/>
      <c r="AG68" s="1088" t="n"/>
      <c r="AH68" s="1086" t="n"/>
      <c r="AI68" s="302">
        <f>COUNTA(E68:AH68)</f>
        <v/>
      </c>
      <c r="AK68" s="303">
        <f>+COUNTIF(E68:AH68,"*"&amp;"A"&amp;"*")</f>
        <v/>
      </c>
      <c r="AL68" s="304">
        <f>+COUNTIF(E68:AH68,"*"&amp;"B"&amp;"*")</f>
        <v/>
      </c>
      <c r="AM68" s="304">
        <f>+COUNTIF(E68:AH68,"*"&amp;"C"&amp;"*")</f>
        <v/>
      </c>
      <c r="AN68" s="304">
        <f>+COUNTIF(E68:AH68,"*"&amp;"D"&amp;"*")</f>
        <v/>
      </c>
      <c r="AO68" s="304">
        <f>+COUNTIF(E68:AH68,"*"&amp;"E"&amp;"*")</f>
        <v/>
      </c>
      <c r="AP68" s="304">
        <f>+COUNTIF(E68:AH68,"*"&amp;"F"&amp;"*")</f>
        <v/>
      </c>
      <c r="AQ68" s="304">
        <f>+COUNTIF(E68:AH68,"*"&amp;"G"&amp;"*")</f>
        <v/>
      </c>
      <c r="AR68" s="304">
        <f>+COUNTIF(E68:AH68,"*"&amp;"H"&amp;"*")</f>
        <v/>
      </c>
      <c r="AS68" s="304">
        <f>+COUNTIF(E68:AH68,"*"&amp;"I"&amp;"*")</f>
        <v/>
      </c>
      <c r="AT68" s="304">
        <f>+COUNTIF(E68:AH68,"*"&amp;"J"&amp;"*")</f>
        <v/>
      </c>
      <c r="AU68" s="304">
        <f>+COUNTIF(E68:AH68,"*"&amp;"K"&amp;"*")</f>
        <v/>
      </c>
      <c r="AV68" s="304">
        <f>+COUNTIF(E68:AH68,"*"&amp;"L"&amp;"*")</f>
        <v/>
      </c>
      <c r="AW68" s="304">
        <f>+COUNTIF(E68:AH68,"*"&amp;"M"&amp;"*")</f>
        <v/>
      </c>
      <c r="AX68" s="304">
        <f>+COUNTIF(E68:AH68,"*"&amp;"N"&amp;"*")</f>
        <v/>
      </c>
      <c r="AY68" s="305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>
      <c r="A69" s="299" t="inlineStr">
        <is>
          <t>MOVIE</t>
        </is>
      </c>
      <c r="B69" s="300" t="inlineStr">
        <is>
          <t>16:00</t>
        </is>
      </c>
      <c r="C69" s="249" t="inlineStr">
        <is>
          <t>PT</t>
        </is>
      </c>
      <c r="D69" s="301" t="inlineStr">
        <is>
          <t>Mon-Sun</t>
        </is>
      </c>
      <c r="E69" s="1086" t="n"/>
      <c r="F69" s="1086" t="n"/>
      <c r="G69" s="1086" t="n"/>
      <c r="H69" s="1088" t="n"/>
      <c r="I69" s="1086" t="n"/>
      <c r="J69" s="1088" t="n"/>
      <c r="K69" s="1101" t="n"/>
      <c r="L69" s="1088" t="n"/>
      <c r="M69" s="1086" t="n"/>
      <c r="N69" s="1086" t="n"/>
      <c r="O69" s="1086" t="n"/>
      <c r="P69" s="1086" t="n"/>
      <c r="Q69" s="1101" t="n"/>
      <c r="R69" s="1101" t="n"/>
      <c r="S69" s="1086" t="n"/>
      <c r="T69" s="1086" t="n"/>
      <c r="U69" s="1088" t="n"/>
      <c r="V69" s="1086" t="n"/>
      <c r="W69" s="1086" t="n"/>
      <c r="X69" s="1101" t="n"/>
      <c r="Y69" s="1088" t="n"/>
      <c r="Z69" s="1086" t="n"/>
      <c r="AA69" s="1088" t="n"/>
      <c r="AB69" s="1086" t="n"/>
      <c r="AC69" s="1086" t="n"/>
      <c r="AD69" s="1086" t="n"/>
      <c r="AE69" s="1101" t="n"/>
      <c r="AF69" s="1101" t="n"/>
      <c r="AG69" s="1086" t="n"/>
      <c r="AH69" s="1088" t="n"/>
      <c r="AI69" s="302">
        <f>COUNTA(E69:AH69)</f>
        <v/>
      </c>
      <c r="AK69" s="303">
        <f>+COUNTIF(E69:AH69,"*"&amp;"A"&amp;"*")</f>
        <v/>
      </c>
      <c r="AL69" s="304">
        <f>+COUNTIF(E69:AH69,"*"&amp;"B"&amp;"*")</f>
        <v/>
      </c>
      <c r="AM69" s="304">
        <f>+COUNTIF(E69:AH69,"*"&amp;"C"&amp;"*")</f>
        <v/>
      </c>
      <c r="AN69" s="304">
        <f>+COUNTIF(E69:AH69,"*"&amp;"D"&amp;"*")</f>
        <v/>
      </c>
      <c r="AO69" s="304">
        <f>+COUNTIF(E69:AH69,"*"&amp;"E"&amp;"*")</f>
        <v/>
      </c>
      <c r="AP69" s="304">
        <f>+COUNTIF(E69:AH69,"*"&amp;"F"&amp;"*")</f>
        <v/>
      </c>
      <c r="AQ69" s="304">
        <f>+COUNTIF(E69:AH69,"*"&amp;"G"&amp;"*")</f>
        <v/>
      </c>
      <c r="AR69" s="304">
        <f>+COUNTIF(E69:AH69,"*"&amp;"H"&amp;"*")</f>
        <v/>
      </c>
      <c r="AS69" s="304">
        <f>+COUNTIF(E69:AH69,"*"&amp;"I"&amp;"*")</f>
        <v/>
      </c>
      <c r="AT69" s="304">
        <f>+COUNTIF(E69:AH69,"*"&amp;"J"&amp;"*")</f>
        <v/>
      </c>
      <c r="AU69" s="304">
        <f>+COUNTIF(E69:AH69,"*"&amp;"K"&amp;"*")</f>
        <v/>
      </c>
      <c r="AV69" s="304">
        <f>+COUNTIF(E69:AH69,"*"&amp;"L"&amp;"*")</f>
        <v/>
      </c>
      <c r="AW69" s="304">
        <f>+COUNTIF(E69:AH69,"*"&amp;"M"&amp;"*")</f>
        <v/>
      </c>
      <c r="AX69" s="304">
        <f>+COUNTIF(E69:AH69,"*"&amp;"N"&amp;"*")</f>
        <v/>
      </c>
      <c r="AY69" s="305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>
      <c r="A70" s="299" t="inlineStr">
        <is>
          <t>MOVIE</t>
        </is>
      </c>
      <c r="B70" s="300" t="inlineStr">
        <is>
          <t>16:15</t>
        </is>
      </c>
      <c r="C70" s="249" t="inlineStr">
        <is>
          <t>PT</t>
        </is>
      </c>
      <c r="D70" s="301" t="inlineStr">
        <is>
          <t>Mon-Sun</t>
        </is>
      </c>
      <c r="E70" s="1088" t="n"/>
      <c r="F70" s="1086" t="n"/>
      <c r="G70" s="1088" t="n"/>
      <c r="H70" s="1086" t="n"/>
      <c r="I70" s="1088" t="n"/>
      <c r="J70" s="1101" t="n"/>
      <c r="K70" s="1101" t="n"/>
      <c r="L70" s="1086" t="n"/>
      <c r="M70" s="1086" t="n"/>
      <c r="N70" s="1088" t="n"/>
      <c r="O70" s="1088" t="n"/>
      <c r="P70" s="1086" t="n"/>
      <c r="Q70" s="1088" t="n"/>
      <c r="R70" s="1101" t="n"/>
      <c r="S70" s="1086" t="n"/>
      <c r="T70" s="1086" t="n"/>
      <c r="U70" s="1086" t="n"/>
      <c r="V70" s="1088" t="n"/>
      <c r="W70" s="1086" t="n"/>
      <c r="X70" s="1088" t="n"/>
      <c r="Y70" s="1101" t="n"/>
      <c r="Z70" s="1088" t="n"/>
      <c r="AA70" s="1086" t="n"/>
      <c r="AB70" s="1086" t="n"/>
      <c r="AC70" s="1086" t="n"/>
      <c r="AD70" s="1088" t="n"/>
      <c r="AE70" s="1101" t="n"/>
      <c r="AF70" s="1088" t="n"/>
      <c r="AG70" s="1088" t="n"/>
      <c r="AH70" s="1086" t="n"/>
      <c r="AI70" s="302">
        <f>COUNTA(E70:AH70)</f>
        <v/>
      </c>
      <c r="AK70" s="303">
        <f>+COUNTIF(E70:AH70,"*"&amp;"A"&amp;"*")</f>
        <v/>
      </c>
      <c r="AL70" s="304">
        <f>+COUNTIF(E70:AH70,"*"&amp;"B"&amp;"*")</f>
        <v/>
      </c>
      <c r="AM70" s="304">
        <f>+COUNTIF(E70:AH70,"*"&amp;"C"&amp;"*")</f>
        <v/>
      </c>
      <c r="AN70" s="304">
        <f>+COUNTIF(E70:AH70,"*"&amp;"D"&amp;"*")</f>
        <v/>
      </c>
      <c r="AO70" s="304">
        <f>+COUNTIF(E70:AH70,"*"&amp;"E"&amp;"*")</f>
        <v/>
      </c>
      <c r="AP70" s="304">
        <f>+COUNTIF(E70:AH70,"*"&amp;"F"&amp;"*")</f>
        <v/>
      </c>
      <c r="AQ70" s="304">
        <f>+COUNTIF(E70:AH70,"*"&amp;"G"&amp;"*")</f>
        <v/>
      </c>
      <c r="AR70" s="304">
        <f>+COUNTIF(E70:AH70,"*"&amp;"H"&amp;"*")</f>
        <v/>
      </c>
      <c r="AS70" s="304">
        <f>+COUNTIF(E70:AH70,"*"&amp;"I"&amp;"*")</f>
        <v/>
      </c>
      <c r="AT70" s="304">
        <f>+COUNTIF(E70:AH70,"*"&amp;"J"&amp;"*")</f>
        <v/>
      </c>
      <c r="AU70" s="304">
        <f>+COUNTIF(E70:AH70,"*"&amp;"K"&amp;"*")</f>
        <v/>
      </c>
      <c r="AV70" s="304">
        <f>+COUNTIF(E70:AH70,"*"&amp;"L"&amp;"*")</f>
        <v/>
      </c>
      <c r="AW70" s="304">
        <f>+COUNTIF(E70:AH70,"*"&amp;"M"&amp;"*")</f>
        <v/>
      </c>
      <c r="AX70" s="304">
        <f>+COUNTIF(E70:AH70,"*"&amp;"N"&amp;"*")</f>
        <v/>
      </c>
      <c r="AY70" s="305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>
      <c r="A71" s="299" t="inlineStr">
        <is>
          <t>MOVIE</t>
        </is>
      </c>
      <c r="B71" s="300" t="inlineStr">
        <is>
          <t>16:30</t>
        </is>
      </c>
      <c r="C71" s="249" t="inlineStr">
        <is>
          <t>PT</t>
        </is>
      </c>
      <c r="D71" s="301" t="inlineStr">
        <is>
          <t>Mon-Sun</t>
        </is>
      </c>
      <c r="E71" s="1086" t="n"/>
      <c r="F71" s="1088" t="n"/>
      <c r="G71" s="1086" t="n"/>
      <c r="H71" s="1088" t="n"/>
      <c r="I71" s="1086" t="n"/>
      <c r="J71" s="1088" t="n"/>
      <c r="K71" s="1088" t="n"/>
      <c r="L71" s="1088" t="n"/>
      <c r="M71" s="1088" t="n"/>
      <c r="N71" s="1086" t="n"/>
      <c r="O71" s="1086" t="n"/>
      <c r="P71" s="1088" t="n"/>
      <c r="Q71" s="1101" t="n"/>
      <c r="R71" s="1101" t="n"/>
      <c r="S71" s="1088" t="n"/>
      <c r="T71" s="1086" t="n"/>
      <c r="U71" s="1086" t="n"/>
      <c r="V71" s="1086" t="n"/>
      <c r="W71" s="1088" t="n"/>
      <c r="X71" s="1101" t="n"/>
      <c r="Y71" s="1101" t="n"/>
      <c r="Z71" s="1086" t="n"/>
      <c r="AA71" s="1088" t="n"/>
      <c r="AB71" s="1088" t="n"/>
      <c r="AC71" s="1088" t="n"/>
      <c r="AD71" s="1086" t="n"/>
      <c r="AE71" s="1088" t="n"/>
      <c r="AF71" s="1101" t="n"/>
      <c r="AG71" s="1086" t="n"/>
      <c r="AH71" s="1088" t="n"/>
      <c r="AI71" s="302">
        <f>COUNTA(E71:AH71)</f>
        <v/>
      </c>
      <c r="AK71" s="303">
        <f>+COUNTIF(E71:AH71,"*"&amp;"A"&amp;"*")</f>
        <v/>
      </c>
      <c r="AL71" s="304">
        <f>+COUNTIF(E71:AH71,"*"&amp;"B"&amp;"*")</f>
        <v/>
      </c>
      <c r="AM71" s="304">
        <f>+COUNTIF(E71:AH71,"*"&amp;"C"&amp;"*")</f>
        <v/>
      </c>
      <c r="AN71" s="304">
        <f>+COUNTIF(E71:AH71,"*"&amp;"D"&amp;"*")</f>
        <v/>
      </c>
      <c r="AO71" s="304">
        <f>+COUNTIF(E71:AH71,"*"&amp;"E"&amp;"*")</f>
        <v/>
      </c>
      <c r="AP71" s="304">
        <f>+COUNTIF(E71:AH71,"*"&amp;"F"&amp;"*")</f>
        <v/>
      </c>
      <c r="AQ71" s="304">
        <f>+COUNTIF(E71:AH71,"*"&amp;"G"&amp;"*")</f>
        <v/>
      </c>
      <c r="AR71" s="304">
        <f>+COUNTIF(E71:AH71,"*"&amp;"H"&amp;"*")</f>
        <v/>
      </c>
      <c r="AS71" s="304">
        <f>+COUNTIF(E71:AH71,"*"&amp;"I"&amp;"*")</f>
        <v/>
      </c>
      <c r="AT71" s="304">
        <f>+COUNTIF(E71:AH71,"*"&amp;"J"&amp;"*")</f>
        <v/>
      </c>
      <c r="AU71" s="304">
        <f>+COUNTIF(E71:AH71,"*"&amp;"K"&amp;"*")</f>
        <v/>
      </c>
      <c r="AV71" s="304">
        <f>+COUNTIF(E71:AH71,"*"&amp;"L"&amp;"*")</f>
        <v/>
      </c>
      <c r="AW71" s="304">
        <f>+COUNTIF(E71:AH71,"*"&amp;"M"&amp;"*")</f>
        <v/>
      </c>
      <c r="AX71" s="304">
        <f>+COUNTIF(E71:AH71,"*"&amp;"N"&amp;"*")</f>
        <v/>
      </c>
      <c r="AY71" s="305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>
      <c r="A72" s="299" t="inlineStr">
        <is>
          <t>MOVIE</t>
        </is>
      </c>
      <c r="B72" s="300" t="inlineStr">
        <is>
          <t>16:45</t>
        </is>
      </c>
      <c r="C72" s="249" t="inlineStr">
        <is>
          <t>PT</t>
        </is>
      </c>
      <c r="D72" s="301" t="inlineStr">
        <is>
          <t>Mon-Sun</t>
        </is>
      </c>
      <c r="E72" s="1088" t="n"/>
      <c r="F72" s="1086" t="n"/>
      <c r="G72" s="1088" t="n"/>
      <c r="H72" s="1086" t="n"/>
      <c r="I72" s="1088" t="n"/>
      <c r="J72" s="1101" t="n"/>
      <c r="K72" s="1101" t="n"/>
      <c r="L72" s="1086" t="n"/>
      <c r="M72" s="1086" t="n"/>
      <c r="N72" s="1086" t="n"/>
      <c r="O72" s="1088" t="n"/>
      <c r="P72" s="1086" t="n"/>
      <c r="Q72" s="1088" t="n"/>
      <c r="R72" s="1088" t="n"/>
      <c r="S72" s="1086" t="n"/>
      <c r="T72" s="1088" t="n"/>
      <c r="U72" s="1086" t="n"/>
      <c r="V72" s="1088" t="n"/>
      <c r="W72" s="1086" t="n"/>
      <c r="X72" s="1088" t="n"/>
      <c r="Y72" s="1088" t="n"/>
      <c r="Z72" s="1088" t="n"/>
      <c r="AA72" s="1086" t="n"/>
      <c r="AB72" s="1086" t="n"/>
      <c r="AC72" s="1086" t="n"/>
      <c r="AD72" s="1088" t="n"/>
      <c r="AE72" s="1101" t="n"/>
      <c r="AF72" s="1088" t="n"/>
      <c r="AG72" s="1088" t="n"/>
      <c r="AH72" s="1086" t="n"/>
      <c r="AI72" s="302">
        <f>COUNTA(E72:AH72)</f>
        <v/>
      </c>
      <c r="AK72" s="303">
        <f>+COUNTIF(E72:AH72,"*"&amp;"A"&amp;"*")</f>
        <v/>
      </c>
      <c r="AL72" s="304">
        <f>+COUNTIF(E72:AH72,"*"&amp;"B"&amp;"*")</f>
        <v/>
      </c>
      <c r="AM72" s="304">
        <f>+COUNTIF(E72:AH72,"*"&amp;"C"&amp;"*")</f>
        <v/>
      </c>
      <c r="AN72" s="304">
        <f>+COUNTIF(E72:AH72,"*"&amp;"D"&amp;"*")</f>
        <v/>
      </c>
      <c r="AO72" s="304">
        <f>+COUNTIF(E72:AH72,"*"&amp;"E"&amp;"*")</f>
        <v/>
      </c>
      <c r="AP72" s="304">
        <f>+COUNTIF(E72:AH72,"*"&amp;"F"&amp;"*")</f>
        <v/>
      </c>
      <c r="AQ72" s="304">
        <f>+COUNTIF(E72:AH72,"*"&amp;"G"&amp;"*")</f>
        <v/>
      </c>
      <c r="AR72" s="304">
        <f>+COUNTIF(E72:AH72,"*"&amp;"H"&amp;"*")</f>
        <v/>
      </c>
      <c r="AS72" s="304">
        <f>+COUNTIF(E72:AH72,"*"&amp;"I"&amp;"*")</f>
        <v/>
      </c>
      <c r="AT72" s="304">
        <f>+COUNTIF(E72:AH72,"*"&amp;"J"&amp;"*")</f>
        <v/>
      </c>
      <c r="AU72" s="304">
        <f>+COUNTIF(E72:AH72,"*"&amp;"K"&amp;"*")</f>
        <v/>
      </c>
      <c r="AV72" s="304">
        <f>+COUNTIF(E72:AH72,"*"&amp;"L"&amp;"*")</f>
        <v/>
      </c>
      <c r="AW72" s="304">
        <f>+COUNTIF(E72:AH72,"*"&amp;"M"&amp;"*")</f>
        <v/>
      </c>
      <c r="AX72" s="304">
        <f>+COUNTIF(E72:AH72,"*"&amp;"N"&amp;"*")</f>
        <v/>
      </c>
      <c r="AY72" s="305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>
      <c r="A73" s="299" t="inlineStr">
        <is>
          <t>MOVIE</t>
        </is>
      </c>
      <c r="B73" s="300" t="inlineStr">
        <is>
          <t>17:00</t>
        </is>
      </c>
      <c r="C73" s="249" t="inlineStr">
        <is>
          <t>PT</t>
        </is>
      </c>
      <c r="D73" s="301" t="inlineStr">
        <is>
          <t>Mon-Sun</t>
        </is>
      </c>
      <c r="E73" s="1086" t="n"/>
      <c r="F73" s="1088" t="n"/>
      <c r="G73" s="1086" t="n"/>
      <c r="H73" s="1088" t="n"/>
      <c r="I73" s="1086" t="n"/>
      <c r="J73" s="1088" t="n"/>
      <c r="K73" s="1088" t="n"/>
      <c r="L73" s="1088" t="n"/>
      <c r="M73" s="1088" t="n"/>
      <c r="N73" s="1088" t="n"/>
      <c r="O73" s="1086" t="n"/>
      <c r="P73" s="1088" t="n"/>
      <c r="Q73" s="1101" t="n"/>
      <c r="R73" s="1101" t="n"/>
      <c r="S73" s="1088" t="n"/>
      <c r="T73" s="1086" t="n"/>
      <c r="U73" s="1088" t="n"/>
      <c r="V73" s="1086" t="n"/>
      <c r="W73" s="1088" t="n"/>
      <c r="X73" s="1101" t="n"/>
      <c r="Y73" s="1101" t="n"/>
      <c r="Z73" s="1086" t="n"/>
      <c r="AA73" s="1086" t="n"/>
      <c r="AB73" s="1088" t="n"/>
      <c r="AC73" s="1088" t="n"/>
      <c r="AD73" s="1086" t="n"/>
      <c r="AE73" s="1088" t="n"/>
      <c r="AF73" s="1101" t="n"/>
      <c r="AG73" s="1086" t="n"/>
      <c r="AH73" s="1086" t="n"/>
      <c r="AI73" s="302">
        <f>COUNTA(E73:AH73)</f>
        <v/>
      </c>
      <c r="AK73" s="303">
        <f>+COUNTIF(E73:AH73,"*"&amp;"A"&amp;"*")</f>
        <v/>
      </c>
      <c r="AL73" s="304">
        <f>+COUNTIF(E73:AH73,"*"&amp;"B"&amp;"*")</f>
        <v/>
      </c>
      <c r="AM73" s="304">
        <f>+COUNTIF(E73:AH73,"*"&amp;"C"&amp;"*")</f>
        <v/>
      </c>
      <c r="AN73" s="304">
        <f>+COUNTIF(E73:AH73,"*"&amp;"D"&amp;"*")</f>
        <v/>
      </c>
      <c r="AO73" s="304">
        <f>+COUNTIF(E73:AH73,"*"&amp;"E"&amp;"*")</f>
        <v/>
      </c>
      <c r="AP73" s="304">
        <f>+COUNTIF(E73:AH73,"*"&amp;"F"&amp;"*")</f>
        <v/>
      </c>
      <c r="AQ73" s="304">
        <f>+COUNTIF(E73:AH73,"*"&amp;"G"&amp;"*")</f>
        <v/>
      </c>
      <c r="AR73" s="304">
        <f>+COUNTIF(E73:AH73,"*"&amp;"H"&amp;"*")</f>
        <v/>
      </c>
      <c r="AS73" s="304">
        <f>+COUNTIF(E73:AH73,"*"&amp;"I"&amp;"*")</f>
        <v/>
      </c>
      <c r="AT73" s="304">
        <f>+COUNTIF(E73:AH73,"*"&amp;"J"&amp;"*")</f>
        <v/>
      </c>
      <c r="AU73" s="304">
        <f>+COUNTIF(E73:AH73,"*"&amp;"K"&amp;"*")</f>
        <v/>
      </c>
      <c r="AV73" s="304">
        <f>+COUNTIF(E73:AH73,"*"&amp;"L"&amp;"*")</f>
        <v/>
      </c>
      <c r="AW73" s="304">
        <f>+COUNTIF(E73:AH73,"*"&amp;"M"&amp;"*")</f>
        <v/>
      </c>
      <c r="AX73" s="304">
        <f>+COUNTIF(E73:AH73,"*"&amp;"N"&amp;"*")</f>
        <v/>
      </c>
      <c r="AY73" s="305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>
      <c r="A74" s="299" t="inlineStr">
        <is>
          <t>MOVIE</t>
        </is>
      </c>
      <c r="B74" s="300" t="inlineStr">
        <is>
          <t>17:15</t>
        </is>
      </c>
      <c r="C74" s="249" t="inlineStr">
        <is>
          <t>PT</t>
        </is>
      </c>
      <c r="D74" s="301" t="inlineStr">
        <is>
          <t>Mon-Sun</t>
        </is>
      </c>
      <c r="E74" s="1086" t="n"/>
      <c r="F74" s="1086" t="n"/>
      <c r="G74" s="1088" t="n"/>
      <c r="H74" s="1086" t="n"/>
      <c r="I74" s="1088" t="n"/>
      <c r="J74" s="1101" t="n"/>
      <c r="K74" s="1101" t="n"/>
      <c r="L74" s="1088" t="n"/>
      <c r="M74" s="1088" t="n"/>
      <c r="N74" s="1088" t="n"/>
      <c r="O74" s="1088" t="n"/>
      <c r="P74" s="1086" t="n"/>
      <c r="Q74" s="1088" t="n"/>
      <c r="R74" s="1088" t="n"/>
      <c r="S74" s="1086" t="n"/>
      <c r="T74" s="1088" t="n"/>
      <c r="U74" s="1086" t="n"/>
      <c r="V74" s="1086" t="n"/>
      <c r="W74" s="1086" t="n"/>
      <c r="X74" s="1088" t="n"/>
      <c r="Y74" s="1088" t="n"/>
      <c r="Z74" s="1088" t="n"/>
      <c r="AA74" s="1086" t="n"/>
      <c r="AB74" s="1086" t="n"/>
      <c r="AC74" s="1086" t="n"/>
      <c r="AD74" s="1088" t="n"/>
      <c r="AE74" s="1101" t="n"/>
      <c r="AF74" s="1088" t="n"/>
      <c r="AG74" s="1088" t="n"/>
      <c r="AH74" s="1088" t="n"/>
      <c r="AI74" s="302">
        <f>COUNTA(E74:AH74)</f>
        <v/>
      </c>
      <c r="AJ74" s="38" t="n"/>
      <c r="AK74" s="303">
        <f>+COUNTIF(E74:AH74,"*"&amp;"A"&amp;"*")</f>
        <v/>
      </c>
      <c r="AL74" s="304">
        <f>+COUNTIF(E74:AH74,"*"&amp;"B"&amp;"*")</f>
        <v/>
      </c>
      <c r="AM74" s="304">
        <f>+COUNTIF(E74:AH74,"*"&amp;"C"&amp;"*")</f>
        <v/>
      </c>
      <c r="AN74" s="304">
        <f>+COUNTIF(E74:AH74,"*"&amp;"D"&amp;"*")</f>
        <v/>
      </c>
      <c r="AO74" s="304">
        <f>+COUNTIF(E74:AH74,"*"&amp;"E"&amp;"*")</f>
        <v/>
      </c>
      <c r="AP74" s="304">
        <f>+COUNTIF(E74:AH74,"*"&amp;"F"&amp;"*")</f>
        <v/>
      </c>
      <c r="AQ74" s="304">
        <f>+COUNTIF(E74:AH74,"*"&amp;"G"&amp;"*")</f>
        <v/>
      </c>
      <c r="AR74" s="304">
        <f>+COUNTIF(E74:AH74,"*"&amp;"H"&amp;"*")</f>
        <v/>
      </c>
      <c r="AS74" s="304">
        <f>+COUNTIF(E74:AH74,"*"&amp;"I"&amp;"*")</f>
        <v/>
      </c>
      <c r="AT74" s="304">
        <f>+COUNTIF(E74:AH74,"*"&amp;"J"&amp;"*")</f>
        <v/>
      </c>
      <c r="AU74" s="304">
        <f>+COUNTIF(E74:AH74,"*"&amp;"K"&amp;"*")</f>
        <v/>
      </c>
      <c r="AV74" s="304">
        <f>+COUNTIF(E74:AH74,"*"&amp;"L"&amp;"*")</f>
        <v/>
      </c>
      <c r="AW74" s="304">
        <f>+COUNTIF(E74:AH74,"*"&amp;"M"&amp;"*")</f>
        <v/>
      </c>
      <c r="AX74" s="304">
        <f>+COUNTIF(E74:AH74,"*"&amp;"N"&amp;"*")</f>
        <v/>
      </c>
      <c r="AY74" s="305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>
      <c r="A75" s="299" t="inlineStr">
        <is>
          <t>MOVIE</t>
        </is>
      </c>
      <c r="B75" s="300" t="inlineStr">
        <is>
          <t>17:30</t>
        </is>
      </c>
      <c r="C75" s="249" t="inlineStr">
        <is>
          <t>PT</t>
        </is>
      </c>
      <c r="D75" s="301" t="inlineStr">
        <is>
          <t>Mon-Sun</t>
        </is>
      </c>
      <c r="E75" s="1088" t="n"/>
      <c r="F75" s="1088" t="n"/>
      <c r="G75" s="1086" t="n"/>
      <c r="H75" s="1088" t="n"/>
      <c r="I75" s="1086" t="n"/>
      <c r="J75" s="1088" t="n"/>
      <c r="K75" s="1101" t="n"/>
      <c r="L75" s="1086" t="n"/>
      <c r="M75" s="1086" t="n"/>
      <c r="N75" s="1086" t="n"/>
      <c r="O75" s="1086" t="n"/>
      <c r="P75" s="1088" t="n"/>
      <c r="Q75" s="1101" t="n"/>
      <c r="R75" s="1101" t="n"/>
      <c r="S75" s="1086" t="n"/>
      <c r="T75" s="1086" t="n"/>
      <c r="U75" s="1088" t="n"/>
      <c r="V75" s="1088" t="n"/>
      <c r="W75" s="1088" t="n"/>
      <c r="X75" s="1101" t="n"/>
      <c r="Y75" s="1101" t="n"/>
      <c r="Z75" s="1086" t="n"/>
      <c r="AA75" s="1086" t="n"/>
      <c r="AB75" s="1088" t="n"/>
      <c r="AC75" s="1086" t="n"/>
      <c r="AD75" s="1086" t="n"/>
      <c r="AE75" s="1088" t="n"/>
      <c r="AF75" s="1101" t="n"/>
      <c r="AG75" s="1086" t="n"/>
      <c r="AH75" s="1086" t="n"/>
      <c r="AI75" s="302">
        <f>COUNTA(E75:AH75)</f>
        <v/>
      </c>
      <c r="AK75" s="303">
        <f>+COUNTIF(E75:AH75,"*"&amp;"A"&amp;"*")</f>
        <v/>
      </c>
      <c r="AL75" s="304">
        <f>+COUNTIF(E75:AH75,"*"&amp;"B"&amp;"*")</f>
        <v/>
      </c>
      <c r="AM75" s="304">
        <f>+COUNTIF(E75:AH75,"*"&amp;"C"&amp;"*")</f>
        <v/>
      </c>
      <c r="AN75" s="304">
        <f>+COUNTIF(E75:AH75,"*"&amp;"D"&amp;"*")</f>
        <v/>
      </c>
      <c r="AO75" s="304">
        <f>+COUNTIF(E75:AH75,"*"&amp;"E"&amp;"*")</f>
        <v/>
      </c>
      <c r="AP75" s="304">
        <f>+COUNTIF(E75:AH75,"*"&amp;"F"&amp;"*")</f>
        <v/>
      </c>
      <c r="AQ75" s="304">
        <f>+COUNTIF(E75:AH75,"*"&amp;"G"&amp;"*")</f>
        <v/>
      </c>
      <c r="AR75" s="304">
        <f>+COUNTIF(E75:AH75,"*"&amp;"H"&amp;"*")</f>
        <v/>
      </c>
      <c r="AS75" s="304">
        <f>+COUNTIF(E75:AH75,"*"&amp;"I"&amp;"*")</f>
        <v/>
      </c>
      <c r="AT75" s="304">
        <f>+COUNTIF(E75:AH75,"*"&amp;"J"&amp;"*")</f>
        <v/>
      </c>
      <c r="AU75" s="304">
        <f>+COUNTIF(E75:AH75,"*"&amp;"K"&amp;"*")</f>
        <v/>
      </c>
      <c r="AV75" s="304">
        <f>+COUNTIF(E75:AH75,"*"&amp;"L"&amp;"*")</f>
        <v/>
      </c>
      <c r="AW75" s="304">
        <f>+COUNTIF(E75:AH75,"*"&amp;"M"&amp;"*")</f>
        <v/>
      </c>
      <c r="AX75" s="304">
        <f>+COUNTIF(E75:AH75,"*"&amp;"N"&amp;"*")</f>
        <v/>
      </c>
      <c r="AY75" s="305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>
      <c r="A76" s="299" t="inlineStr">
        <is>
          <t>MOVIE</t>
        </is>
      </c>
      <c r="B76" s="300" t="inlineStr">
        <is>
          <t>17:45</t>
        </is>
      </c>
      <c r="C76" s="249" t="inlineStr">
        <is>
          <t>PT</t>
        </is>
      </c>
      <c r="D76" s="301" t="inlineStr">
        <is>
          <t>Mon-Sun</t>
        </is>
      </c>
      <c r="E76" s="1086" t="n"/>
      <c r="F76" s="1086" t="n"/>
      <c r="G76" s="1086" t="n"/>
      <c r="H76" s="1086" t="n"/>
      <c r="I76" s="1086" t="n"/>
      <c r="J76" s="1101" t="n"/>
      <c r="K76" s="1101" t="n"/>
      <c r="L76" s="1086" t="n"/>
      <c r="M76" s="1086" t="n"/>
      <c r="N76" s="1088" t="n"/>
      <c r="O76" s="1088" t="n"/>
      <c r="P76" s="1086" t="n"/>
      <c r="Q76" s="1101" t="n"/>
      <c r="R76" s="1088" t="n"/>
      <c r="S76" s="1088" t="n"/>
      <c r="T76" s="1088" t="n"/>
      <c r="U76" s="1086" t="n"/>
      <c r="V76" s="1086" t="n"/>
      <c r="W76" s="1086" t="n"/>
      <c r="X76" s="1101" t="n"/>
      <c r="Y76" s="1101" t="n"/>
      <c r="Z76" s="1088" t="n"/>
      <c r="AA76" s="1088" t="n"/>
      <c r="AB76" s="1086" t="n"/>
      <c r="AC76" s="1088" t="n"/>
      <c r="AD76" s="1086" t="n"/>
      <c r="AE76" s="1101" t="n"/>
      <c r="AF76" s="1088" t="n"/>
      <c r="AG76" s="1086" t="n"/>
      <c r="AH76" s="1086" t="n"/>
      <c r="AI76" s="302">
        <f>COUNTA(E76:AH76)</f>
        <v/>
      </c>
      <c r="AK76" s="303">
        <f>+COUNTIF(E76:AH76,"*"&amp;"A"&amp;"*")</f>
        <v/>
      </c>
      <c r="AL76" s="304">
        <f>+COUNTIF(E76:AH76,"*"&amp;"B"&amp;"*")</f>
        <v/>
      </c>
      <c r="AM76" s="304">
        <f>+COUNTIF(E76:AH76,"*"&amp;"C"&amp;"*")</f>
        <v/>
      </c>
      <c r="AN76" s="304">
        <f>+COUNTIF(E76:AH76,"*"&amp;"D"&amp;"*")</f>
        <v/>
      </c>
      <c r="AO76" s="304">
        <f>+COUNTIF(E76:AH76,"*"&amp;"E"&amp;"*")</f>
        <v/>
      </c>
      <c r="AP76" s="304">
        <f>+COUNTIF(E76:AH76,"*"&amp;"F"&amp;"*")</f>
        <v/>
      </c>
      <c r="AQ76" s="304">
        <f>+COUNTIF(E76:AH76,"*"&amp;"G"&amp;"*")</f>
        <v/>
      </c>
      <c r="AR76" s="304">
        <f>+COUNTIF(E76:AH76,"*"&amp;"H"&amp;"*")</f>
        <v/>
      </c>
      <c r="AS76" s="304">
        <f>+COUNTIF(E76:AH76,"*"&amp;"I"&amp;"*")</f>
        <v/>
      </c>
      <c r="AT76" s="304">
        <f>+COUNTIF(E76:AH76,"*"&amp;"J"&amp;"*")</f>
        <v/>
      </c>
      <c r="AU76" s="304">
        <f>+COUNTIF(E76:AH76,"*"&amp;"K"&amp;"*")</f>
        <v/>
      </c>
      <c r="AV76" s="304">
        <f>+COUNTIF(E76:AH76,"*"&amp;"L"&amp;"*")</f>
        <v/>
      </c>
      <c r="AW76" s="304">
        <f>+COUNTIF(E76:AH76,"*"&amp;"M"&amp;"*")</f>
        <v/>
      </c>
      <c r="AX76" s="304">
        <f>+COUNTIF(E76:AH76,"*"&amp;"N"&amp;"*")</f>
        <v/>
      </c>
      <c r="AY76" s="305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>
      <c r="A77" s="299" t="inlineStr">
        <is>
          <t>MOVIE</t>
        </is>
      </c>
      <c r="B77" s="300" t="inlineStr">
        <is>
          <t>18:00</t>
        </is>
      </c>
      <c r="C77" s="249" t="inlineStr">
        <is>
          <t>PT</t>
        </is>
      </c>
      <c r="D77" s="301" t="inlineStr">
        <is>
          <t>Mon-Sun</t>
        </is>
      </c>
      <c r="E77" s="1086" t="n"/>
      <c r="F77" s="1086" t="n"/>
      <c r="G77" s="1086" t="n"/>
      <c r="H77" s="1088" t="n"/>
      <c r="I77" s="1088" t="n"/>
      <c r="J77" s="1101" t="n"/>
      <c r="K77" s="1101" t="n"/>
      <c r="L77" s="1088" t="n"/>
      <c r="M77" s="1086" t="n"/>
      <c r="N77" s="1086" t="n"/>
      <c r="O77" s="1086" t="n"/>
      <c r="P77" s="1086" t="n"/>
      <c r="Q77" s="1101" t="n"/>
      <c r="R77" s="1101" t="n"/>
      <c r="S77" s="1086" t="n"/>
      <c r="T77" s="1086" t="n"/>
      <c r="U77" s="1086" t="n"/>
      <c r="V77" s="1086" t="n"/>
      <c r="W77" s="1086" t="n"/>
      <c r="X77" s="1101" t="n"/>
      <c r="Y77" s="1101" t="n"/>
      <c r="Z77" s="1086" t="n"/>
      <c r="AA77" s="1086" t="n"/>
      <c r="AB77" s="1086" t="n"/>
      <c r="AC77" s="1086" t="n"/>
      <c r="AD77" s="1088" t="n"/>
      <c r="AE77" s="1101" t="n"/>
      <c r="AF77" s="1101" t="n"/>
      <c r="AG77" s="1086" t="n"/>
      <c r="AH77" s="1088" t="n"/>
      <c r="AI77" s="302">
        <f>COUNTA(E77:AH77)</f>
        <v/>
      </c>
      <c r="AK77" s="303">
        <f>+COUNTIF(E77:AH77,"*"&amp;"A"&amp;"*")</f>
        <v/>
      </c>
      <c r="AL77" s="304">
        <f>+COUNTIF(E77:AH77,"*"&amp;"B"&amp;"*")</f>
        <v/>
      </c>
      <c r="AM77" s="304">
        <f>+COUNTIF(E77:AH77,"*"&amp;"C"&amp;"*")</f>
        <v/>
      </c>
      <c r="AN77" s="304">
        <f>+COUNTIF(E77:AH77,"*"&amp;"D"&amp;"*")</f>
        <v/>
      </c>
      <c r="AO77" s="304">
        <f>+COUNTIF(E77:AH77,"*"&amp;"E"&amp;"*")</f>
        <v/>
      </c>
      <c r="AP77" s="304">
        <f>+COUNTIF(E77:AH77,"*"&amp;"F"&amp;"*")</f>
        <v/>
      </c>
      <c r="AQ77" s="304">
        <f>+COUNTIF(E77:AH77,"*"&amp;"G"&amp;"*")</f>
        <v/>
      </c>
      <c r="AR77" s="304">
        <f>+COUNTIF(E77:AH77,"*"&amp;"H"&amp;"*")</f>
        <v/>
      </c>
      <c r="AS77" s="304">
        <f>+COUNTIF(E77:AH77,"*"&amp;"I"&amp;"*")</f>
        <v/>
      </c>
      <c r="AT77" s="304">
        <f>+COUNTIF(E77:AH77,"*"&amp;"J"&amp;"*")</f>
        <v/>
      </c>
      <c r="AU77" s="304">
        <f>+COUNTIF(E77:AH77,"*"&amp;"K"&amp;"*")</f>
        <v/>
      </c>
      <c r="AV77" s="304">
        <f>+COUNTIF(E77:AH77,"*"&amp;"L"&amp;"*")</f>
        <v/>
      </c>
      <c r="AW77" s="304">
        <f>+COUNTIF(E77:AH77,"*"&amp;"M"&amp;"*")</f>
        <v/>
      </c>
      <c r="AX77" s="304">
        <f>+COUNTIF(E77:AH77,"*"&amp;"N"&amp;"*")</f>
        <v/>
      </c>
      <c r="AY77" s="305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>
      <c r="A78" s="299" t="inlineStr">
        <is>
          <t>MOVIE</t>
        </is>
      </c>
      <c r="B78" s="300" t="inlineStr">
        <is>
          <t>18:15</t>
        </is>
      </c>
      <c r="C78" s="249" t="inlineStr">
        <is>
          <t>PT</t>
        </is>
      </c>
      <c r="D78" s="301" t="inlineStr">
        <is>
          <t>Mon-Sun</t>
        </is>
      </c>
      <c r="E78" s="1088" t="n"/>
      <c r="F78" s="1086" t="n"/>
      <c r="G78" s="1088" t="n"/>
      <c r="H78" s="1086" t="n"/>
      <c r="I78" s="1086" t="n"/>
      <c r="J78" s="1101" t="n"/>
      <c r="K78" s="1088" t="n"/>
      <c r="L78" s="1086" t="n"/>
      <c r="M78" s="1088" t="n"/>
      <c r="N78" s="1088" t="n"/>
      <c r="O78" s="1088" t="n"/>
      <c r="P78" s="1088" t="n"/>
      <c r="Q78" s="1088" t="n"/>
      <c r="R78" s="1088" t="n"/>
      <c r="S78" s="1088" t="n"/>
      <c r="T78" s="1088" t="n"/>
      <c r="U78" s="1086" t="n"/>
      <c r="V78" s="1088" t="n"/>
      <c r="W78" s="1088" t="n"/>
      <c r="X78" s="1088" t="n"/>
      <c r="Y78" s="1101" t="n"/>
      <c r="Z78" s="1086" t="n"/>
      <c r="AA78" s="1088" t="n"/>
      <c r="AB78" s="1086" t="n"/>
      <c r="AC78" s="1086" t="n"/>
      <c r="AD78" s="1086" t="n"/>
      <c r="AE78" s="1088" t="n"/>
      <c r="AF78" s="1101" t="n"/>
      <c r="AG78" s="1088" t="n"/>
      <c r="AH78" s="1086" t="n"/>
      <c r="AI78" s="302">
        <f>COUNTA(E78:AH78)</f>
        <v/>
      </c>
      <c r="AK78" s="303">
        <f>+COUNTIF(E78:AH78,"*"&amp;"A"&amp;"*")</f>
        <v/>
      </c>
      <c r="AL78" s="304">
        <f>+COUNTIF(E78:AH78,"*"&amp;"B"&amp;"*")</f>
        <v/>
      </c>
      <c r="AM78" s="304">
        <f>+COUNTIF(E78:AH78,"*"&amp;"C"&amp;"*")</f>
        <v/>
      </c>
      <c r="AN78" s="304">
        <f>+COUNTIF(E78:AH78,"*"&amp;"D"&amp;"*")</f>
        <v/>
      </c>
      <c r="AO78" s="304">
        <f>+COUNTIF(E78:AH78,"*"&amp;"E"&amp;"*")</f>
        <v/>
      </c>
      <c r="AP78" s="304">
        <f>+COUNTIF(E78:AH78,"*"&amp;"F"&amp;"*")</f>
        <v/>
      </c>
      <c r="AQ78" s="304">
        <f>+COUNTIF(E78:AH78,"*"&amp;"G"&amp;"*")</f>
        <v/>
      </c>
      <c r="AR78" s="304">
        <f>+COUNTIF(E78:AH78,"*"&amp;"H"&amp;"*")</f>
        <v/>
      </c>
      <c r="AS78" s="304">
        <f>+COUNTIF(E78:AH78,"*"&amp;"I"&amp;"*")</f>
        <v/>
      </c>
      <c r="AT78" s="304">
        <f>+COUNTIF(E78:AH78,"*"&amp;"J"&amp;"*")</f>
        <v/>
      </c>
      <c r="AU78" s="304">
        <f>+COUNTIF(E78:AH78,"*"&amp;"K"&amp;"*")</f>
        <v/>
      </c>
      <c r="AV78" s="304">
        <f>+COUNTIF(E78:AH78,"*"&amp;"L"&amp;"*")</f>
        <v/>
      </c>
      <c r="AW78" s="304">
        <f>+COUNTIF(E78:AH78,"*"&amp;"M"&amp;"*")</f>
        <v/>
      </c>
      <c r="AX78" s="304">
        <f>+COUNTIF(E78:AH78,"*"&amp;"N"&amp;"*")</f>
        <v/>
      </c>
      <c r="AY78" s="305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>
      <c r="A79" s="299" t="inlineStr">
        <is>
          <t>MOVIE</t>
        </is>
      </c>
      <c r="B79" s="300" t="inlineStr">
        <is>
          <t>18:30</t>
        </is>
      </c>
      <c r="C79" s="249" t="inlineStr">
        <is>
          <t>PT</t>
        </is>
      </c>
      <c r="D79" s="301" t="inlineStr">
        <is>
          <t>Mon-Sun</t>
        </is>
      </c>
      <c r="E79" s="1086" t="n"/>
      <c r="F79" s="1086" t="n"/>
      <c r="G79" s="1086" t="n"/>
      <c r="H79" s="1086" t="n"/>
      <c r="I79" s="1088" t="n"/>
      <c r="J79" s="1088" t="n"/>
      <c r="K79" s="1101" t="n"/>
      <c r="L79" s="1088" t="n"/>
      <c r="M79" s="1086" t="n"/>
      <c r="N79" s="1086" t="n"/>
      <c r="O79" s="1086" t="n"/>
      <c r="P79" s="1086" t="n"/>
      <c r="Q79" s="1101" t="n"/>
      <c r="R79" s="1101" t="n"/>
      <c r="S79" s="1086" t="n"/>
      <c r="T79" s="1086" t="n"/>
      <c r="U79" s="1088" t="n"/>
      <c r="V79" s="1086" t="n"/>
      <c r="W79" s="1086" t="n"/>
      <c r="X79" s="1101" t="n"/>
      <c r="Y79" s="1088" t="n"/>
      <c r="Z79" s="1088" t="n"/>
      <c r="AA79" s="1086" t="n"/>
      <c r="AB79" s="1088" t="n"/>
      <c r="AC79" s="1086" t="n"/>
      <c r="AD79" s="1088" t="n"/>
      <c r="AE79" s="1101" t="n"/>
      <c r="AF79" s="1101" t="n"/>
      <c r="AG79" s="1086" t="n"/>
      <c r="AH79" s="1088" t="n"/>
      <c r="AI79" s="302">
        <f>COUNTA(E79:AH79)</f>
        <v/>
      </c>
      <c r="AK79" s="303">
        <f>+COUNTIF(E79:AH79,"*"&amp;"A"&amp;"*")</f>
        <v/>
      </c>
      <c r="AL79" s="304">
        <f>+COUNTIF(E79:AH79,"*"&amp;"B"&amp;"*")</f>
        <v/>
      </c>
      <c r="AM79" s="304">
        <f>+COUNTIF(E79:AH79,"*"&amp;"C"&amp;"*")</f>
        <v/>
      </c>
      <c r="AN79" s="304">
        <f>+COUNTIF(E79:AH79,"*"&amp;"D"&amp;"*")</f>
        <v/>
      </c>
      <c r="AO79" s="304">
        <f>+COUNTIF(E79:AH79,"*"&amp;"E"&amp;"*")</f>
        <v/>
      </c>
      <c r="AP79" s="304">
        <f>+COUNTIF(E79:AH79,"*"&amp;"F"&amp;"*")</f>
        <v/>
      </c>
      <c r="AQ79" s="304">
        <f>+COUNTIF(E79:AH79,"*"&amp;"G"&amp;"*")</f>
        <v/>
      </c>
      <c r="AR79" s="304">
        <f>+COUNTIF(E79:AH79,"*"&amp;"H"&amp;"*")</f>
        <v/>
      </c>
      <c r="AS79" s="304">
        <f>+COUNTIF(E79:AH79,"*"&amp;"I"&amp;"*")</f>
        <v/>
      </c>
      <c r="AT79" s="304">
        <f>+COUNTIF(E79:AH79,"*"&amp;"J"&amp;"*")</f>
        <v/>
      </c>
      <c r="AU79" s="304">
        <f>+COUNTIF(E79:AH79,"*"&amp;"K"&amp;"*")</f>
        <v/>
      </c>
      <c r="AV79" s="304">
        <f>+COUNTIF(E79:AH79,"*"&amp;"L"&amp;"*")</f>
        <v/>
      </c>
      <c r="AW79" s="304">
        <f>+COUNTIF(E79:AH79,"*"&amp;"M"&amp;"*")</f>
        <v/>
      </c>
      <c r="AX79" s="304">
        <f>+COUNTIF(E79:AH79,"*"&amp;"N"&amp;"*")</f>
        <v/>
      </c>
      <c r="AY79" s="305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>
      <c r="A80" s="299" t="inlineStr">
        <is>
          <t>MOVIE</t>
        </is>
      </c>
      <c r="B80" s="300" t="inlineStr">
        <is>
          <t>18:45</t>
        </is>
      </c>
      <c r="C80" s="249" t="inlineStr">
        <is>
          <t>PT</t>
        </is>
      </c>
      <c r="D80" s="301" t="inlineStr">
        <is>
          <t>Mon-Sun</t>
        </is>
      </c>
      <c r="E80" s="1088" t="n"/>
      <c r="F80" s="1088" t="n"/>
      <c r="G80" s="1088" t="n"/>
      <c r="H80" s="1088" t="n"/>
      <c r="I80" s="1086" t="n"/>
      <c r="J80" s="1101" t="n"/>
      <c r="K80" s="1088" t="n"/>
      <c r="L80" s="1086" t="n"/>
      <c r="M80" s="1088" t="n"/>
      <c r="N80" s="1088" t="n"/>
      <c r="O80" s="1088" t="n"/>
      <c r="P80" s="1088" t="n"/>
      <c r="Q80" s="1088" t="n"/>
      <c r="R80" s="1088" t="n"/>
      <c r="S80" s="1088" t="n"/>
      <c r="T80" s="1088" t="n"/>
      <c r="U80" s="1086" t="n"/>
      <c r="V80" s="1088" t="n"/>
      <c r="W80" s="1088" t="n"/>
      <c r="X80" s="1088" t="n"/>
      <c r="Y80" s="1101" t="n"/>
      <c r="Z80" s="1086" t="n"/>
      <c r="AA80" s="1088" t="n"/>
      <c r="AB80" s="1086" t="n"/>
      <c r="AC80" s="1088" t="n"/>
      <c r="AD80" s="1086" t="n"/>
      <c r="AE80" s="1088" t="n"/>
      <c r="AF80" s="1088" t="n"/>
      <c r="AG80" s="1088" t="n"/>
      <c r="AH80" s="1086" t="n"/>
      <c r="AI80" s="302">
        <f>COUNTA(E80:AH80)</f>
        <v/>
      </c>
      <c r="AK80" s="303">
        <f>+COUNTIF(E80:AH80,"*"&amp;"A"&amp;"*")</f>
        <v/>
      </c>
      <c r="AL80" s="304">
        <f>+COUNTIF(E80:AH80,"*"&amp;"B"&amp;"*")</f>
        <v/>
      </c>
      <c r="AM80" s="304">
        <f>+COUNTIF(E80:AH80,"*"&amp;"C"&amp;"*")</f>
        <v/>
      </c>
      <c r="AN80" s="304">
        <f>+COUNTIF(E80:AH80,"*"&amp;"D"&amp;"*")</f>
        <v/>
      </c>
      <c r="AO80" s="304">
        <f>+COUNTIF(E80:AH80,"*"&amp;"E"&amp;"*")</f>
        <v/>
      </c>
      <c r="AP80" s="304">
        <f>+COUNTIF(E80:AH80,"*"&amp;"F"&amp;"*")</f>
        <v/>
      </c>
      <c r="AQ80" s="304">
        <f>+COUNTIF(E80:AH80,"*"&amp;"G"&amp;"*")</f>
        <v/>
      </c>
      <c r="AR80" s="304">
        <f>+COUNTIF(E80:AH80,"*"&amp;"H"&amp;"*")</f>
        <v/>
      </c>
      <c r="AS80" s="304">
        <f>+COUNTIF(E80:AH80,"*"&amp;"I"&amp;"*")</f>
        <v/>
      </c>
      <c r="AT80" s="304">
        <f>+COUNTIF(E80:AH80,"*"&amp;"J"&amp;"*")</f>
        <v/>
      </c>
      <c r="AU80" s="304">
        <f>+COUNTIF(E80:AH80,"*"&amp;"K"&amp;"*")</f>
        <v/>
      </c>
      <c r="AV80" s="304">
        <f>+COUNTIF(E80:AH80,"*"&amp;"L"&amp;"*")</f>
        <v/>
      </c>
      <c r="AW80" s="304">
        <f>+COUNTIF(E80:AH80,"*"&amp;"M"&amp;"*")</f>
        <v/>
      </c>
      <c r="AX80" s="304">
        <f>+COUNTIF(E80:AH80,"*"&amp;"N"&amp;"*")</f>
        <v/>
      </c>
      <c r="AY80" s="305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>
      <c r="A81" s="299" t="inlineStr">
        <is>
          <t>MOVIE</t>
        </is>
      </c>
      <c r="B81" s="300" t="inlineStr">
        <is>
          <t>19:00</t>
        </is>
      </c>
      <c r="C81" s="249" t="inlineStr">
        <is>
          <t>PT</t>
        </is>
      </c>
      <c r="D81" s="301" t="inlineStr">
        <is>
          <t>Mon-Sun</t>
        </is>
      </c>
      <c r="E81" s="1086" t="n"/>
      <c r="F81" s="1086" t="n"/>
      <c r="G81" s="1086" t="n"/>
      <c r="H81" s="1086" t="n"/>
      <c r="I81" s="1088" t="n"/>
      <c r="J81" s="1088" t="n"/>
      <c r="K81" s="1101" t="n"/>
      <c r="L81" s="1088" t="n"/>
      <c r="M81" s="1086" t="n"/>
      <c r="N81" s="1086" t="n"/>
      <c r="O81" s="1086" t="n"/>
      <c r="P81" s="1086" t="n"/>
      <c r="Q81" s="1101" t="n"/>
      <c r="R81" s="1101" t="n"/>
      <c r="S81" s="1088" t="n"/>
      <c r="T81" s="1086" t="n"/>
      <c r="U81" s="1088" t="n"/>
      <c r="V81" s="1086" t="n"/>
      <c r="W81" s="1086" t="n"/>
      <c r="X81" s="1101" t="n"/>
      <c r="Y81" s="1088" t="n"/>
      <c r="Z81" s="1088" t="n"/>
      <c r="AA81" s="1086" t="n"/>
      <c r="AB81" s="1088" t="n"/>
      <c r="AC81" s="1086" t="n"/>
      <c r="AD81" s="1088" t="n"/>
      <c r="AE81" s="1101" t="n"/>
      <c r="AF81" s="1101" t="n"/>
      <c r="AG81" s="1086" t="n"/>
      <c r="AH81" s="1086" t="n"/>
      <c r="AI81" s="302">
        <f>COUNTA(E81:AH81)</f>
        <v/>
      </c>
      <c r="AK81" s="303">
        <f>+COUNTIF(E81:AH81,"*"&amp;"A"&amp;"*")</f>
        <v/>
      </c>
      <c r="AL81" s="304">
        <f>+COUNTIF(E81:AH81,"*"&amp;"B"&amp;"*")</f>
        <v/>
      </c>
      <c r="AM81" s="304">
        <f>+COUNTIF(E81:AH81,"*"&amp;"C"&amp;"*")</f>
        <v/>
      </c>
      <c r="AN81" s="304">
        <f>+COUNTIF(E81:AH81,"*"&amp;"D"&amp;"*")</f>
        <v/>
      </c>
      <c r="AO81" s="304">
        <f>+COUNTIF(E81:AH81,"*"&amp;"E"&amp;"*")</f>
        <v/>
      </c>
      <c r="AP81" s="304">
        <f>+COUNTIF(E81:AH81,"*"&amp;"F"&amp;"*")</f>
        <v/>
      </c>
      <c r="AQ81" s="304">
        <f>+COUNTIF(E81:AH81,"*"&amp;"G"&amp;"*")</f>
        <v/>
      </c>
      <c r="AR81" s="304">
        <f>+COUNTIF(E81:AH81,"*"&amp;"H"&amp;"*")</f>
        <v/>
      </c>
      <c r="AS81" s="304">
        <f>+COUNTIF(E81:AH81,"*"&amp;"I"&amp;"*")</f>
        <v/>
      </c>
      <c r="AT81" s="304">
        <f>+COUNTIF(E81:AH81,"*"&amp;"J"&amp;"*")</f>
        <v/>
      </c>
      <c r="AU81" s="304">
        <f>+COUNTIF(E81:AH81,"*"&amp;"K"&amp;"*")</f>
        <v/>
      </c>
      <c r="AV81" s="304">
        <f>+COUNTIF(E81:AH81,"*"&amp;"L"&amp;"*")</f>
        <v/>
      </c>
      <c r="AW81" s="304">
        <f>+COUNTIF(E81:AH81,"*"&amp;"M"&amp;"*")</f>
        <v/>
      </c>
      <c r="AX81" s="304">
        <f>+COUNTIF(E81:AH81,"*"&amp;"N"&amp;"*")</f>
        <v/>
      </c>
      <c r="AY81" s="305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 ht="21" customHeight="1">
      <c r="A82" s="299" t="inlineStr">
        <is>
          <t>MOVIE</t>
        </is>
      </c>
      <c r="B82" s="300" t="inlineStr">
        <is>
          <t>19:15</t>
        </is>
      </c>
      <c r="C82" s="249" t="inlineStr">
        <is>
          <t>PT</t>
        </is>
      </c>
      <c r="D82" s="301" t="inlineStr">
        <is>
          <t>Mon-Sun</t>
        </is>
      </c>
      <c r="E82" s="1088" t="n"/>
      <c r="F82" s="1088" t="n"/>
      <c r="G82" s="1088" t="n"/>
      <c r="H82" s="1088" t="n"/>
      <c r="I82" s="1086" t="n"/>
      <c r="J82" s="1101" t="n"/>
      <c r="K82" s="1088" t="n"/>
      <c r="L82" s="1086" t="n"/>
      <c r="M82" s="1086" t="n"/>
      <c r="N82" s="1088" t="n"/>
      <c r="O82" s="1088" t="n"/>
      <c r="P82" s="1088" t="n"/>
      <c r="Q82" s="1088" t="n"/>
      <c r="R82" s="1088" t="n"/>
      <c r="S82" s="1086" t="n"/>
      <c r="T82" s="1088" t="n"/>
      <c r="U82" s="1086" t="n"/>
      <c r="V82" s="1086" t="n"/>
      <c r="W82" s="1086" t="n"/>
      <c r="X82" s="1088" t="n"/>
      <c r="Y82" s="1101" t="n"/>
      <c r="Z82" s="1086" t="n"/>
      <c r="AA82" s="1088" t="n"/>
      <c r="AB82" s="1086" t="n"/>
      <c r="AC82" s="1088" t="n"/>
      <c r="AD82" s="1086" t="n"/>
      <c r="AE82" s="1088" t="n"/>
      <c r="AF82" s="1088" t="n"/>
      <c r="AG82" s="1086" t="n"/>
      <c r="AH82" s="1088" t="n"/>
      <c r="AI82" s="302">
        <f>COUNTA(E82:AH82)</f>
        <v/>
      </c>
      <c r="AK82" s="303">
        <f>+COUNTIF(E82:AH82,"*"&amp;"A"&amp;"*")</f>
        <v/>
      </c>
      <c r="AL82" s="304">
        <f>+COUNTIF(E82:AH82,"*"&amp;"B"&amp;"*")</f>
        <v/>
      </c>
      <c r="AM82" s="304">
        <f>+COUNTIF(E82:AH82,"*"&amp;"C"&amp;"*")</f>
        <v/>
      </c>
      <c r="AN82" s="304">
        <f>+COUNTIF(E82:AH82,"*"&amp;"D"&amp;"*")</f>
        <v/>
      </c>
      <c r="AO82" s="304">
        <f>+COUNTIF(E82:AH82,"*"&amp;"E"&amp;"*")</f>
        <v/>
      </c>
      <c r="AP82" s="304">
        <f>+COUNTIF(E82:AH82,"*"&amp;"F"&amp;"*")</f>
        <v/>
      </c>
      <c r="AQ82" s="304">
        <f>+COUNTIF(E82:AH82,"*"&amp;"G"&amp;"*")</f>
        <v/>
      </c>
      <c r="AR82" s="304">
        <f>+COUNTIF(E82:AH82,"*"&amp;"H"&amp;"*")</f>
        <v/>
      </c>
      <c r="AS82" s="304">
        <f>+COUNTIF(E82:AH82,"*"&amp;"I"&amp;"*")</f>
        <v/>
      </c>
      <c r="AT82" s="304">
        <f>+COUNTIF(E82:AH82,"*"&amp;"J"&amp;"*")</f>
        <v/>
      </c>
      <c r="AU82" s="304">
        <f>+COUNTIF(E82:AH82,"*"&amp;"K"&amp;"*")</f>
        <v/>
      </c>
      <c r="AV82" s="304">
        <f>+COUNTIF(E82:AH82,"*"&amp;"L"&amp;"*")</f>
        <v/>
      </c>
      <c r="AW82" s="304">
        <f>+COUNTIF(E82:AH82,"*"&amp;"M"&amp;"*")</f>
        <v/>
      </c>
      <c r="AX82" s="304">
        <f>+COUNTIF(E82:AH82,"*"&amp;"N"&amp;"*")</f>
        <v/>
      </c>
      <c r="AY82" s="305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" customHeight="1">
      <c r="A83" s="299" t="inlineStr">
        <is>
          <t>MOVIE</t>
        </is>
      </c>
      <c r="B83" s="300" t="inlineStr">
        <is>
          <t>19:30</t>
        </is>
      </c>
      <c r="C83" s="249" t="inlineStr">
        <is>
          <t>PT</t>
        </is>
      </c>
      <c r="D83" s="301" t="inlineStr">
        <is>
          <t>Mon-Sun</t>
        </is>
      </c>
      <c r="E83" s="1086" t="n"/>
      <c r="F83" s="1086" t="n"/>
      <c r="G83" s="1086" t="n"/>
      <c r="H83" s="1086" t="n"/>
      <c r="I83" s="1088" t="n"/>
      <c r="J83" s="1088" t="n"/>
      <c r="K83" s="1101" t="n"/>
      <c r="L83" s="1088" t="n"/>
      <c r="M83" s="1088" t="n"/>
      <c r="N83" s="1088" t="n"/>
      <c r="O83" s="1088" t="n"/>
      <c r="P83" s="1086" t="n"/>
      <c r="Q83" s="1101" t="n"/>
      <c r="R83" s="1101" t="n"/>
      <c r="S83" s="1086" t="n"/>
      <c r="T83" s="1086" t="n"/>
      <c r="U83" s="1086" t="n"/>
      <c r="V83" s="1088" t="n"/>
      <c r="W83" s="1088" t="n"/>
      <c r="X83" s="1101" t="n"/>
      <c r="Y83" s="1101" t="n"/>
      <c r="Z83" s="1086" t="n"/>
      <c r="AA83" s="1088" t="n"/>
      <c r="AB83" s="1088" t="n"/>
      <c r="AC83" s="1086" t="n"/>
      <c r="AD83" s="1088" t="n"/>
      <c r="AE83" s="1101" t="n"/>
      <c r="AF83" s="1101" t="n"/>
      <c r="AG83" s="1088" t="n"/>
      <c r="AH83" s="1088" t="n"/>
      <c r="AI83" s="302">
        <f>COUNTA(E83:AH83)</f>
        <v/>
      </c>
      <c r="AK83" s="303">
        <f>+COUNTIF(E83:AH83,"*"&amp;"A"&amp;"*")</f>
        <v/>
      </c>
      <c r="AL83" s="304">
        <f>+COUNTIF(E83:AH83,"*"&amp;"B"&amp;"*")</f>
        <v/>
      </c>
      <c r="AM83" s="304">
        <f>+COUNTIF(E83:AH83,"*"&amp;"C"&amp;"*")</f>
        <v/>
      </c>
      <c r="AN83" s="304">
        <f>+COUNTIF(E83:AH83,"*"&amp;"D"&amp;"*")</f>
        <v/>
      </c>
      <c r="AO83" s="304">
        <f>+COUNTIF(E83:AH83,"*"&amp;"E"&amp;"*")</f>
        <v/>
      </c>
      <c r="AP83" s="304">
        <f>+COUNTIF(E83:AH83,"*"&amp;"F"&amp;"*")</f>
        <v/>
      </c>
      <c r="AQ83" s="304">
        <f>+COUNTIF(E83:AH83,"*"&amp;"G"&amp;"*")</f>
        <v/>
      </c>
      <c r="AR83" s="304">
        <f>+COUNTIF(E83:AH83,"*"&amp;"H"&amp;"*")</f>
        <v/>
      </c>
      <c r="AS83" s="304">
        <f>+COUNTIF(E83:AH83,"*"&amp;"I"&amp;"*")</f>
        <v/>
      </c>
      <c r="AT83" s="304">
        <f>+COUNTIF(E83:AH83,"*"&amp;"J"&amp;"*")</f>
        <v/>
      </c>
      <c r="AU83" s="304">
        <f>+COUNTIF(E83:AH83,"*"&amp;"K"&amp;"*")</f>
        <v/>
      </c>
      <c r="AV83" s="304">
        <f>+COUNTIF(E83:AH83,"*"&amp;"L"&amp;"*")</f>
        <v/>
      </c>
      <c r="AW83" s="304">
        <f>+COUNTIF(E83:AH83,"*"&amp;"M"&amp;"*")</f>
        <v/>
      </c>
      <c r="AX83" s="304">
        <f>+COUNTIF(E83:AH83,"*"&amp;"N"&amp;"*")</f>
        <v/>
      </c>
      <c r="AY83" s="305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306">
        <f>AY83*$B$25</f>
        <v/>
      </c>
    </row>
    <row r="84" ht="21" customHeight="1">
      <c r="A84" s="299" t="inlineStr">
        <is>
          <t>MOVIE</t>
        </is>
      </c>
      <c r="B84" s="300" t="inlineStr">
        <is>
          <t>19:45</t>
        </is>
      </c>
      <c r="C84" s="249" t="inlineStr">
        <is>
          <t>PT</t>
        </is>
      </c>
      <c r="D84" s="301" t="inlineStr">
        <is>
          <t>Mon-Sun</t>
        </is>
      </c>
      <c r="E84" s="1086" t="n"/>
      <c r="F84" s="1086" t="n"/>
      <c r="G84" s="1088" t="n"/>
      <c r="H84" s="1086" t="n"/>
      <c r="I84" s="1086" t="n"/>
      <c r="J84" s="1101" t="n"/>
      <c r="K84" s="1101" t="n"/>
      <c r="L84" s="1086" t="n"/>
      <c r="M84" s="1086" t="n"/>
      <c r="N84" s="1086" t="n"/>
      <c r="O84" s="1086" t="n"/>
      <c r="P84" s="1088" t="n"/>
      <c r="Q84" s="1101" t="n"/>
      <c r="R84" s="1101" t="n"/>
      <c r="S84" s="1088" t="n"/>
      <c r="T84" s="1086" t="n"/>
      <c r="U84" s="1086" t="n"/>
      <c r="V84" s="1086" t="n"/>
      <c r="W84" s="1088" t="n"/>
      <c r="X84" s="1101" t="n"/>
      <c r="Y84" s="1088" t="n"/>
      <c r="Z84" s="1086" t="n"/>
      <c r="AA84" s="1086" t="n"/>
      <c r="AB84" s="1086" t="n"/>
      <c r="AC84" s="1086" t="n"/>
      <c r="AD84" s="1088" t="n"/>
      <c r="AE84" s="1088" t="n"/>
      <c r="AF84" s="1088" t="n"/>
      <c r="AG84" s="1086" t="n"/>
      <c r="AH84" s="1086" t="n"/>
      <c r="AI84" s="302">
        <f>COUNTA(E84:AH84)</f>
        <v/>
      </c>
      <c r="AK84" s="303">
        <f>+COUNTIF(E84:AH84,"*"&amp;"A"&amp;"*")</f>
        <v/>
      </c>
      <c r="AL84" s="304">
        <f>+COUNTIF(E84:AH84,"*"&amp;"B"&amp;"*")</f>
        <v/>
      </c>
      <c r="AM84" s="304">
        <f>+COUNTIF(E84:AH84,"*"&amp;"C"&amp;"*")</f>
        <v/>
      </c>
      <c r="AN84" s="304">
        <f>+COUNTIF(E84:AH84,"*"&amp;"D"&amp;"*")</f>
        <v/>
      </c>
      <c r="AO84" s="304">
        <f>+COUNTIF(E84:AH84,"*"&amp;"E"&amp;"*")</f>
        <v/>
      </c>
      <c r="AP84" s="304">
        <f>+COUNTIF(E84:AH84,"*"&amp;"F"&amp;"*")</f>
        <v/>
      </c>
      <c r="AQ84" s="304">
        <f>+COUNTIF(E84:AH84,"*"&amp;"G"&amp;"*")</f>
        <v/>
      </c>
      <c r="AR84" s="304">
        <f>+COUNTIF(E84:AH84,"*"&amp;"H"&amp;"*")</f>
        <v/>
      </c>
      <c r="AS84" s="304">
        <f>+COUNTIF(E84:AH84,"*"&amp;"I"&amp;"*")</f>
        <v/>
      </c>
      <c r="AT84" s="304">
        <f>+COUNTIF(E84:AH84,"*"&amp;"J"&amp;"*")</f>
        <v/>
      </c>
      <c r="AU84" s="304">
        <f>+COUNTIF(E84:AH84,"*"&amp;"K"&amp;"*")</f>
        <v/>
      </c>
      <c r="AV84" s="304">
        <f>+COUNTIF(E84:AH84,"*"&amp;"L"&amp;"*")</f>
        <v/>
      </c>
      <c r="AW84" s="304">
        <f>+COUNTIF(E84:AH84,"*"&amp;"M"&amp;"*")</f>
        <v/>
      </c>
      <c r="AX84" s="304">
        <f>+COUNTIF(E84:AH84,"*"&amp;"N"&amp;"*")</f>
        <v/>
      </c>
      <c r="AY84" s="305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306">
        <f>AY84*$B$25</f>
        <v/>
      </c>
    </row>
    <row r="85" ht="21" customHeight="1">
      <c r="A85" s="299" t="inlineStr">
        <is>
          <t>MOVIE</t>
        </is>
      </c>
      <c r="B85" s="300" t="inlineStr">
        <is>
          <t>20:00</t>
        </is>
      </c>
      <c r="C85" s="249" t="inlineStr">
        <is>
          <t>PT</t>
        </is>
      </c>
      <c r="D85" s="301" t="inlineStr">
        <is>
          <t>Mon-Sun</t>
        </is>
      </c>
      <c r="E85" s="1086" t="n"/>
      <c r="F85" s="1086" t="n"/>
      <c r="G85" s="1086" t="n"/>
      <c r="H85" s="1086" t="n"/>
      <c r="I85" s="1086" t="n"/>
      <c r="J85" s="1101" t="n"/>
      <c r="K85" s="1101" t="n"/>
      <c r="L85" s="1086" t="n"/>
      <c r="M85" s="1086" t="n"/>
      <c r="N85" s="1086" t="n"/>
      <c r="O85" s="1086" t="n"/>
      <c r="P85" s="1086" t="n"/>
      <c r="Q85" s="1101" t="n"/>
      <c r="R85" s="1101" t="n"/>
      <c r="S85" s="1086" t="n"/>
      <c r="T85" s="1086" t="n"/>
      <c r="U85" s="1086" t="n"/>
      <c r="V85" s="1086" t="n"/>
      <c r="W85" s="1086" t="n"/>
      <c r="X85" s="1101" t="n"/>
      <c r="Y85" s="1101" t="n"/>
      <c r="Z85" s="1086" t="n"/>
      <c r="AA85" s="1086" t="n"/>
      <c r="AB85" s="1086" t="n"/>
      <c r="AC85" s="1086" t="n"/>
      <c r="AD85" s="1086" t="n"/>
      <c r="AE85" s="1101" t="n"/>
      <c r="AF85" s="1101" t="n"/>
      <c r="AG85" s="1086" t="n"/>
      <c r="AH85" s="1086" t="n"/>
      <c r="AI85" s="302">
        <f>COUNTA(E85:AH85)</f>
        <v/>
      </c>
      <c r="AJ85" s="38" t="n"/>
      <c r="AK85" s="303">
        <f>+COUNTIF(E85:AH85,"*"&amp;"A"&amp;"*")</f>
        <v/>
      </c>
      <c r="AL85" s="304">
        <f>+COUNTIF(E85:AH85,"*"&amp;"B"&amp;"*")</f>
        <v/>
      </c>
      <c r="AM85" s="304">
        <f>+COUNTIF(E85:AH85,"*"&amp;"C"&amp;"*")</f>
        <v/>
      </c>
      <c r="AN85" s="304">
        <f>+COUNTIF(E85:AH85,"*"&amp;"D"&amp;"*")</f>
        <v/>
      </c>
      <c r="AO85" s="304">
        <f>+COUNTIF(E85:AH85,"*"&amp;"E"&amp;"*")</f>
        <v/>
      </c>
      <c r="AP85" s="304">
        <f>+COUNTIF(E85:AH85,"*"&amp;"F"&amp;"*")</f>
        <v/>
      </c>
      <c r="AQ85" s="304">
        <f>+COUNTIF(E85:AH85,"*"&amp;"G"&amp;"*")</f>
        <v/>
      </c>
      <c r="AR85" s="304">
        <f>+COUNTIF(E85:AH85,"*"&amp;"H"&amp;"*")</f>
        <v/>
      </c>
      <c r="AS85" s="304">
        <f>+COUNTIF(E85:AH85,"*"&amp;"I"&amp;"*")</f>
        <v/>
      </c>
      <c r="AT85" s="304">
        <f>+COUNTIF(E85:AH85,"*"&amp;"J"&amp;"*")</f>
        <v/>
      </c>
      <c r="AU85" s="304">
        <f>+COUNTIF(E85:AH85,"*"&amp;"K"&amp;"*")</f>
        <v/>
      </c>
      <c r="AV85" s="304">
        <f>+COUNTIF(E85:AH85,"*"&amp;"L"&amp;"*")</f>
        <v/>
      </c>
      <c r="AW85" s="304">
        <f>+COUNTIF(E85:AH85,"*"&amp;"M"&amp;"*")</f>
        <v/>
      </c>
      <c r="AX85" s="304">
        <f>+COUNTIF(E85:AH85,"*"&amp;"N"&amp;"*")</f>
        <v/>
      </c>
      <c r="AY85" s="305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306">
        <f>AY85*$B$25</f>
        <v/>
      </c>
    </row>
    <row r="86" ht="21" customHeight="1">
      <c r="A86" s="299" t="inlineStr">
        <is>
          <t>MOVIE</t>
        </is>
      </c>
      <c r="B86" s="300" t="inlineStr">
        <is>
          <t>20:30</t>
        </is>
      </c>
      <c r="C86" s="249" t="inlineStr">
        <is>
          <t>PT</t>
        </is>
      </c>
      <c r="D86" s="301" t="inlineStr">
        <is>
          <t>Mon-Sun</t>
        </is>
      </c>
      <c r="E86" s="1086" t="n"/>
      <c r="F86" s="1086" t="n"/>
      <c r="G86" s="1086" t="n"/>
      <c r="H86" s="1086" t="n"/>
      <c r="I86" s="1086" t="n"/>
      <c r="J86" s="1101" t="n"/>
      <c r="K86" s="1101" t="n"/>
      <c r="L86" s="1086" t="n"/>
      <c r="M86" s="1086" t="n"/>
      <c r="N86" s="1086" t="n"/>
      <c r="O86" s="1086" t="n"/>
      <c r="P86" s="1086" t="n"/>
      <c r="Q86" s="1101" t="n"/>
      <c r="R86" s="1101" t="n"/>
      <c r="S86" s="1086" t="n"/>
      <c r="T86" s="1086" t="n"/>
      <c r="U86" s="1086" t="n"/>
      <c r="V86" s="1086" t="n"/>
      <c r="W86" s="1086" t="n"/>
      <c r="X86" s="1101" t="n"/>
      <c r="Y86" s="1101" t="n"/>
      <c r="Z86" s="1086" t="n"/>
      <c r="AA86" s="1086" t="n"/>
      <c r="AB86" s="1086" t="n"/>
      <c r="AC86" s="1086" t="n"/>
      <c r="AD86" s="1086" t="n"/>
      <c r="AE86" s="1101" t="n"/>
      <c r="AF86" s="1101" t="n"/>
      <c r="AG86" s="1086" t="n"/>
      <c r="AH86" s="1086" t="n"/>
      <c r="AI86" s="302">
        <f>COUNTA(E86:AH86)</f>
        <v/>
      </c>
      <c r="AK86" s="303">
        <f>+COUNTIF(E86:AH86,"*"&amp;"A"&amp;"*")</f>
        <v/>
      </c>
      <c r="AL86" s="304">
        <f>+COUNTIF(E86:AH86,"*"&amp;"B"&amp;"*")</f>
        <v/>
      </c>
      <c r="AM86" s="304">
        <f>+COUNTIF(E86:AH86,"*"&amp;"C"&amp;"*")</f>
        <v/>
      </c>
      <c r="AN86" s="304">
        <f>+COUNTIF(E86:AH86,"*"&amp;"D"&amp;"*")</f>
        <v/>
      </c>
      <c r="AO86" s="304">
        <f>+COUNTIF(E86:AH86,"*"&amp;"E"&amp;"*")</f>
        <v/>
      </c>
      <c r="AP86" s="304">
        <f>+COUNTIF(E86:AH86,"*"&amp;"F"&amp;"*")</f>
        <v/>
      </c>
      <c r="AQ86" s="304">
        <f>+COUNTIF(E86:AH86,"*"&amp;"G"&amp;"*")</f>
        <v/>
      </c>
      <c r="AR86" s="304">
        <f>+COUNTIF(E86:AH86,"*"&amp;"H"&amp;"*")</f>
        <v/>
      </c>
      <c r="AS86" s="304">
        <f>+COUNTIF(E86:AH86,"*"&amp;"I"&amp;"*")</f>
        <v/>
      </c>
      <c r="AT86" s="304">
        <f>+COUNTIF(E86:AH86,"*"&amp;"J"&amp;"*")</f>
        <v/>
      </c>
      <c r="AU86" s="304">
        <f>+COUNTIF(E86:AH86,"*"&amp;"K"&amp;"*")</f>
        <v/>
      </c>
      <c r="AV86" s="304">
        <f>+COUNTIF(E86:AH86,"*"&amp;"L"&amp;"*")</f>
        <v/>
      </c>
      <c r="AW86" s="304">
        <f>+COUNTIF(E86:AH86,"*"&amp;"M"&amp;"*")</f>
        <v/>
      </c>
      <c r="AX86" s="304">
        <f>+COUNTIF(E86:AH86,"*"&amp;"N"&amp;"*")</f>
        <v/>
      </c>
      <c r="AY86" s="305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306">
        <f>AY86*$B$25</f>
        <v/>
      </c>
    </row>
    <row r="87" ht="21" customHeight="1">
      <c r="A87" s="299" t="inlineStr">
        <is>
          <t>MOVIE</t>
        </is>
      </c>
      <c r="B87" s="300" t="inlineStr">
        <is>
          <t>21:00</t>
        </is>
      </c>
      <c r="C87" s="249" t="inlineStr">
        <is>
          <t>PT</t>
        </is>
      </c>
      <c r="D87" s="301" t="inlineStr">
        <is>
          <t>Mon-Sun</t>
        </is>
      </c>
      <c r="E87" s="1086" t="n"/>
      <c r="F87" s="1086" t="n"/>
      <c r="G87" s="1086" t="n"/>
      <c r="H87" s="1086" t="n"/>
      <c r="I87" s="1086" t="n"/>
      <c r="J87" s="1101" t="n"/>
      <c r="K87" s="1101" t="n"/>
      <c r="L87" s="1086" t="n"/>
      <c r="M87" s="1086" t="n"/>
      <c r="N87" s="1086" t="n"/>
      <c r="O87" s="1086" t="n"/>
      <c r="P87" s="1086" t="n"/>
      <c r="Q87" s="1101" t="n"/>
      <c r="R87" s="1101" t="n"/>
      <c r="S87" s="1086" t="n"/>
      <c r="T87" s="1086" t="n"/>
      <c r="U87" s="1086" t="n"/>
      <c r="V87" s="1086" t="n"/>
      <c r="W87" s="1086" t="n"/>
      <c r="X87" s="1101" t="n"/>
      <c r="Y87" s="1101" t="n"/>
      <c r="Z87" s="1086" t="n"/>
      <c r="AA87" s="1086" t="n"/>
      <c r="AB87" s="1086" t="n"/>
      <c r="AC87" s="1086" t="n"/>
      <c r="AD87" s="1086" t="n"/>
      <c r="AE87" s="1101" t="n"/>
      <c r="AF87" s="1101" t="n"/>
      <c r="AG87" s="1086" t="n"/>
      <c r="AH87" s="1086" t="n"/>
      <c r="AI87" s="302">
        <f>COUNTA(E87:AH87)</f>
        <v/>
      </c>
      <c r="AK87" s="303">
        <f>+COUNTIF(E87:AH87,"*"&amp;"A"&amp;"*")</f>
        <v/>
      </c>
      <c r="AL87" s="304">
        <f>+COUNTIF(E87:AH87,"*"&amp;"B"&amp;"*")</f>
        <v/>
      </c>
      <c r="AM87" s="304">
        <f>+COUNTIF(E87:AH87,"*"&amp;"C"&amp;"*")</f>
        <v/>
      </c>
      <c r="AN87" s="304">
        <f>+COUNTIF(E87:AH87,"*"&amp;"D"&amp;"*")</f>
        <v/>
      </c>
      <c r="AO87" s="304">
        <f>+COUNTIF(E87:AH87,"*"&amp;"E"&amp;"*")</f>
        <v/>
      </c>
      <c r="AP87" s="304">
        <f>+COUNTIF(E87:AH87,"*"&amp;"F"&amp;"*")</f>
        <v/>
      </c>
      <c r="AQ87" s="304">
        <f>+COUNTIF(E87:AH87,"*"&amp;"G"&amp;"*")</f>
        <v/>
      </c>
      <c r="AR87" s="304">
        <f>+COUNTIF(E87:AH87,"*"&amp;"H"&amp;"*")</f>
        <v/>
      </c>
      <c r="AS87" s="304">
        <f>+COUNTIF(E87:AH87,"*"&amp;"I"&amp;"*")</f>
        <v/>
      </c>
      <c r="AT87" s="304">
        <f>+COUNTIF(E87:AH87,"*"&amp;"J"&amp;"*")</f>
        <v/>
      </c>
      <c r="AU87" s="304">
        <f>+COUNTIF(E87:AH87,"*"&amp;"K"&amp;"*")</f>
        <v/>
      </c>
      <c r="AV87" s="304">
        <f>+COUNTIF(E87:AH87,"*"&amp;"L"&amp;"*")</f>
        <v/>
      </c>
      <c r="AW87" s="304">
        <f>+COUNTIF(E87:AH87,"*"&amp;"M"&amp;"*")</f>
        <v/>
      </c>
      <c r="AX87" s="304">
        <f>+COUNTIF(E87:AH87,"*"&amp;"N"&amp;"*")</f>
        <v/>
      </c>
      <c r="AY87" s="305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306">
        <f>AY87*$B$25</f>
        <v/>
      </c>
    </row>
    <row r="88" ht="21" customHeight="1">
      <c r="A88" s="299" t="inlineStr">
        <is>
          <t>MOVIE</t>
        </is>
      </c>
      <c r="B88" s="300" t="inlineStr">
        <is>
          <t>21:15</t>
        </is>
      </c>
      <c r="C88" s="249" t="inlineStr">
        <is>
          <t>PT</t>
        </is>
      </c>
      <c r="D88" s="301" t="inlineStr">
        <is>
          <t>Mon-Sun</t>
        </is>
      </c>
      <c r="E88" s="1086" t="n"/>
      <c r="F88" s="1086" t="n"/>
      <c r="G88" s="1088" t="n"/>
      <c r="H88" s="1088" t="n"/>
      <c r="I88" s="1086" t="n"/>
      <c r="J88" s="1088" t="n"/>
      <c r="K88" s="1088" t="n"/>
      <c r="L88" s="1086" t="n"/>
      <c r="M88" s="1088" t="n"/>
      <c r="N88" s="1088" t="n"/>
      <c r="O88" s="1088" t="n"/>
      <c r="P88" s="1086" t="n"/>
      <c r="Q88" s="1088" t="n"/>
      <c r="R88" s="1088" t="n"/>
      <c r="S88" s="1088" t="n"/>
      <c r="T88" s="1088" t="n"/>
      <c r="U88" s="1088" t="n"/>
      <c r="V88" s="1088" t="n"/>
      <c r="W88" s="1086" t="n"/>
      <c r="X88" s="1088" t="n"/>
      <c r="Y88" s="1088" t="n"/>
      <c r="Z88" s="1088" t="n"/>
      <c r="AA88" s="1086" t="n"/>
      <c r="AB88" s="1088" t="n"/>
      <c r="AC88" s="1086" t="n"/>
      <c r="AD88" s="1088" t="n"/>
      <c r="AE88" s="1088" t="n"/>
      <c r="AF88" s="1088" t="n"/>
      <c r="AG88" s="1088" t="n"/>
      <c r="AH88" s="1086" t="n"/>
      <c r="AI88" s="302">
        <f>COUNTA(E88:AH88)</f>
        <v/>
      </c>
      <c r="AK88" s="303">
        <f>+COUNTIF(E88:AH88,"*"&amp;"A"&amp;"*")</f>
        <v/>
      </c>
      <c r="AL88" s="304">
        <f>+COUNTIF(E88:AH88,"*"&amp;"B"&amp;"*")</f>
        <v/>
      </c>
      <c r="AM88" s="304">
        <f>+COUNTIF(E88:AH88,"*"&amp;"C"&amp;"*")</f>
        <v/>
      </c>
      <c r="AN88" s="304">
        <f>+COUNTIF(E88:AH88,"*"&amp;"D"&amp;"*")</f>
        <v/>
      </c>
      <c r="AO88" s="304">
        <f>+COUNTIF(E88:AH88,"*"&amp;"E"&amp;"*")</f>
        <v/>
      </c>
      <c r="AP88" s="304">
        <f>+COUNTIF(E88:AH88,"*"&amp;"F"&amp;"*")</f>
        <v/>
      </c>
      <c r="AQ88" s="304">
        <f>+COUNTIF(E88:AH88,"*"&amp;"G"&amp;"*")</f>
        <v/>
      </c>
      <c r="AR88" s="304">
        <f>+COUNTIF(E88:AH88,"*"&amp;"H"&amp;"*")</f>
        <v/>
      </c>
      <c r="AS88" s="304">
        <f>+COUNTIF(E88:AH88,"*"&amp;"I"&amp;"*")</f>
        <v/>
      </c>
      <c r="AT88" s="304">
        <f>+COUNTIF(E88:AH88,"*"&amp;"J"&amp;"*")</f>
        <v/>
      </c>
      <c r="AU88" s="304">
        <f>+COUNTIF(E88:AH88,"*"&amp;"K"&amp;"*")</f>
        <v/>
      </c>
      <c r="AV88" s="304">
        <f>+COUNTIF(E88:AH88,"*"&amp;"L"&amp;"*")</f>
        <v/>
      </c>
      <c r="AW88" s="304">
        <f>+COUNTIF(E88:AH88,"*"&amp;"M"&amp;"*")</f>
        <v/>
      </c>
      <c r="AX88" s="304">
        <f>+COUNTIF(E88:AH88,"*"&amp;"N"&amp;"*")</f>
        <v/>
      </c>
      <c r="AY88" s="305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306">
        <f>AY88*$B$25</f>
        <v/>
      </c>
    </row>
    <row r="89" ht="21" customHeight="1">
      <c r="A89" s="299" t="inlineStr">
        <is>
          <t>MOVIE</t>
        </is>
      </c>
      <c r="B89" s="300" t="inlineStr">
        <is>
          <t>21:30</t>
        </is>
      </c>
      <c r="C89" s="249" t="inlineStr">
        <is>
          <t>PT</t>
        </is>
      </c>
      <c r="D89" s="301" t="inlineStr">
        <is>
          <t>Mon-Sun</t>
        </is>
      </c>
      <c r="E89" s="1088" t="n"/>
      <c r="F89" s="1088" t="n"/>
      <c r="G89" s="1086" t="n"/>
      <c r="H89" s="1086" t="n"/>
      <c r="I89" s="1088" t="n"/>
      <c r="J89" s="1101" t="n"/>
      <c r="K89" s="1101" t="n"/>
      <c r="L89" s="1088" t="n"/>
      <c r="M89" s="1086" t="n"/>
      <c r="N89" s="1086" t="n"/>
      <c r="O89" s="1086" t="n"/>
      <c r="P89" s="1088" t="n"/>
      <c r="Q89" s="1101" t="n"/>
      <c r="R89" s="1101" t="n"/>
      <c r="S89" s="1086" t="n"/>
      <c r="T89" s="1086" t="n"/>
      <c r="U89" s="1086" t="n"/>
      <c r="V89" s="1086" t="n"/>
      <c r="W89" s="1086" t="n"/>
      <c r="X89" s="1101" t="n"/>
      <c r="Y89" s="1101" t="n"/>
      <c r="Z89" s="1086" t="n"/>
      <c r="AA89" s="1088" t="n"/>
      <c r="AB89" s="1086" t="n"/>
      <c r="AC89" s="1088" t="n"/>
      <c r="AD89" s="1086" t="n"/>
      <c r="AE89" s="1101" t="n"/>
      <c r="AF89" s="1101" t="n"/>
      <c r="AG89" s="1086" t="n"/>
      <c r="AH89" s="1088" t="n"/>
      <c r="AI89" s="302">
        <f>COUNTA(E89:AH89)</f>
        <v/>
      </c>
      <c r="AK89" s="303">
        <f>+COUNTIF(E89:AH89,"*"&amp;"A"&amp;"*")</f>
        <v/>
      </c>
      <c r="AL89" s="304">
        <f>+COUNTIF(E89:AH89,"*"&amp;"B"&amp;"*")</f>
        <v/>
      </c>
      <c r="AM89" s="304">
        <f>+COUNTIF(E89:AH89,"*"&amp;"C"&amp;"*")</f>
        <v/>
      </c>
      <c r="AN89" s="304">
        <f>+COUNTIF(E89:AH89,"*"&amp;"D"&amp;"*")</f>
        <v/>
      </c>
      <c r="AO89" s="304">
        <f>+COUNTIF(E89:AH89,"*"&amp;"E"&amp;"*")</f>
        <v/>
      </c>
      <c r="AP89" s="304">
        <f>+COUNTIF(E89:AH89,"*"&amp;"F"&amp;"*")</f>
        <v/>
      </c>
      <c r="AQ89" s="304">
        <f>+COUNTIF(E89:AH89,"*"&amp;"G"&amp;"*")</f>
        <v/>
      </c>
      <c r="AR89" s="304">
        <f>+COUNTIF(E89:AH89,"*"&amp;"H"&amp;"*")</f>
        <v/>
      </c>
      <c r="AS89" s="304">
        <f>+COUNTIF(E89:AH89,"*"&amp;"I"&amp;"*")</f>
        <v/>
      </c>
      <c r="AT89" s="304">
        <f>+COUNTIF(E89:AH89,"*"&amp;"J"&amp;"*")</f>
        <v/>
      </c>
      <c r="AU89" s="304">
        <f>+COUNTIF(E89:AH89,"*"&amp;"K"&amp;"*")</f>
        <v/>
      </c>
      <c r="AV89" s="304">
        <f>+COUNTIF(E89:AH89,"*"&amp;"L"&amp;"*")</f>
        <v/>
      </c>
      <c r="AW89" s="304">
        <f>+COUNTIF(E89:AH89,"*"&amp;"M"&amp;"*")</f>
        <v/>
      </c>
      <c r="AX89" s="304">
        <f>+COUNTIF(E89:AH89,"*"&amp;"N"&amp;"*")</f>
        <v/>
      </c>
      <c r="AY89" s="305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306">
        <f>AY89*$B$25</f>
        <v/>
      </c>
    </row>
    <row r="90" ht="21" customHeight="1">
      <c r="A90" s="299" t="inlineStr">
        <is>
          <t>MOVIE</t>
        </is>
      </c>
      <c r="B90" s="300" t="inlineStr">
        <is>
          <t>21:45</t>
        </is>
      </c>
      <c r="C90" s="249" t="inlineStr">
        <is>
          <t>PT</t>
        </is>
      </c>
      <c r="D90" s="301" t="inlineStr">
        <is>
          <t>Mon-Sun</t>
        </is>
      </c>
      <c r="E90" s="1086" t="n"/>
      <c r="F90" s="1086" t="n"/>
      <c r="G90" s="1088" t="n"/>
      <c r="H90" s="1088" t="n"/>
      <c r="I90" s="1088" t="n"/>
      <c r="J90" s="1088" t="n"/>
      <c r="K90" s="1088" t="n"/>
      <c r="L90" s="1088" t="n"/>
      <c r="M90" s="1086" t="n"/>
      <c r="N90" s="1088" t="n"/>
      <c r="O90" s="1088" t="n"/>
      <c r="P90" s="1088" t="n"/>
      <c r="Q90" s="1088" t="n"/>
      <c r="R90" s="1101" t="n"/>
      <c r="S90" s="1088" t="n"/>
      <c r="T90" s="1088" t="n"/>
      <c r="U90" s="1086" t="n"/>
      <c r="V90" s="1088" t="n"/>
      <c r="W90" s="1086" t="n"/>
      <c r="X90" s="1088" t="n"/>
      <c r="Y90" s="1088" t="n"/>
      <c r="Z90" s="1086" t="n"/>
      <c r="AA90" s="1088" t="n"/>
      <c r="AB90" s="1088" t="n"/>
      <c r="AC90" s="1086" t="n"/>
      <c r="AD90" s="1088" t="n"/>
      <c r="AE90" s="1101" t="n"/>
      <c r="AF90" s="1088" t="n"/>
      <c r="AG90" s="1086" t="n"/>
      <c r="AH90" s="1088" t="n"/>
      <c r="AI90" s="302">
        <f>COUNTA(E90:AH90)</f>
        <v/>
      </c>
      <c r="AK90" s="303">
        <f>+COUNTIF(E90:AH90,"*"&amp;"A"&amp;"*")</f>
        <v/>
      </c>
      <c r="AL90" s="304">
        <f>+COUNTIF(E90:AH90,"*"&amp;"B"&amp;"*")</f>
        <v/>
      </c>
      <c r="AM90" s="304">
        <f>+COUNTIF(E90:AH90,"*"&amp;"C"&amp;"*")</f>
        <v/>
      </c>
      <c r="AN90" s="304">
        <f>+COUNTIF(E90:AH90,"*"&amp;"D"&amp;"*")</f>
        <v/>
      </c>
      <c r="AO90" s="304">
        <f>+COUNTIF(E90:AH90,"*"&amp;"E"&amp;"*")</f>
        <v/>
      </c>
      <c r="AP90" s="304">
        <f>+COUNTIF(E90:AH90,"*"&amp;"F"&amp;"*")</f>
        <v/>
      </c>
      <c r="AQ90" s="304">
        <f>+COUNTIF(E90:AH90,"*"&amp;"G"&amp;"*")</f>
        <v/>
      </c>
      <c r="AR90" s="304">
        <f>+COUNTIF(E90:AH90,"*"&amp;"H"&amp;"*")</f>
        <v/>
      </c>
      <c r="AS90" s="304">
        <f>+COUNTIF(E90:AH90,"*"&amp;"I"&amp;"*")</f>
        <v/>
      </c>
      <c r="AT90" s="304">
        <f>+COUNTIF(E90:AH90,"*"&amp;"J"&amp;"*")</f>
        <v/>
      </c>
      <c r="AU90" s="304">
        <f>+COUNTIF(E90:AH90,"*"&amp;"K"&amp;"*")</f>
        <v/>
      </c>
      <c r="AV90" s="304">
        <f>+COUNTIF(E90:AH90,"*"&amp;"L"&amp;"*")</f>
        <v/>
      </c>
      <c r="AW90" s="304">
        <f>+COUNTIF(E90:AH90,"*"&amp;"M"&amp;"*")</f>
        <v/>
      </c>
      <c r="AX90" s="304">
        <f>+COUNTIF(E90:AH90,"*"&amp;"N"&amp;"*")</f>
        <v/>
      </c>
      <c r="AY90" s="305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306">
        <f>AY90*$B$25</f>
        <v/>
      </c>
    </row>
    <row r="91" ht="21" customHeight="1">
      <c r="A91" s="299" t="inlineStr">
        <is>
          <t>MOVIE</t>
        </is>
      </c>
      <c r="B91" s="300" t="inlineStr">
        <is>
          <t>22:00</t>
        </is>
      </c>
      <c r="C91" s="249" t="inlineStr">
        <is>
          <t>PT</t>
        </is>
      </c>
      <c r="D91" s="301" t="inlineStr">
        <is>
          <t>Mon-Sun</t>
        </is>
      </c>
      <c r="E91" s="1086" t="n"/>
      <c r="F91" s="1086" t="n"/>
      <c r="G91" s="1086" t="n"/>
      <c r="H91" s="1088" t="n"/>
      <c r="I91" s="1086" t="n"/>
      <c r="J91" s="1101" t="n"/>
      <c r="K91" s="1088" t="n"/>
      <c r="L91" s="1086" t="n"/>
      <c r="M91" s="1086" t="n"/>
      <c r="N91" s="1086" t="n"/>
      <c r="O91" s="1088" t="n"/>
      <c r="P91" s="1088" t="n"/>
      <c r="Q91" s="1088" t="n"/>
      <c r="R91" s="1101" t="n"/>
      <c r="S91" s="1086" t="n"/>
      <c r="T91" s="1086" t="n"/>
      <c r="U91" s="1086" t="n"/>
      <c r="V91" s="1086" t="n"/>
      <c r="W91" s="1088" t="n"/>
      <c r="X91" s="1101" t="n"/>
      <c r="Y91" s="1088" t="n"/>
      <c r="Z91" s="1086" t="n"/>
      <c r="AA91" s="1086" t="n"/>
      <c r="AB91" s="1086" t="n"/>
      <c r="AC91" s="1086" t="n"/>
      <c r="AD91" s="1086" t="n"/>
      <c r="AE91" s="1101" t="n"/>
      <c r="AF91" s="1088" t="n"/>
      <c r="AG91" s="1086" t="n"/>
      <c r="AH91" s="1088" t="n"/>
      <c r="AI91" s="302">
        <f>COUNTA(E91:AH91)</f>
        <v/>
      </c>
      <c r="AK91" s="303">
        <f>+COUNTIF(E91:AH91,"*"&amp;"A"&amp;"*")</f>
        <v/>
      </c>
      <c r="AL91" s="304">
        <f>+COUNTIF(E91:AH91,"*"&amp;"B"&amp;"*")</f>
        <v/>
      </c>
      <c r="AM91" s="304">
        <f>+COUNTIF(E91:AH91,"*"&amp;"C"&amp;"*")</f>
        <v/>
      </c>
      <c r="AN91" s="304">
        <f>+COUNTIF(E91:AH91,"*"&amp;"D"&amp;"*")</f>
        <v/>
      </c>
      <c r="AO91" s="304">
        <f>+COUNTIF(E91:AH91,"*"&amp;"E"&amp;"*")</f>
        <v/>
      </c>
      <c r="AP91" s="304">
        <f>+COUNTIF(E91:AH91,"*"&amp;"F"&amp;"*")</f>
        <v/>
      </c>
      <c r="AQ91" s="304">
        <f>+COUNTIF(E91:AH91,"*"&amp;"G"&amp;"*")</f>
        <v/>
      </c>
      <c r="AR91" s="304">
        <f>+COUNTIF(E91:AH91,"*"&amp;"H"&amp;"*")</f>
        <v/>
      </c>
      <c r="AS91" s="304">
        <f>+COUNTIF(E91:AH91,"*"&amp;"I"&amp;"*")</f>
        <v/>
      </c>
      <c r="AT91" s="304">
        <f>+COUNTIF(E91:AH91,"*"&amp;"J"&amp;"*")</f>
        <v/>
      </c>
      <c r="AU91" s="304">
        <f>+COUNTIF(E91:AH91,"*"&amp;"K"&amp;"*")</f>
        <v/>
      </c>
      <c r="AV91" s="304">
        <f>+COUNTIF(E91:AH91,"*"&amp;"L"&amp;"*")</f>
        <v/>
      </c>
      <c r="AW91" s="304">
        <f>+COUNTIF(E91:AH91,"*"&amp;"M"&amp;"*")</f>
        <v/>
      </c>
      <c r="AX91" s="304">
        <f>+COUNTIF(E91:AH91,"*"&amp;"N"&amp;"*")</f>
        <v/>
      </c>
      <c r="AY91" s="305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306">
        <f>AY91*$B$25</f>
        <v/>
      </c>
    </row>
    <row r="92" ht="21" customHeight="1">
      <c r="A92" s="299" t="inlineStr">
        <is>
          <t>MOVIE</t>
        </is>
      </c>
      <c r="B92" s="300" t="inlineStr">
        <is>
          <t>22:15</t>
        </is>
      </c>
      <c r="C92" s="249" t="inlineStr">
        <is>
          <t>PT</t>
        </is>
      </c>
      <c r="D92" s="301" t="inlineStr">
        <is>
          <t>Mon-Sun</t>
        </is>
      </c>
      <c r="E92" s="1086" t="n"/>
      <c r="F92" s="1086" t="n"/>
      <c r="G92" s="1086" t="n"/>
      <c r="H92" s="1086" t="n"/>
      <c r="I92" s="1088" t="n"/>
      <c r="J92" s="1101" t="n"/>
      <c r="K92" s="1088" t="n"/>
      <c r="L92" s="1088" t="n"/>
      <c r="M92" s="1086" t="n"/>
      <c r="N92" s="1086" t="n"/>
      <c r="O92" s="1086" t="n"/>
      <c r="P92" s="1088" t="n"/>
      <c r="Q92" s="1101" t="n"/>
      <c r="R92" s="1101" t="n"/>
      <c r="S92" s="1086" t="n"/>
      <c r="T92" s="1086" t="n"/>
      <c r="U92" s="1086" t="n"/>
      <c r="V92" s="1086" t="n"/>
      <c r="W92" s="1086" t="n"/>
      <c r="X92" s="1101" t="n"/>
      <c r="Y92" s="1088" t="n"/>
      <c r="Z92" s="1086" t="n"/>
      <c r="AA92" s="1088" t="n"/>
      <c r="AB92" s="1086" t="n"/>
      <c r="AC92" s="1086" t="n"/>
      <c r="AD92" s="1086" t="n"/>
      <c r="AE92" s="1088" t="n"/>
      <c r="AF92" s="1101" t="n"/>
      <c r="AG92" s="1088" t="n"/>
      <c r="AH92" s="1086" t="n"/>
      <c r="AI92" s="302">
        <f>COUNTA(E92:AH92)</f>
        <v/>
      </c>
      <c r="AK92" s="303">
        <f>+COUNTIF(E92:AH92,"*"&amp;"A"&amp;"*")</f>
        <v/>
      </c>
      <c r="AL92" s="304">
        <f>+COUNTIF(E92:AH92,"*"&amp;"B"&amp;"*")</f>
        <v/>
      </c>
      <c r="AM92" s="304">
        <f>+COUNTIF(E92:AH92,"*"&amp;"C"&amp;"*")</f>
        <v/>
      </c>
      <c r="AN92" s="304">
        <f>+COUNTIF(E92:AH92,"*"&amp;"D"&amp;"*")</f>
        <v/>
      </c>
      <c r="AO92" s="304">
        <f>+COUNTIF(E92:AH92,"*"&amp;"E"&amp;"*")</f>
        <v/>
      </c>
      <c r="AP92" s="304">
        <f>+COUNTIF(E92:AH92,"*"&amp;"F"&amp;"*")</f>
        <v/>
      </c>
      <c r="AQ92" s="304">
        <f>+COUNTIF(E92:AH92,"*"&amp;"G"&amp;"*")</f>
        <v/>
      </c>
      <c r="AR92" s="304">
        <f>+COUNTIF(E92:AH92,"*"&amp;"H"&amp;"*")</f>
        <v/>
      </c>
      <c r="AS92" s="304">
        <f>+COUNTIF(E92:AH92,"*"&amp;"I"&amp;"*")</f>
        <v/>
      </c>
      <c r="AT92" s="304">
        <f>+COUNTIF(E92:AH92,"*"&amp;"J"&amp;"*")</f>
        <v/>
      </c>
      <c r="AU92" s="304">
        <f>+COUNTIF(E92:AH92,"*"&amp;"K"&amp;"*")</f>
        <v/>
      </c>
      <c r="AV92" s="304">
        <f>+COUNTIF(E92:AH92,"*"&amp;"L"&amp;"*")</f>
        <v/>
      </c>
      <c r="AW92" s="304">
        <f>+COUNTIF(E92:AH92,"*"&amp;"M"&amp;"*")</f>
        <v/>
      </c>
      <c r="AX92" s="304">
        <f>+COUNTIF(E92:AH92,"*"&amp;"N"&amp;"*")</f>
        <v/>
      </c>
      <c r="AY92" s="305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306">
        <f>AY92*$B$25</f>
        <v/>
      </c>
    </row>
    <row r="93">
      <c r="A93" s="299" t="inlineStr">
        <is>
          <t>MOVIE</t>
        </is>
      </c>
      <c r="B93" s="300" t="inlineStr">
        <is>
          <t>22:30</t>
        </is>
      </c>
      <c r="C93" s="249" t="inlineStr">
        <is>
          <t>PT</t>
        </is>
      </c>
      <c r="D93" s="301" t="inlineStr">
        <is>
          <t>Mon-Sun</t>
        </is>
      </c>
      <c r="E93" s="1088" t="n"/>
      <c r="F93" s="1088" t="n"/>
      <c r="G93" s="1086" t="n"/>
      <c r="H93" s="1086" t="n"/>
      <c r="I93" s="1086" t="n"/>
      <c r="J93" s="1088" t="n"/>
      <c r="K93" s="1088" t="n"/>
      <c r="L93" s="1086" t="n"/>
      <c r="M93" s="1086" t="n"/>
      <c r="N93" s="1086" t="n"/>
      <c r="O93" s="1086" t="n"/>
      <c r="P93" s="1088" t="n"/>
      <c r="Q93" s="1088" t="n"/>
      <c r="R93" s="1088" t="n"/>
      <c r="S93" s="1086" t="n"/>
      <c r="T93" s="1086" t="n"/>
      <c r="U93" s="1088" t="n"/>
      <c r="V93" s="1086" t="n"/>
      <c r="W93" s="1088" t="n"/>
      <c r="X93" s="1088" t="n"/>
      <c r="Y93" s="1088" t="n"/>
      <c r="Z93" s="1088" t="n"/>
      <c r="AA93" s="1086" t="n"/>
      <c r="AB93" s="1088" t="n"/>
      <c r="AC93" s="1086" t="n"/>
      <c r="AD93" s="1088" t="n"/>
      <c r="AE93" s="1101" t="n"/>
      <c r="AF93" s="1101" t="n"/>
      <c r="AG93" s="1086" t="n"/>
      <c r="AH93" s="1086" t="n"/>
      <c r="AI93" s="302">
        <f>COUNTA(E93:AH93)</f>
        <v/>
      </c>
      <c r="AK93" s="303">
        <f>+COUNTIF(E93:AH93,"*"&amp;"A"&amp;"*")</f>
        <v/>
      </c>
      <c r="AL93" s="304">
        <f>+COUNTIF(E93:AH93,"*"&amp;"B"&amp;"*")</f>
        <v/>
      </c>
      <c r="AM93" s="304">
        <f>+COUNTIF(E93:AH93,"*"&amp;"C"&amp;"*")</f>
        <v/>
      </c>
      <c r="AN93" s="304">
        <f>+COUNTIF(E93:AH93,"*"&amp;"D"&amp;"*")</f>
        <v/>
      </c>
      <c r="AO93" s="304">
        <f>+COUNTIF(E93:AH93,"*"&amp;"E"&amp;"*")</f>
        <v/>
      </c>
      <c r="AP93" s="304">
        <f>+COUNTIF(E93:AH93,"*"&amp;"F"&amp;"*")</f>
        <v/>
      </c>
      <c r="AQ93" s="304">
        <f>+COUNTIF(E93:AH93,"*"&amp;"G"&amp;"*")</f>
        <v/>
      </c>
      <c r="AR93" s="304">
        <f>+COUNTIF(E93:AH93,"*"&amp;"H"&amp;"*")</f>
        <v/>
      </c>
      <c r="AS93" s="304">
        <f>+COUNTIF(E93:AH93,"*"&amp;"I"&amp;"*")</f>
        <v/>
      </c>
      <c r="AT93" s="304">
        <f>+COUNTIF(E93:AH93,"*"&amp;"J"&amp;"*")</f>
        <v/>
      </c>
      <c r="AU93" s="304">
        <f>+COUNTIF(E93:AH93,"*"&amp;"K"&amp;"*")</f>
        <v/>
      </c>
      <c r="AV93" s="304">
        <f>+COUNTIF(E93:AH93,"*"&amp;"L"&amp;"*")</f>
        <v/>
      </c>
      <c r="AW93" s="304">
        <f>+COUNTIF(E93:AH93,"*"&amp;"M"&amp;"*")</f>
        <v/>
      </c>
      <c r="AX93" s="304">
        <f>+COUNTIF(E93:AH93,"*"&amp;"N"&amp;"*")</f>
        <v/>
      </c>
      <c r="AY93" s="305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306">
        <f>AY93*$B$25</f>
        <v/>
      </c>
    </row>
    <row r="94" ht="21" customHeight="1">
      <c r="A94" s="299" t="inlineStr">
        <is>
          <t>MOVIE</t>
        </is>
      </c>
      <c r="B94" s="300" t="inlineStr">
        <is>
          <t>22:45</t>
        </is>
      </c>
      <c r="C94" s="249" t="inlineStr">
        <is>
          <t>PT</t>
        </is>
      </c>
      <c r="D94" s="301" t="inlineStr">
        <is>
          <t>Mon-Sun</t>
        </is>
      </c>
      <c r="E94" s="1086" t="n"/>
      <c r="F94" s="1086" t="n"/>
      <c r="G94" s="1088" t="n"/>
      <c r="H94" s="1086" t="n"/>
      <c r="I94" s="1088" t="n"/>
      <c r="J94" s="1101" t="n"/>
      <c r="K94" s="1088" t="n"/>
      <c r="L94" s="1086" t="n"/>
      <c r="M94" s="1088" t="n"/>
      <c r="N94" s="1088" t="n"/>
      <c r="O94" s="1086" t="n"/>
      <c r="P94" s="1086" t="n"/>
      <c r="Q94" s="1101" t="n"/>
      <c r="R94" s="1101" t="n"/>
      <c r="S94" s="1088" t="n"/>
      <c r="T94" s="1086" t="n"/>
      <c r="U94" s="1086" t="n"/>
      <c r="V94" s="1086" t="n"/>
      <c r="W94" s="1086" t="n"/>
      <c r="X94" s="1101" t="n"/>
      <c r="Y94" s="1088" t="n"/>
      <c r="Z94" s="1086" t="n"/>
      <c r="AA94" s="1086" t="n"/>
      <c r="AB94" s="1086" t="n"/>
      <c r="AC94" s="1088" t="n"/>
      <c r="AD94" s="1086" t="n"/>
      <c r="AE94" s="1088" t="n"/>
      <c r="AF94" s="1088" t="n"/>
      <c r="AG94" s="1088" t="n"/>
      <c r="AH94" s="1086" t="n"/>
      <c r="AI94" s="302">
        <f>COUNTA(E94:AH94)</f>
        <v/>
      </c>
      <c r="AK94" s="303">
        <f>+COUNTIF(E94:AH94,"*"&amp;"A"&amp;"*")</f>
        <v/>
      </c>
      <c r="AL94" s="304">
        <f>+COUNTIF(E94:AH94,"*"&amp;"B"&amp;"*")</f>
        <v/>
      </c>
      <c r="AM94" s="304">
        <f>+COUNTIF(E94:AH94,"*"&amp;"C"&amp;"*")</f>
        <v/>
      </c>
      <c r="AN94" s="304">
        <f>+COUNTIF(E94:AH94,"*"&amp;"D"&amp;"*")</f>
        <v/>
      </c>
      <c r="AO94" s="304">
        <f>+COUNTIF(E94:AH94,"*"&amp;"E"&amp;"*")</f>
        <v/>
      </c>
      <c r="AP94" s="304">
        <f>+COUNTIF(E94:AH94,"*"&amp;"F"&amp;"*")</f>
        <v/>
      </c>
      <c r="AQ94" s="304">
        <f>+COUNTIF(E94:AH94,"*"&amp;"G"&amp;"*")</f>
        <v/>
      </c>
      <c r="AR94" s="304">
        <f>+COUNTIF(E94:AH94,"*"&amp;"H"&amp;"*")</f>
        <v/>
      </c>
      <c r="AS94" s="304">
        <f>+COUNTIF(E94:AH94,"*"&amp;"I"&amp;"*")</f>
        <v/>
      </c>
      <c r="AT94" s="304">
        <f>+COUNTIF(E94:AH94,"*"&amp;"J"&amp;"*")</f>
        <v/>
      </c>
      <c r="AU94" s="304">
        <f>+COUNTIF(E94:AH94,"*"&amp;"K"&amp;"*")</f>
        <v/>
      </c>
      <c r="AV94" s="304">
        <f>+COUNTIF(E94:AH94,"*"&amp;"L"&amp;"*")</f>
        <v/>
      </c>
      <c r="AW94" s="304">
        <f>+COUNTIF(E94:AH94,"*"&amp;"M"&amp;"*")</f>
        <v/>
      </c>
      <c r="AX94" s="304">
        <f>+COUNTIF(E94:AH94,"*"&amp;"N"&amp;"*")</f>
        <v/>
      </c>
      <c r="AY94" s="305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306">
        <f>AY94*$B$25</f>
        <v/>
      </c>
    </row>
    <row r="95" ht="21" customHeight="1">
      <c r="A95" s="299" t="inlineStr">
        <is>
          <t>MOVIE</t>
        </is>
      </c>
      <c r="B95" s="300" t="inlineStr">
        <is>
          <t>23:00</t>
        </is>
      </c>
      <c r="C95" s="249" t="inlineStr">
        <is>
          <t>NPT</t>
        </is>
      </c>
      <c r="D95" s="301" t="inlineStr">
        <is>
          <t>Mon-Sun</t>
        </is>
      </c>
      <c r="E95" s="1088" t="n"/>
      <c r="F95" s="1088" t="n"/>
      <c r="G95" s="1086" t="n"/>
      <c r="H95" s="1088" t="n"/>
      <c r="I95" s="1086" t="n"/>
      <c r="J95" s="1088" t="n"/>
      <c r="K95" s="1101" t="n"/>
      <c r="L95" s="1088" t="n"/>
      <c r="M95" s="1088" t="n"/>
      <c r="N95" s="1086" t="n"/>
      <c r="O95" s="1086" t="n"/>
      <c r="P95" s="1086" t="n"/>
      <c r="Q95" s="1088" t="n"/>
      <c r="R95" s="1088" t="n"/>
      <c r="S95" s="1086" t="n"/>
      <c r="T95" s="1088" t="n"/>
      <c r="U95" s="1088" t="n"/>
      <c r="V95" s="1088" t="n"/>
      <c r="W95" s="1088" t="n"/>
      <c r="X95" s="1088" t="n"/>
      <c r="Y95" s="1101" t="n"/>
      <c r="Z95" s="1088" t="n"/>
      <c r="AA95" s="1088" t="n"/>
      <c r="AB95" s="1088" t="n"/>
      <c r="AC95" s="1088" t="n"/>
      <c r="AD95" s="1088" t="n"/>
      <c r="AE95" s="1101" t="n"/>
      <c r="AF95" s="1101" t="n"/>
      <c r="AG95" s="1086" t="n"/>
      <c r="AH95" s="1088" t="n"/>
      <c r="AI95" s="302">
        <f>COUNTA(E95:AH95)</f>
        <v/>
      </c>
      <c r="AK95" s="303">
        <f>+COUNTIF(E95:AH95,"*"&amp;"A"&amp;"*")</f>
        <v/>
      </c>
      <c r="AL95" s="304">
        <f>+COUNTIF(E95:AH95,"*"&amp;"B"&amp;"*")</f>
        <v/>
      </c>
      <c r="AM95" s="304">
        <f>+COUNTIF(E95:AH95,"*"&amp;"C"&amp;"*")</f>
        <v/>
      </c>
      <c r="AN95" s="304">
        <f>+COUNTIF(E95:AH95,"*"&amp;"D"&amp;"*")</f>
        <v/>
      </c>
      <c r="AO95" s="304">
        <f>+COUNTIF(E95:AH95,"*"&amp;"E"&amp;"*")</f>
        <v/>
      </c>
      <c r="AP95" s="304">
        <f>+COUNTIF(E95:AH95,"*"&amp;"F"&amp;"*")</f>
        <v/>
      </c>
      <c r="AQ95" s="304">
        <f>+COUNTIF(E95:AH95,"*"&amp;"G"&amp;"*")</f>
        <v/>
      </c>
      <c r="AR95" s="304">
        <f>+COUNTIF(E95:AH95,"*"&amp;"H"&amp;"*")</f>
        <v/>
      </c>
      <c r="AS95" s="304">
        <f>+COUNTIF(E95:AH95,"*"&amp;"I"&amp;"*")</f>
        <v/>
      </c>
      <c r="AT95" s="304">
        <f>+COUNTIF(E95:AH95,"*"&amp;"J"&amp;"*")</f>
        <v/>
      </c>
      <c r="AU95" s="304">
        <f>+COUNTIF(E95:AH95,"*"&amp;"K"&amp;"*")</f>
        <v/>
      </c>
      <c r="AV95" s="304">
        <f>+COUNTIF(E95:AH95,"*"&amp;"L"&amp;"*")</f>
        <v/>
      </c>
      <c r="AW95" s="304">
        <f>+COUNTIF(E95:AH95,"*"&amp;"M"&amp;"*")</f>
        <v/>
      </c>
      <c r="AX95" s="304">
        <f>+COUNTIF(E95:AH95,"*"&amp;"N"&amp;"*")</f>
        <v/>
      </c>
      <c r="AY95" s="305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306">
        <f>AY95*$B$25</f>
        <v/>
      </c>
    </row>
    <row r="96" ht="21" customHeight="1">
      <c r="A96" s="299" t="inlineStr">
        <is>
          <t>MOVIE</t>
        </is>
      </c>
      <c r="B96" s="300" t="inlineStr">
        <is>
          <t>23:15</t>
        </is>
      </c>
      <c r="C96" s="249" t="inlineStr">
        <is>
          <t>NPT</t>
        </is>
      </c>
      <c r="D96" s="301" t="inlineStr">
        <is>
          <t>Mon-Sun</t>
        </is>
      </c>
      <c r="E96" s="1086" t="n"/>
      <c r="F96" s="1086" t="n"/>
      <c r="G96" s="1088" t="n"/>
      <c r="H96" s="1086" t="n"/>
      <c r="I96" s="1088" t="n"/>
      <c r="J96" s="1101" t="n"/>
      <c r="K96" s="1101" t="n"/>
      <c r="L96" s="1088" t="n"/>
      <c r="M96" s="1086" t="n"/>
      <c r="N96" s="1088" t="n"/>
      <c r="O96" s="1088" t="n"/>
      <c r="P96" s="1088" t="n"/>
      <c r="Q96" s="1101" t="n"/>
      <c r="R96" s="1101" t="n"/>
      <c r="S96" s="1088" t="n"/>
      <c r="T96" s="1088" t="n"/>
      <c r="U96" s="1086" t="n"/>
      <c r="V96" s="1088" t="n"/>
      <c r="W96" s="1086" t="n"/>
      <c r="X96" s="1101" t="n"/>
      <c r="Y96" s="1101" t="n"/>
      <c r="Z96" s="1088" t="n"/>
      <c r="AA96" s="1088" t="n"/>
      <c r="AB96" s="1088" t="n"/>
      <c r="AC96" s="1086" t="n"/>
      <c r="AD96" s="1086" t="n"/>
      <c r="AE96" s="1101" t="n"/>
      <c r="AF96" s="1088" t="n"/>
      <c r="AG96" s="1088" t="n"/>
      <c r="AH96" s="1086" t="n"/>
      <c r="AI96" s="302">
        <f>COUNTA(E96:AH96)</f>
        <v/>
      </c>
      <c r="AK96" s="303">
        <f>+COUNTIF(E96:AH96,"*"&amp;"A"&amp;"*")</f>
        <v/>
      </c>
      <c r="AL96" s="304">
        <f>+COUNTIF(E96:AH96,"*"&amp;"B"&amp;"*")</f>
        <v/>
      </c>
      <c r="AM96" s="304">
        <f>+COUNTIF(E96:AH96,"*"&amp;"C"&amp;"*")</f>
        <v/>
      </c>
      <c r="AN96" s="304">
        <f>+COUNTIF(E96:AH96,"*"&amp;"D"&amp;"*")</f>
        <v/>
      </c>
      <c r="AO96" s="304">
        <f>+COUNTIF(E96:AH96,"*"&amp;"E"&amp;"*")</f>
        <v/>
      </c>
      <c r="AP96" s="304">
        <f>+COUNTIF(E96:AH96,"*"&amp;"F"&amp;"*")</f>
        <v/>
      </c>
      <c r="AQ96" s="304">
        <f>+COUNTIF(E96:AH96,"*"&amp;"G"&amp;"*")</f>
        <v/>
      </c>
      <c r="AR96" s="304">
        <f>+COUNTIF(E96:AH96,"*"&amp;"H"&amp;"*")</f>
        <v/>
      </c>
      <c r="AS96" s="304">
        <f>+COUNTIF(E96:AH96,"*"&amp;"I"&amp;"*")</f>
        <v/>
      </c>
      <c r="AT96" s="304">
        <f>+COUNTIF(E96:AH96,"*"&amp;"J"&amp;"*")</f>
        <v/>
      </c>
      <c r="AU96" s="304">
        <f>+COUNTIF(E96:AH96,"*"&amp;"K"&amp;"*")</f>
        <v/>
      </c>
      <c r="AV96" s="304">
        <f>+COUNTIF(E96:AH96,"*"&amp;"L"&amp;"*")</f>
        <v/>
      </c>
      <c r="AW96" s="304">
        <f>+COUNTIF(E96:AH96,"*"&amp;"M"&amp;"*")</f>
        <v/>
      </c>
      <c r="AX96" s="304">
        <f>+COUNTIF(E96:AH96,"*"&amp;"N"&amp;"*")</f>
        <v/>
      </c>
      <c r="AY96" s="305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306">
        <f>AY96*$B$25</f>
        <v/>
      </c>
    </row>
    <row r="97" ht="21" customHeight="1">
      <c r="A97" s="299" t="inlineStr">
        <is>
          <t>MOVIE</t>
        </is>
      </c>
      <c r="B97" s="300" t="inlineStr">
        <is>
          <t>23:30</t>
        </is>
      </c>
      <c r="C97" s="249" t="inlineStr">
        <is>
          <t>NPT</t>
        </is>
      </c>
      <c r="D97" s="301" t="inlineStr">
        <is>
          <t>Mon-Sun</t>
        </is>
      </c>
      <c r="E97" s="1088" t="n"/>
      <c r="F97" s="1088" t="n"/>
      <c r="G97" s="1086" t="n"/>
      <c r="H97" s="1088" t="n"/>
      <c r="I97" s="1086" t="n"/>
      <c r="J97" s="1101" t="n"/>
      <c r="K97" s="1101" t="n"/>
      <c r="L97" s="1086" t="n"/>
      <c r="M97" s="1088" t="n"/>
      <c r="N97" s="1088" t="n"/>
      <c r="O97" s="1088" t="n"/>
      <c r="P97" s="1086" t="n"/>
      <c r="Q97" s="1088" t="n"/>
      <c r="R97" s="1088" t="n"/>
      <c r="S97" s="1086" t="n"/>
      <c r="T97" s="1086" t="n"/>
      <c r="U97" s="1088" t="n"/>
      <c r="V97" s="1086" t="n"/>
      <c r="W97" s="1088" t="n"/>
      <c r="X97" s="1101" t="n"/>
      <c r="Y97" s="1088" t="n"/>
      <c r="Z97" s="1086" t="n"/>
      <c r="AA97" s="1086" t="n"/>
      <c r="AB97" s="1086" t="n"/>
      <c r="AC97" s="1088" t="n"/>
      <c r="AD97" s="1086" t="n"/>
      <c r="AE97" s="1088" t="n"/>
      <c r="AF97" s="1101" t="n"/>
      <c r="AG97" s="1086" t="n"/>
      <c r="AH97" s="1088" t="n"/>
      <c r="AI97" s="302">
        <f>COUNTA(E97:AH97)</f>
        <v/>
      </c>
      <c r="AJ97" s="38" t="n"/>
      <c r="AK97" s="303">
        <f>+COUNTIF(E97:AH97,"*"&amp;"A"&amp;"*")</f>
        <v/>
      </c>
      <c r="AL97" s="304">
        <f>+COUNTIF(E97:AH97,"*"&amp;"B"&amp;"*")</f>
        <v/>
      </c>
      <c r="AM97" s="304">
        <f>+COUNTIF(E97:AH97,"*"&amp;"C"&amp;"*")</f>
        <v/>
      </c>
      <c r="AN97" s="304">
        <f>+COUNTIF(E97:AH97,"*"&amp;"D"&amp;"*")</f>
        <v/>
      </c>
      <c r="AO97" s="304">
        <f>+COUNTIF(E97:AH97,"*"&amp;"E"&amp;"*")</f>
        <v/>
      </c>
      <c r="AP97" s="304">
        <f>+COUNTIF(E97:AH97,"*"&amp;"F"&amp;"*")</f>
        <v/>
      </c>
      <c r="AQ97" s="304">
        <f>+COUNTIF(E97:AH97,"*"&amp;"G"&amp;"*")</f>
        <v/>
      </c>
      <c r="AR97" s="304">
        <f>+COUNTIF(E97:AH97,"*"&amp;"H"&amp;"*")</f>
        <v/>
      </c>
      <c r="AS97" s="304">
        <f>+COUNTIF(E97:AH97,"*"&amp;"I"&amp;"*")</f>
        <v/>
      </c>
      <c r="AT97" s="304">
        <f>+COUNTIF(E97:AH97,"*"&amp;"J"&amp;"*")</f>
        <v/>
      </c>
      <c r="AU97" s="304">
        <f>+COUNTIF(E97:AH97,"*"&amp;"K"&amp;"*")</f>
        <v/>
      </c>
      <c r="AV97" s="304">
        <f>+COUNTIF(E97:AH97,"*"&amp;"L"&amp;"*")</f>
        <v/>
      </c>
      <c r="AW97" s="304">
        <f>+COUNTIF(E97:AH97,"*"&amp;"M"&amp;"*")</f>
        <v/>
      </c>
      <c r="AX97" s="304">
        <f>+COUNTIF(E97:AH97,"*"&amp;"N"&amp;"*")</f>
        <v/>
      </c>
      <c r="AY97" s="305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306">
        <f>AY97*$B$25</f>
        <v/>
      </c>
    </row>
    <row r="98" ht="21" customHeight="1">
      <c r="A98" s="299" t="inlineStr">
        <is>
          <t>MOVIE</t>
        </is>
      </c>
      <c r="B98" s="300" t="inlineStr">
        <is>
          <t>23:45</t>
        </is>
      </c>
      <c r="C98" s="249" t="inlineStr">
        <is>
          <t>NPT</t>
        </is>
      </c>
      <c r="D98" s="301" t="inlineStr">
        <is>
          <t>Mon-Sun</t>
        </is>
      </c>
      <c r="E98" s="1088" t="n"/>
      <c r="F98" s="1086" t="n"/>
      <c r="G98" s="1088" t="n"/>
      <c r="H98" s="1088" t="n"/>
      <c r="I98" s="1088" t="n"/>
      <c r="J98" s="1088" t="n"/>
      <c r="K98" s="1088" t="n"/>
      <c r="L98" s="1088" t="n"/>
      <c r="M98" s="1086" t="n"/>
      <c r="N98" s="1086" t="n"/>
      <c r="O98" s="1086" t="n"/>
      <c r="P98" s="1088" t="n"/>
      <c r="Q98" s="1101" t="n"/>
      <c r="R98" s="1088" t="n"/>
      <c r="S98" s="1088" t="n"/>
      <c r="T98" s="1088" t="n"/>
      <c r="U98" s="1086" t="n"/>
      <c r="V98" s="1088" t="n"/>
      <c r="W98" s="1086" t="n"/>
      <c r="X98" s="1088" t="n"/>
      <c r="Y98" s="1101" t="n"/>
      <c r="Z98" s="1088" t="n"/>
      <c r="AA98" s="1088" t="n"/>
      <c r="AB98" s="1088" t="n"/>
      <c r="AC98" s="1088" t="n"/>
      <c r="AD98" s="1088" t="n"/>
      <c r="AE98" s="1101" t="n"/>
      <c r="AF98" s="1101" t="n"/>
      <c r="AG98" s="1088" t="n"/>
      <c r="AH98" s="1086" t="n"/>
      <c r="AI98" s="302">
        <f>COUNTA(E98:AH98)</f>
        <v/>
      </c>
      <c r="AK98" s="303">
        <f>+COUNTIF(E98:AH98,"*"&amp;"A"&amp;"*")</f>
        <v/>
      </c>
      <c r="AL98" s="304">
        <f>+COUNTIF(E98:AH98,"*"&amp;"B"&amp;"*")</f>
        <v/>
      </c>
      <c r="AM98" s="304">
        <f>+COUNTIF(E98:AH98,"*"&amp;"C"&amp;"*")</f>
        <v/>
      </c>
      <c r="AN98" s="304">
        <f>+COUNTIF(E98:AH98,"*"&amp;"D"&amp;"*")</f>
        <v/>
      </c>
      <c r="AO98" s="304">
        <f>+COUNTIF(E98:AH98,"*"&amp;"E"&amp;"*")</f>
        <v/>
      </c>
      <c r="AP98" s="304">
        <f>+COUNTIF(E98:AH98,"*"&amp;"F"&amp;"*")</f>
        <v/>
      </c>
      <c r="AQ98" s="304">
        <f>+COUNTIF(E98:AH98,"*"&amp;"G"&amp;"*")</f>
        <v/>
      </c>
      <c r="AR98" s="304">
        <f>+COUNTIF(E98:AH98,"*"&amp;"H"&amp;"*")</f>
        <v/>
      </c>
      <c r="AS98" s="304">
        <f>+COUNTIF(E98:AH98,"*"&amp;"I"&amp;"*")</f>
        <v/>
      </c>
      <c r="AT98" s="304">
        <f>+COUNTIF(E98:AH98,"*"&amp;"J"&amp;"*")</f>
        <v/>
      </c>
      <c r="AU98" s="304">
        <f>+COUNTIF(E98:AH98,"*"&amp;"K"&amp;"*")</f>
        <v/>
      </c>
      <c r="AV98" s="304">
        <f>+COUNTIF(E98:AH98,"*"&amp;"L"&amp;"*")</f>
        <v/>
      </c>
      <c r="AW98" s="304">
        <f>+COUNTIF(E98:AH98,"*"&amp;"M"&amp;"*")</f>
        <v/>
      </c>
      <c r="AX98" s="304">
        <f>+COUNTIF(E98:AH98,"*"&amp;"N"&amp;"*")</f>
        <v/>
      </c>
      <c r="AY98" s="305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306">
        <f>AY98*$B$25</f>
        <v/>
      </c>
    </row>
    <row r="99" ht="21" customHeight="1">
      <c r="A99" s="299" t="inlineStr">
        <is>
          <t>MOVIE</t>
        </is>
      </c>
      <c r="B99" s="300" t="inlineStr">
        <is>
          <t>24:00</t>
        </is>
      </c>
      <c r="C99" s="249" t="inlineStr">
        <is>
          <t>NPT</t>
        </is>
      </c>
      <c r="D99" s="301" t="inlineStr">
        <is>
          <t>Mon-Sun</t>
        </is>
      </c>
      <c r="E99" s="1086" t="n"/>
      <c r="F99" s="1088" t="n"/>
      <c r="G99" s="1086" t="n"/>
      <c r="H99" s="1086" t="n"/>
      <c r="I99" s="1086" t="n"/>
      <c r="J99" s="1088" t="n"/>
      <c r="K99" s="1101" t="n"/>
      <c r="L99" s="1086" t="n"/>
      <c r="M99" s="1088" t="n"/>
      <c r="N99" s="1088" t="n"/>
      <c r="O99" s="1088" t="n"/>
      <c r="P99" s="1086" t="n"/>
      <c r="Q99" s="1088" t="n"/>
      <c r="R99" s="1101" t="n"/>
      <c r="S99" s="1086" t="n"/>
      <c r="T99" s="1086" t="n"/>
      <c r="U99" s="1086" t="n"/>
      <c r="V99" s="1086" t="n"/>
      <c r="W99" s="1086" t="n"/>
      <c r="X99" s="1088" t="n"/>
      <c r="Y99" s="1088" t="n"/>
      <c r="Z99" s="1088" t="n"/>
      <c r="AA99" s="1088" t="n"/>
      <c r="AB99" s="1088" t="n"/>
      <c r="AC99" s="1088" t="n"/>
      <c r="AD99" s="1088" t="n"/>
      <c r="AE99" s="1101" t="n"/>
      <c r="AF99" s="1088" t="n"/>
      <c r="AG99" s="1086" t="n"/>
      <c r="AH99" s="1088" t="n"/>
      <c r="AI99" s="302">
        <f>COUNTA(E99:AH99)</f>
        <v/>
      </c>
      <c r="AK99" s="303">
        <f>+COUNTIF(E99:AH99,"*"&amp;"A"&amp;"*")</f>
        <v/>
      </c>
      <c r="AL99" s="304">
        <f>+COUNTIF(E99:AH99,"*"&amp;"B"&amp;"*")</f>
        <v/>
      </c>
      <c r="AM99" s="304">
        <f>+COUNTIF(E99:AH99,"*"&amp;"C"&amp;"*")</f>
        <v/>
      </c>
      <c r="AN99" s="304">
        <f>+COUNTIF(E99:AH99,"*"&amp;"D"&amp;"*")</f>
        <v/>
      </c>
      <c r="AO99" s="304">
        <f>+COUNTIF(E99:AH99,"*"&amp;"E"&amp;"*")</f>
        <v/>
      </c>
      <c r="AP99" s="304">
        <f>+COUNTIF(E99:AH99,"*"&amp;"F"&amp;"*")</f>
        <v/>
      </c>
      <c r="AQ99" s="304">
        <f>+COUNTIF(E99:AH99,"*"&amp;"G"&amp;"*")</f>
        <v/>
      </c>
      <c r="AR99" s="304">
        <f>+COUNTIF(E99:AH99,"*"&amp;"H"&amp;"*")</f>
        <v/>
      </c>
      <c r="AS99" s="304">
        <f>+COUNTIF(E99:AH99,"*"&amp;"I"&amp;"*")</f>
        <v/>
      </c>
      <c r="AT99" s="304">
        <f>+COUNTIF(E99:AH99,"*"&amp;"J"&amp;"*")</f>
        <v/>
      </c>
      <c r="AU99" s="304">
        <f>+COUNTIF(E99:AH99,"*"&amp;"K"&amp;"*")</f>
        <v/>
      </c>
      <c r="AV99" s="304">
        <f>+COUNTIF(E99:AH99,"*"&amp;"L"&amp;"*")</f>
        <v/>
      </c>
      <c r="AW99" s="304">
        <f>+COUNTIF(E99:AH99,"*"&amp;"M"&amp;"*")</f>
        <v/>
      </c>
      <c r="AX99" s="304">
        <f>+COUNTIF(E99:AH99,"*"&amp;"N"&amp;"*")</f>
        <v/>
      </c>
      <c r="AY99" s="305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306">
        <f>AY99*$B$25</f>
        <v/>
      </c>
    </row>
    <row r="100" ht="21" customHeight="1">
      <c r="A100" s="299" t="inlineStr">
        <is>
          <t>MOVIE</t>
        </is>
      </c>
      <c r="B100" s="300" t="inlineStr">
        <is>
          <t>24:15</t>
        </is>
      </c>
      <c r="C100" s="249" t="inlineStr">
        <is>
          <t>NPT</t>
        </is>
      </c>
      <c r="D100" s="301" t="inlineStr">
        <is>
          <t>Mon-Sun</t>
        </is>
      </c>
      <c r="E100" s="1086" t="n"/>
      <c r="F100" s="1086" t="n"/>
      <c r="G100" s="1086" t="n"/>
      <c r="H100" s="1088" t="n"/>
      <c r="I100" s="1086" t="n"/>
      <c r="J100" s="1101" t="n"/>
      <c r="K100" s="1088" t="n"/>
      <c r="L100" s="1086" t="n"/>
      <c r="M100" s="1086" t="n"/>
      <c r="N100" s="1086" t="n"/>
      <c r="O100" s="1086" t="n"/>
      <c r="P100" s="1086" t="n"/>
      <c r="Q100" s="1101" t="n"/>
      <c r="R100" s="1088" t="n"/>
      <c r="S100" s="1088" t="n"/>
      <c r="T100" s="1086" t="n"/>
      <c r="U100" s="1088" t="n"/>
      <c r="V100" s="1086" t="n"/>
      <c r="W100" s="1088" t="n"/>
      <c r="X100" s="1101" t="n"/>
      <c r="Y100" s="1101" t="n"/>
      <c r="Z100" s="1088" t="n"/>
      <c r="AA100" s="1088" t="n"/>
      <c r="AB100" s="1088" t="n"/>
      <c r="AC100" s="1086" t="n"/>
      <c r="AD100" s="1088" t="n"/>
      <c r="AE100" s="1088" t="n"/>
      <c r="AF100" s="1088" t="n"/>
      <c r="AG100" s="1086" t="n"/>
      <c r="AH100" s="1086" t="n"/>
      <c r="AI100" s="302">
        <f>COUNTA(E100:AH100)</f>
        <v/>
      </c>
      <c r="AK100" s="303">
        <f>+COUNTIF(E100:AH100,"*"&amp;"A"&amp;"*")</f>
        <v/>
      </c>
      <c r="AL100" s="304">
        <f>+COUNTIF(E100:AH100,"*"&amp;"B"&amp;"*")</f>
        <v/>
      </c>
      <c r="AM100" s="304">
        <f>+COUNTIF(E100:AH100,"*"&amp;"C"&amp;"*")</f>
        <v/>
      </c>
      <c r="AN100" s="304">
        <f>+COUNTIF(E100:AH100,"*"&amp;"D"&amp;"*")</f>
        <v/>
      </c>
      <c r="AO100" s="304">
        <f>+COUNTIF(E100:AH100,"*"&amp;"E"&amp;"*")</f>
        <v/>
      </c>
      <c r="AP100" s="304">
        <f>+COUNTIF(E100:AH100,"*"&amp;"F"&amp;"*")</f>
        <v/>
      </c>
      <c r="AQ100" s="304">
        <f>+COUNTIF(E100:AH100,"*"&amp;"G"&amp;"*")</f>
        <v/>
      </c>
      <c r="AR100" s="304">
        <f>+COUNTIF(E100:AH100,"*"&amp;"H"&amp;"*")</f>
        <v/>
      </c>
      <c r="AS100" s="304">
        <f>+COUNTIF(E100:AH100,"*"&amp;"I"&amp;"*")</f>
        <v/>
      </c>
      <c r="AT100" s="304">
        <f>+COUNTIF(E100:AH100,"*"&amp;"J"&amp;"*")</f>
        <v/>
      </c>
      <c r="AU100" s="304">
        <f>+COUNTIF(E100:AH100,"*"&amp;"K"&amp;"*")</f>
        <v/>
      </c>
      <c r="AV100" s="304">
        <f>+COUNTIF(E100:AH100,"*"&amp;"L"&amp;"*")</f>
        <v/>
      </c>
      <c r="AW100" s="304">
        <f>+COUNTIF(E100:AH100,"*"&amp;"M"&amp;"*")</f>
        <v/>
      </c>
      <c r="AX100" s="304">
        <f>+COUNTIF(E100:AH100,"*"&amp;"N"&amp;"*")</f>
        <v/>
      </c>
      <c r="AY100" s="305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306">
        <f>AY100*$B$25</f>
        <v/>
      </c>
    </row>
    <row r="101" ht="21" customHeight="1">
      <c r="A101" s="299" t="inlineStr">
        <is>
          <t>MOVIE</t>
        </is>
      </c>
      <c r="B101" s="300" t="inlineStr">
        <is>
          <t>24:30</t>
        </is>
      </c>
      <c r="C101" s="249" t="inlineStr">
        <is>
          <t>NPT</t>
        </is>
      </c>
      <c r="D101" s="301" t="inlineStr">
        <is>
          <t>Mon-Sun</t>
        </is>
      </c>
      <c r="E101" s="1088" t="n"/>
      <c r="F101" s="1086" t="n"/>
      <c r="G101" s="1088" t="n"/>
      <c r="H101" s="1086" t="n"/>
      <c r="I101" s="1086" t="n"/>
      <c r="J101" s="1088" t="n"/>
      <c r="K101" s="1101" t="n"/>
      <c r="L101" s="1086" t="n"/>
      <c r="M101" s="1086" t="n"/>
      <c r="N101" s="1086" t="n"/>
      <c r="O101" s="1086" t="n"/>
      <c r="P101" s="1088" t="n"/>
      <c r="Q101" s="1101" t="n"/>
      <c r="R101" s="1101" t="n"/>
      <c r="S101" s="1086" t="n"/>
      <c r="T101" s="1086" t="n"/>
      <c r="U101" s="1088" t="n"/>
      <c r="V101" s="1088" t="n"/>
      <c r="W101" s="1086" t="n"/>
      <c r="X101" s="1088" t="n"/>
      <c r="Y101" s="1101" t="n"/>
      <c r="Z101" s="1086" t="n"/>
      <c r="AA101" s="1086" t="n"/>
      <c r="AB101" s="1086" t="n"/>
      <c r="AC101" s="1088" t="n"/>
      <c r="AD101" s="1086" t="n"/>
      <c r="AE101" s="1101" t="n"/>
      <c r="AF101" s="1101" t="n"/>
      <c r="AG101" s="1088" t="n"/>
      <c r="AH101" s="1088" t="n"/>
      <c r="AI101" s="302">
        <f>COUNTA(E101:AH101)</f>
        <v/>
      </c>
      <c r="AJ101" s="38" t="n"/>
      <c r="AK101" s="303">
        <f>+COUNTIF(E101:AH101,"*"&amp;"A"&amp;"*")</f>
        <v/>
      </c>
      <c r="AL101" s="304">
        <f>+COUNTIF(E101:AH101,"*"&amp;"B"&amp;"*")</f>
        <v/>
      </c>
      <c r="AM101" s="304">
        <f>+COUNTIF(E101:AH101,"*"&amp;"C"&amp;"*")</f>
        <v/>
      </c>
      <c r="AN101" s="304">
        <f>+COUNTIF(E101:AH101,"*"&amp;"D"&amp;"*")</f>
        <v/>
      </c>
      <c r="AO101" s="304">
        <f>+COUNTIF(E101:AH101,"*"&amp;"E"&amp;"*")</f>
        <v/>
      </c>
      <c r="AP101" s="304">
        <f>+COUNTIF(E101:AH101,"*"&amp;"F"&amp;"*")</f>
        <v/>
      </c>
      <c r="AQ101" s="304">
        <f>+COUNTIF(E101:AH101,"*"&amp;"G"&amp;"*")</f>
        <v/>
      </c>
      <c r="AR101" s="304">
        <f>+COUNTIF(E101:AH101,"*"&amp;"H"&amp;"*")</f>
        <v/>
      </c>
      <c r="AS101" s="304">
        <f>+COUNTIF(E101:AH101,"*"&amp;"I"&amp;"*")</f>
        <v/>
      </c>
      <c r="AT101" s="304">
        <f>+COUNTIF(E101:AH101,"*"&amp;"J"&amp;"*")</f>
        <v/>
      </c>
      <c r="AU101" s="304">
        <f>+COUNTIF(E101:AH101,"*"&amp;"K"&amp;"*")</f>
        <v/>
      </c>
      <c r="AV101" s="304">
        <f>+COUNTIF(E101:AH101,"*"&amp;"L"&amp;"*")</f>
        <v/>
      </c>
      <c r="AW101" s="304">
        <f>+COUNTIF(E101:AH101,"*"&amp;"M"&amp;"*")</f>
        <v/>
      </c>
      <c r="AX101" s="304">
        <f>+COUNTIF(E101:AH101,"*"&amp;"N"&amp;"*")</f>
        <v/>
      </c>
      <c r="AY101" s="305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306">
        <f>AY101*$B$25</f>
        <v/>
      </c>
    </row>
    <row r="102" ht="21" customHeight="1">
      <c r="A102" s="299" t="inlineStr">
        <is>
          <t>MOVIE</t>
        </is>
      </c>
      <c r="B102" s="300" t="inlineStr">
        <is>
          <t>24:45</t>
        </is>
      </c>
      <c r="C102" s="249" t="inlineStr">
        <is>
          <t>NPT</t>
        </is>
      </c>
      <c r="D102" s="301" t="inlineStr">
        <is>
          <t>Mon-Sun</t>
        </is>
      </c>
      <c r="E102" s="1086" t="n"/>
      <c r="F102" s="1086" t="n"/>
      <c r="G102" s="1086" t="n"/>
      <c r="H102" s="1086" t="n"/>
      <c r="I102" s="1088" t="n"/>
      <c r="J102" s="1101" t="n"/>
      <c r="K102" s="1101" t="n"/>
      <c r="L102" s="1086" t="n"/>
      <c r="M102" s="1086" t="n"/>
      <c r="N102" s="1086" t="n"/>
      <c r="O102" s="1088" t="n"/>
      <c r="P102" s="1088" t="n"/>
      <c r="Q102" s="1088" t="n"/>
      <c r="R102" s="1088" t="n"/>
      <c r="S102" s="1088" t="n"/>
      <c r="T102" s="1086" t="n"/>
      <c r="U102" s="1086" t="n"/>
      <c r="V102" s="1086" t="n"/>
      <c r="W102" s="1088" t="n"/>
      <c r="X102" s="1101" t="n"/>
      <c r="Y102" s="1088" t="n"/>
      <c r="Z102" s="1088" t="n"/>
      <c r="AA102" s="1088" t="n"/>
      <c r="AB102" s="1088" t="n"/>
      <c r="AC102" s="1086" t="n"/>
      <c r="AD102" s="1086" t="n"/>
      <c r="AE102" s="1088" t="n"/>
      <c r="AF102" s="1101" t="n"/>
      <c r="AG102" s="1086" t="n"/>
      <c r="AH102" s="1086" t="n"/>
      <c r="AI102" s="302">
        <f>COUNTA(E102:AH102)</f>
        <v/>
      </c>
      <c r="AK102" s="303">
        <f>+COUNTIF(E102:AH102,"*"&amp;"A"&amp;"*")</f>
        <v/>
      </c>
      <c r="AL102" s="304">
        <f>+COUNTIF(E102:AH102,"*"&amp;"B"&amp;"*")</f>
        <v/>
      </c>
      <c r="AM102" s="304">
        <f>+COUNTIF(E102:AH102,"*"&amp;"C"&amp;"*")</f>
        <v/>
      </c>
      <c r="AN102" s="304">
        <f>+COUNTIF(E102:AH102,"*"&amp;"D"&amp;"*")</f>
        <v/>
      </c>
      <c r="AO102" s="304">
        <f>+COUNTIF(E102:AH102,"*"&amp;"E"&amp;"*")</f>
        <v/>
      </c>
      <c r="AP102" s="304">
        <f>+COUNTIF(E102:AH102,"*"&amp;"F"&amp;"*")</f>
        <v/>
      </c>
      <c r="AQ102" s="304">
        <f>+COUNTIF(E102:AH102,"*"&amp;"G"&amp;"*")</f>
        <v/>
      </c>
      <c r="AR102" s="304">
        <f>+COUNTIF(E102:AH102,"*"&amp;"H"&amp;"*")</f>
        <v/>
      </c>
      <c r="AS102" s="304">
        <f>+COUNTIF(E102:AH102,"*"&amp;"I"&amp;"*")</f>
        <v/>
      </c>
      <c r="AT102" s="304">
        <f>+COUNTIF(E102:AH102,"*"&amp;"J"&amp;"*")</f>
        <v/>
      </c>
      <c r="AU102" s="304">
        <f>+COUNTIF(E102:AH102,"*"&amp;"K"&amp;"*")</f>
        <v/>
      </c>
      <c r="AV102" s="304">
        <f>+COUNTIF(E102:AH102,"*"&amp;"L"&amp;"*")</f>
        <v/>
      </c>
      <c r="AW102" s="304">
        <f>+COUNTIF(E102:AH102,"*"&amp;"M"&amp;"*")</f>
        <v/>
      </c>
      <c r="AX102" s="304">
        <f>+COUNTIF(E102:AH102,"*"&amp;"N"&amp;"*")</f>
        <v/>
      </c>
      <c r="AY102" s="305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306">
        <f>AY102*$B$25</f>
        <v/>
      </c>
    </row>
    <row r="103" ht="21" customHeight="1">
      <c r="A103" s="299" t="inlineStr">
        <is>
          <t>MOVIE</t>
        </is>
      </c>
      <c r="B103" s="300" t="inlineStr">
        <is>
          <t>25:00</t>
        </is>
      </c>
      <c r="C103" s="249" t="inlineStr">
        <is>
          <t>NPT</t>
        </is>
      </c>
      <c r="D103" s="301" t="inlineStr">
        <is>
          <t>Mon-Sun</t>
        </is>
      </c>
      <c r="E103" s="1086" t="n"/>
      <c r="F103" s="1088" t="n"/>
      <c r="G103" s="1088" t="n"/>
      <c r="H103" s="1086" t="n"/>
      <c r="I103" s="1086" t="n"/>
      <c r="J103" s="1088" t="n"/>
      <c r="K103" s="1101" t="n"/>
      <c r="L103" s="1086" t="n"/>
      <c r="M103" s="1086" t="n"/>
      <c r="N103" s="1086" t="n"/>
      <c r="O103" s="1086" t="n"/>
      <c r="P103" s="1086" t="n"/>
      <c r="Q103" s="1101" t="n"/>
      <c r="R103" s="1101" t="n"/>
      <c r="S103" s="1086" t="n"/>
      <c r="T103" s="1088" t="n"/>
      <c r="U103" s="1086" t="n"/>
      <c r="V103" s="1088" t="n"/>
      <c r="W103" s="1088" t="n"/>
      <c r="X103" s="1088" t="n"/>
      <c r="Y103" s="1101" t="n"/>
      <c r="Z103" s="1086" t="n"/>
      <c r="AA103" s="1086" t="n"/>
      <c r="AB103" s="1086" t="n"/>
      <c r="AC103" s="1086" t="n"/>
      <c r="AD103" s="1086" t="n"/>
      <c r="AE103" s="1101" t="n"/>
      <c r="AF103" s="1088" t="n"/>
      <c r="AG103" s="1088" t="n"/>
      <c r="AH103" s="1088" t="n"/>
      <c r="AI103" s="302">
        <f>COUNTA(E103:AH103)</f>
        <v/>
      </c>
      <c r="AK103" s="303">
        <f>+COUNTIF(E103:AH103,"*"&amp;"A"&amp;"*")</f>
        <v/>
      </c>
      <c r="AL103" s="304">
        <f>+COUNTIF(E103:AH103,"*"&amp;"B"&amp;"*")</f>
        <v/>
      </c>
      <c r="AM103" s="304">
        <f>+COUNTIF(E103:AH103,"*"&amp;"C"&amp;"*")</f>
        <v/>
      </c>
      <c r="AN103" s="304">
        <f>+COUNTIF(E103:AH103,"*"&amp;"D"&amp;"*")</f>
        <v/>
      </c>
      <c r="AO103" s="304">
        <f>+COUNTIF(E103:AH103,"*"&amp;"E"&amp;"*")</f>
        <v/>
      </c>
      <c r="AP103" s="304">
        <f>+COUNTIF(E103:AH103,"*"&amp;"F"&amp;"*")</f>
        <v/>
      </c>
      <c r="AQ103" s="304">
        <f>+COUNTIF(E103:AH103,"*"&amp;"G"&amp;"*")</f>
        <v/>
      </c>
      <c r="AR103" s="304">
        <f>+COUNTIF(E103:AH103,"*"&amp;"H"&amp;"*")</f>
        <v/>
      </c>
      <c r="AS103" s="304">
        <f>+COUNTIF(E103:AH103,"*"&amp;"I"&amp;"*")</f>
        <v/>
      </c>
      <c r="AT103" s="304">
        <f>+COUNTIF(E103:AH103,"*"&amp;"J"&amp;"*")</f>
        <v/>
      </c>
      <c r="AU103" s="304">
        <f>+COUNTIF(E103:AH103,"*"&amp;"K"&amp;"*")</f>
        <v/>
      </c>
      <c r="AV103" s="304">
        <f>+COUNTIF(E103:AH103,"*"&amp;"L"&amp;"*")</f>
        <v/>
      </c>
      <c r="AW103" s="304">
        <f>+COUNTIF(E103:AH103,"*"&amp;"M"&amp;"*")</f>
        <v/>
      </c>
      <c r="AX103" s="304">
        <f>+COUNTIF(E103:AH103,"*"&amp;"N"&amp;"*")</f>
        <v/>
      </c>
      <c r="AY103" s="305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306">
        <f>AY103*$B$25</f>
        <v/>
      </c>
    </row>
    <row r="104" ht="21" customHeight="1">
      <c r="A104" s="299" t="inlineStr">
        <is>
          <t>MOVIE</t>
        </is>
      </c>
      <c r="B104" s="300" t="inlineStr">
        <is>
          <t>25:15</t>
        </is>
      </c>
      <c r="C104" s="249" t="inlineStr">
        <is>
          <t>NPT</t>
        </is>
      </c>
      <c r="D104" s="301" t="inlineStr">
        <is>
          <t>Mon-Sun</t>
        </is>
      </c>
      <c r="E104" s="1088" t="n"/>
      <c r="F104" s="1086" t="n"/>
      <c r="G104" s="1086" t="n"/>
      <c r="H104" s="1088" t="n"/>
      <c r="I104" s="1088" t="n"/>
      <c r="J104" s="1088" t="n"/>
      <c r="K104" s="1088" t="n"/>
      <c r="L104" s="1088" t="n"/>
      <c r="M104" s="1088" t="n"/>
      <c r="N104" s="1086" t="n"/>
      <c r="O104" s="1086" t="n"/>
      <c r="P104" s="1086" t="n"/>
      <c r="Q104" s="1088" t="n"/>
      <c r="R104" s="1088" t="n"/>
      <c r="S104" s="1088" t="n"/>
      <c r="T104" s="1086" t="n"/>
      <c r="U104" s="1088" t="n"/>
      <c r="V104" s="1086" t="n"/>
      <c r="W104" s="1086" t="n"/>
      <c r="X104" s="1088" t="n"/>
      <c r="Y104" s="1088" t="n"/>
      <c r="Z104" s="1086" t="n"/>
      <c r="AA104" s="1086" t="n"/>
      <c r="AB104" s="1086" t="n"/>
      <c r="AC104" s="1088" t="n"/>
      <c r="AD104" s="1088" t="n"/>
      <c r="AE104" s="1088" t="n"/>
      <c r="AF104" s="1101" t="n"/>
      <c r="AG104" s="1086" t="n"/>
      <c r="AH104" s="1086" t="n"/>
      <c r="AI104" s="302">
        <f>COUNTA(E104:AH104)</f>
        <v/>
      </c>
      <c r="AK104" s="303">
        <f>+COUNTIF(E104:AH104,"*"&amp;"A"&amp;"*")</f>
        <v/>
      </c>
      <c r="AL104" s="304">
        <f>+COUNTIF(E104:AH104,"*"&amp;"B"&amp;"*")</f>
        <v/>
      </c>
      <c r="AM104" s="304">
        <f>+COUNTIF(E104:AH104,"*"&amp;"C"&amp;"*")</f>
        <v/>
      </c>
      <c r="AN104" s="304">
        <f>+COUNTIF(E104:AH104,"*"&amp;"D"&amp;"*")</f>
        <v/>
      </c>
      <c r="AO104" s="304">
        <f>+COUNTIF(E104:AH104,"*"&amp;"E"&amp;"*")</f>
        <v/>
      </c>
      <c r="AP104" s="304">
        <f>+COUNTIF(E104:AH104,"*"&amp;"F"&amp;"*")</f>
        <v/>
      </c>
      <c r="AQ104" s="304">
        <f>+COUNTIF(E104:AH104,"*"&amp;"G"&amp;"*")</f>
        <v/>
      </c>
      <c r="AR104" s="304">
        <f>+COUNTIF(E104:AH104,"*"&amp;"H"&amp;"*")</f>
        <v/>
      </c>
      <c r="AS104" s="304">
        <f>+COUNTIF(E104:AH104,"*"&amp;"I"&amp;"*")</f>
        <v/>
      </c>
      <c r="AT104" s="304">
        <f>+COUNTIF(E104:AH104,"*"&amp;"J"&amp;"*")</f>
        <v/>
      </c>
      <c r="AU104" s="304">
        <f>+COUNTIF(E104:AH104,"*"&amp;"K"&amp;"*")</f>
        <v/>
      </c>
      <c r="AV104" s="304">
        <f>+COUNTIF(E104:AH104,"*"&amp;"L"&amp;"*")</f>
        <v/>
      </c>
      <c r="AW104" s="304">
        <f>+COUNTIF(E104:AH104,"*"&amp;"M"&amp;"*")</f>
        <v/>
      </c>
      <c r="AX104" s="304">
        <f>+COUNTIF(E104:AH104,"*"&amp;"N"&amp;"*")</f>
        <v/>
      </c>
      <c r="AY104" s="305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306">
        <f>AY104*$B$25</f>
        <v/>
      </c>
    </row>
    <row r="105" ht="21" customHeight="1">
      <c r="A105" s="299" t="inlineStr">
        <is>
          <t>MOVIE</t>
        </is>
      </c>
      <c r="B105" s="300" t="inlineStr">
        <is>
          <t>25:30</t>
        </is>
      </c>
      <c r="C105" s="249" t="inlineStr">
        <is>
          <t>NPT</t>
        </is>
      </c>
      <c r="D105" s="301" t="inlineStr">
        <is>
          <t>Mon-Sun</t>
        </is>
      </c>
      <c r="E105" s="1086" t="n"/>
      <c r="F105" s="1088" t="n"/>
      <c r="G105" s="1088" t="n"/>
      <c r="H105" s="1086" t="n"/>
      <c r="I105" s="1086" t="n"/>
      <c r="J105" s="1101" t="n"/>
      <c r="K105" s="1101" t="n"/>
      <c r="L105" s="1086" t="n"/>
      <c r="M105" s="1086" t="n"/>
      <c r="N105" s="1088" t="n"/>
      <c r="O105" s="1088" t="n"/>
      <c r="P105" s="1086" t="n"/>
      <c r="Q105" s="1101" t="n"/>
      <c r="R105" s="1101" t="n"/>
      <c r="S105" s="1086" t="n"/>
      <c r="T105" s="1088" t="n"/>
      <c r="U105" s="1086" t="n"/>
      <c r="V105" s="1088" t="n"/>
      <c r="W105" s="1086" t="n"/>
      <c r="X105" s="1101" t="n"/>
      <c r="Y105" s="1101" t="n"/>
      <c r="Z105" s="1086" t="n"/>
      <c r="AA105" s="1088" t="n"/>
      <c r="AB105" s="1086" t="n"/>
      <c r="AC105" s="1086" t="n"/>
      <c r="AD105" s="1086" t="n"/>
      <c r="AE105" s="1101" t="n"/>
      <c r="AF105" s="1088" t="n"/>
      <c r="AG105" s="1088" t="n"/>
      <c r="AH105" s="1088" t="n"/>
      <c r="AI105" s="302">
        <f>COUNTA(E105:AH105)</f>
        <v/>
      </c>
      <c r="AK105" s="303">
        <f>+COUNTIF(E105:AH105,"*"&amp;"A"&amp;"*")</f>
        <v/>
      </c>
      <c r="AL105" s="304">
        <f>+COUNTIF(E105:AH105,"*"&amp;"B"&amp;"*")</f>
        <v/>
      </c>
      <c r="AM105" s="304">
        <f>+COUNTIF(E105:AH105,"*"&amp;"C"&amp;"*")</f>
        <v/>
      </c>
      <c r="AN105" s="304">
        <f>+COUNTIF(E105:AH105,"*"&amp;"D"&amp;"*")</f>
        <v/>
      </c>
      <c r="AO105" s="304">
        <f>+COUNTIF(E105:AH105,"*"&amp;"E"&amp;"*")</f>
        <v/>
      </c>
      <c r="AP105" s="304">
        <f>+COUNTIF(E105:AH105,"*"&amp;"F"&amp;"*")</f>
        <v/>
      </c>
      <c r="AQ105" s="304">
        <f>+COUNTIF(E105:AH105,"*"&amp;"G"&amp;"*")</f>
        <v/>
      </c>
      <c r="AR105" s="304">
        <f>+COUNTIF(E105:AH105,"*"&amp;"H"&amp;"*")</f>
        <v/>
      </c>
      <c r="AS105" s="304">
        <f>+COUNTIF(E105:AH105,"*"&amp;"I"&amp;"*")</f>
        <v/>
      </c>
      <c r="AT105" s="304">
        <f>+COUNTIF(E105:AH105,"*"&amp;"J"&amp;"*")</f>
        <v/>
      </c>
      <c r="AU105" s="304">
        <f>+COUNTIF(E105:AH105,"*"&amp;"K"&amp;"*")</f>
        <v/>
      </c>
      <c r="AV105" s="304">
        <f>+COUNTIF(E105:AH105,"*"&amp;"L"&amp;"*")</f>
        <v/>
      </c>
      <c r="AW105" s="304">
        <f>+COUNTIF(E105:AH105,"*"&amp;"M"&amp;"*")</f>
        <v/>
      </c>
      <c r="AX105" s="304">
        <f>+COUNTIF(E105:AH105,"*"&amp;"N"&amp;"*")</f>
        <v/>
      </c>
      <c r="AY105" s="305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306">
        <f>AY105*$B$25</f>
        <v/>
      </c>
    </row>
    <row r="106" ht="21" customHeight="1">
      <c r="A106" s="299" t="inlineStr">
        <is>
          <t>MOVIE</t>
        </is>
      </c>
      <c r="B106" s="300" t="inlineStr">
        <is>
          <t>25:45</t>
        </is>
      </c>
      <c r="C106" s="249" t="inlineStr">
        <is>
          <t>NPT</t>
        </is>
      </c>
      <c r="D106" s="301" t="inlineStr">
        <is>
          <t>Mon-Sun</t>
        </is>
      </c>
      <c r="E106" s="1088" t="n"/>
      <c r="F106" s="1086" t="n"/>
      <c r="G106" s="1086" t="n"/>
      <c r="H106" s="1088" t="n"/>
      <c r="I106" s="1088" t="n"/>
      <c r="J106" s="1088" t="n"/>
      <c r="K106" s="1088" t="n"/>
      <c r="L106" s="1088" t="n"/>
      <c r="M106" s="1088" t="n"/>
      <c r="N106" s="1086" t="n"/>
      <c r="O106" s="1086" t="n"/>
      <c r="P106" s="1088" t="n"/>
      <c r="Q106" s="1101" t="n"/>
      <c r="R106" s="1088" t="n"/>
      <c r="S106" s="1088" t="n"/>
      <c r="T106" s="1086" t="n"/>
      <c r="U106" s="1088" t="n"/>
      <c r="V106" s="1088" t="n"/>
      <c r="W106" s="1088" t="n"/>
      <c r="X106" s="1101" t="n"/>
      <c r="Y106" s="1088" t="n"/>
      <c r="Z106" s="1088" t="n"/>
      <c r="AA106" s="1086" t="n"/>
      <c r="AB106" s="1088" t="n"/>
      <c r="AC106" s="1088" t="n"/>
      <c r="AD106" s="1088" t="n"/>
      <c r="AE106" s="1088" t="n"/>
      <c r="AF106" s="1101" t="n"/>
      <c r="AG106" s="1086" t="n"/>
      <c r="AH106" s="1086" t="n"/>
      <c r="AI106" s="302">
        <f>COUNTA(E106:AH106)</f>
        <v/>
      </c>
      <c r="AK106" s="303">
        <f>+COUNTIF(E106:AH106,"*"&amp;"A"&amp;"*")</f>
        <v/>
      </c>
      <c r="AL106" s="304">
        <f>+COUNTIF(E106:AH106,"*"&amp;"B"&amp;"*")</f>
        <v/>
      </c>
      <c r="AM106" s="304">
        <f>+COUNTIF(E106:AH106,"*"&amp;"C"&amp;"*")</f>
        <v/>
      </c>
      <c r="AN106" s="304">
        <f>+COUNTIF(E106:AH106,"*"&amp;"D"&amp;"*")</f>
        <v/>
      </c>
      <c r="AO106" s="304">
        <f>+COUNTIF(E106:AH106,"*"&amp;"E"&amp;"*")</f>
        <v/>
      </c>
      <c r="AP106" s="304">
        <f>+COUNTIF(E106:AH106,"*"&amp;"F"&amp;"*")</f>
        <v/>
      </c>
      <c r="AQ106" s="304">
        <f>+COUNTIF(E106:AH106,"*"&amp;"G"&amp;"*")</f>
        <v/>
      </c>
      <c r="AR106" s="304">
        <f>+COUNTIF(E106:AH106,"*"&amp;"H"&amp;"*")</f>
        <v/>
      </c>
      <c r="AS106" s="304">
        <f>+COUNTIF(E106:AH106,"*"&amp;"I"&amp;"*")</f>
        <v/>
      </c>
      <c r="AT106" s="304">
        <f>+COUNTIF(E106:AH106,"*"&amp;"J"&amp;"*")</f>
        <v/>
      </c>
      <c r="AU106" s="304">
        <f>+COUNTIF(E106:AH106,"*"&amp;"K"&amp;"*")</f>
        <v/>
      </c>
      <c r="AV106" s="304">
        <f>+COUNTIF(E106:AH106,"*"&amp;"L"&amp;"*")</f>
        <v/>
      </c>
      <c r="AW106" s="304">
        <f>+COUNTIF(E106:AH106,"*"&amp;"M"&amp;"*")</f>
        <v/>
      </c>
      <c r="AX106" s="304">
        <f>+COUNTIF(E106:AH106,"*"&amp;"N"&amp;"*")</f>
        <v/>
      </c>
      <c r="AY106" s="305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306">
        <f>AY106*$B$25</f>
        <v/>
      </c>
    </row>
    <row r="107" hidden="1" ht="21" customHeight="1">
      <c r="A107" s="299" t="inlineStr">
        <is>
          <t>MOVIE</t>
        </is>
      </c>
      <c r="B107" s="300" t="inlineStr">
        <is>
          <t>24:00</t>
        </is>
      </c>
      <c r="C107" s="249" t="inlineStr">
        <is>
          <t>NPT</t>
        </is>
      </c>
      <c r="D107" s="301" t="inlineStr">
        <is>
          <t>Mon-Sun</t>
        </is>
      </c>
      <c r="E107" s="702" t="n"/>
      <c r="F107" s="703" t="n"/>
      <c r="G107" s="705" t="n"/>
      <c r="H107" s="705" t="n"/>
      <c r="I107" s="702" t="n"/>
      <c r="J107" s="702" t="n"/>
      <c r="K107" s="702" t="n"/>
      <c r="L107" s="702" t="n"/>
      <c r="M107" s="703" t="n"/>
      <c r="N107" s="705" t="n"/>
      <c r="O107" s="703" t="n"/>
      <c r="P107" s="702" t="n"/>
      <c r="Q107" s="702" t="n"/>
      <c r="R107" s="702" t="n"/>
      <c r="S107" s="703" t="n"/>
      <c r="T107" s="702" t="n"/>
      <c r="U107" s="705" t="n"/>
      <c r="V107" s="705" t="n"/>
      <c r="W107" s="703" t="n"/>
      <c r="X107" s="702" t="n"/>
      <c r="Y107" s="702" t="n"/>
      <c r="Z107" s="702" t="n"/>
      <c r="AA107" s="702" t="n"/>
      <c r="AB107" s="705" t="n"/>
      <c r="AC107" s="705" t="n"/>
      <c r="AD107" s="703" t="n"/>
      <c r="AE107" s="702" t="n"/>
      <c r="AF107" s="702" t="n"/>
      <c r="AG107" s="702" t="n"/>
      <c r="AH107" s="702" t="n"/>
      <c r="AI107" s="302">
        <f>COUNTA(E107:AH107)</f>
        <v/>
      </c>
      <c r="AK107" s="303">
        <f>+COUNTIF(E107:AH107,"*"&amp;"A"&amp;"*")</f>
        <v/>
      </c>
      <c r="AL107" s="304">
        <f>+COUNTIF(E107:AH107,"*"&amp;"B"&amp;"*")</f>
        <v/>
      </c>
      <c r="AM107" s="304">
        <f>+COUNTIF(E107:AH107,"*"&amp;"C"&amp;"*")</f>
        <v/>
      </c>
      <c r="AN107" s="304">
        <f>+COUNTIF(E107:AH107,"*"&amp;"D"&amp;"*")</f>
        <v/>
      </c>
      <c r="AO107" s="304">
        <f>+COUNTIF(E107:AH107,"*"&amp;"E"&amp;"*")</f>
        <v/>
      </c>
      <c r="AP107" s="304">
        <f>+COUNTIF(E107:AH107,"*"&amp;"F"&amp;"*")</f>
        <v/>
      </c>
      <c r="AQ107" s="304">
        <f>+COUNTIF(E107:AH107,"*"&amp;"G"&amp;"*")</f>
        <v/>
      </c>
      <c r="AR107" s="304">
        <f>+COUNTIF(E107:AH107,"*"&amp;"H"&amp;"*")</f>
        <v/>
      </c>
      <c r="AS107" s="304">
        <f>+COUNTIF(E107:AH107,"*"&amp;"I"&amp;"*")</f>
        <v/>
      </c>
      <c r="AT107" s="304">
        <f>+COUNTIF(E107:AH107,"*"&amp;"J"&amp;"*")</f>
        <v/>
      </c>
      <c r="AU107" s="304">
        <f>+COUNTIF(E107:AH107,"*"&amp;"K"&amp;"*")</f>
        <v/>
      </c>
      <c r="AV107" s="304">
        <f>+COUNTIF(E107:AH107,"*"&amp;"L"&amp;"*")</f>
        <v/>
      </c>
      <c r="AW107" s="304">
        <f>+COUNTIF(E107:AH107,"*"&amp;"M"&amp;"*")</f>
        <v/>
      </c>
      <c r="AX107" s="304">
        <f>+COUNTIF(E107:AH107,"*"&amp;"N"&amp;"*")</f>
        <v/>
      </c>
      <c r="AY107" s="305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306">
        <f>AY107*$B$25</f>
        <v/>
      </c>
    </row>
    <row r="108" hidden="1" ht="21" customHeight="1" thickBot="1">
      <c r="A108" s="299" t="inlineStr">
        <is>
          <t>MOVIE</t>
        </is>
      </c>
      <c r="B108" s="300" t="inlineStr">
        <is>
          <t>24:15</t>
        </is>
      </c>
      <c r="C108" s="249" t="inlineStr">
        <is>
          <t>NPT</t>
        </is>
      </c>
      <c r="D108" s="301" t="inlineStr">
        <is>
          <t>Mon-Sun</t>
        </is>
      </c>
      <c r="E108" s="702" t="n"/>
      <c r="F108" s="702" t="n"/>
      <c r="G108" s="705" t="n"/>
      <c r="H108" s="703" t="n"/>
      <c r="I108" s="702" t="n"/>
      <c r="J108" s="702" t="n"/>
      <c r="K108" s="702" t="n"/>
      <c r="L108" s="702" t="n"/>
      <c r="M108" s="702" t="n"/>
      <c r="N108" s="705" t="n"/>
      <c r="O108" s="705" t="n"/>
      <c r="P108" s="702" t="n"/>
      <c r="Q108" s="702" t="n"/>
      <c r="R108" s="703" t="n"/>
      <c r="S108" s="702" t="n"/>
      <c r="T108" s="703" t="n"/>
      <c r="U108" s="703" t="n"/>
      <c r="V108" s="705" t="n"/>
      <c r="W108" s="702" t="n"/>
      <c r="X108" s="703" t="n"/>
      <c r="Y108" s="702" t="n"/>
      <c r="Z108" s="703" t="n"/>
      <c r="AA108" s="703" t="n"/>
      <c r="AB108" s="703" t="n"/>
      <c r="AC108" s="705" t="n"/>
      <c r="AD108" s="702" t="n"/>
      <c r="AE108" s="703" t="n"/>
      <c r="AF108" s="702" t="n"/>
      <c r="AG108" s="703" t="n"/>
      <c r="AH108" s="702" t="n"/>
      <c r="AI108" s="302">
        <f>COUNTA(E108:AH108)</f>
        <v/>
      </c>
      <c r="AK108" s="303">
        <f>+COUNTIF(E108:AH108,"*"&amp;"A"&amp;"*")</f>
        <v/>
      </c>
      <c r="AL108" s="304">
        <f>+COUNTIF(E108:AH108,"*"&amp;"B"&amp;"*")</f>
        <v/>
      </c>
      <c r="AM108" s="304">
        <f>+COUNTIF(E108:AH108,"*"&amp;"C"&amp;"*")</f>
        <v/>
      </c>
      <c r="AN108" s="304">
        <f>+COUNTIF(E108:AH108,"*"&amp;"D"&amp;"*")</f>
        <v/>
      </c>
      <c r="AO108" s="304">
        <f>+COUNTIF(E108:AH108,"*"&amp;"E"&amp;"*")</f>
        <v/>
      </c>
      <c r="AP108" s="304">
        <f>+COUNTIF(E108:AH108,"*"&amp;"F"&amp;"*")</f>
        <v/>
      </c>
      <c r="AQ108" s="304">
        <f>+COUNTIF(E108:AH108,"*"&amp;"G"&amp;"*")</f>
        <v/>
      </c>
      <c r="AR108" s="304">
        <f>+COUNTIF(E108:AH108,"*"&amp;"H"&amp;"*")</f>
        <v/>
      </c>
      <c r="AS108" s="304">
        <f>+COUNTIF(E108:AH108,"*"&amp;"I"&amp;"*")</f>
        <v/>
      </c>
      <c r="AT108" s="304">
        <f>+COUNTIF(E108:AH108,"*"&amp;"J"&amp;"*")</f>
        <v/>
      </c>
      <c r="AU108" s="304">
        <f>+COUNTIF(E108:AH108,"*"&amp;"K"&amp;"*")</f>
        <v/>
      </c>
      <c r="AV108" s="304">
        <f>+COUNTIF(E108:AH108,"*"&amp;"L"&amp;"*")</f>
        <v/>
      </c>
      <c r="AW108" s="304">
        <f>+COUNTIF(E108:AH108,"*"&amp;"M"&amp;"*")</f>
        <v/>
      </c>
      <c r="AX108" s="304">
        <f>+COUNTIF(E108:AH108,"*"&amp;"N"&amp;"*")</f>
        <v/>
      </c>
      <c r="AY108" s="305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306">
        <f>AY108*$B$25</f>
        <v/>
      </c>
    </row>
    <row r="109" hidden="1" ht="21" customHeight="1" thickBot="1">
      <c r="A109" s="299" t="inlineStr">
        <is>
          <t>MOVIE</t>
        </is>
      </c>
      <c r="B109" s="300" t="inlineStr">
        <is>
          <t>24:30</t>
        </is>
      </c>
      <c r="C109" s="249" t="inlineStr">
        <is>
          <t>NPT</t>
        </is>
      </c>
      <c r="D109" s="301" t="inlineStr">
        <is>
          <t>Mon-Sun</t>
        </is>
      </c>
      <c r="E109" s="702" t="n"/>
      <c r="F109" s="703" t="n"/>
      <c r="G109" s="703" t="n"/>
      <c r="H109" s="705" t="n"/>
      <c r="I109" s="702" t="n"/>
      <c r="J109" s="703" t="n"/>
      <c r="K109" s="702" t="n"/>
      <c r="L109" s="702" t="n"/>
      <c r="M109" s="702" t="n"/>
      <c r="N109" s="705" t="n"/>
      <c r="O109" s="705" t="n"/>
      <c r="P109" s="703" t="n"/>
      <c r="Q109" s="702" t="n"/>
      <c r="R109" s="702" t="n"/>
      <c r="S109" s="702" t="n"/>
      <c r="T109" s="702" t="n"/>
      <c r="U109" s="705" t="n"/>
      <c r="V109" s="705" t="n"/>
      <c r="W109" s="702" t="n"/>
      <c r="X109" s="702" t="n"/>
      <c r="Y109" s="702" t="n"/>
      <c r="Z109" s="702" t="n"/>
      <c r="AA109" s="702" t="n"/>
      <c r="AB109" s="705" t="n"/>
      <c r="AC109" s="705" t="n"/>
      <c r="AD109" s="702" t="n"/>
      <c r="AE109" s="702" t="n"/>
      <c r="AF109" s="702" t="n"/>
      <c r="AG109" s="702" t="n"/>
      <c r="AH109" s="702" t="n"/>
      <c r="AI109" s="302">
        <f>COUNTA(E109:AH109)</f>
        <v/>
      </c>
      <c r="AK109" s="303">
        <f>+COUNTIF(E109:AH109,"*"&amp;"A"&amp;"*")</f>
        <v/>
      </c>
      <c r="AL109" s="304">
        <f>+COUNTIF(E109:AH109,"*"&amp;"B"&amp;"*")</f>
        <v/>
      </c>
      <c r="AM109" s="304">
        <f>+COUNTIF(E109:AH109,"*"&amp;"C"&amp;"*")</f>
        <v/>
      </c>
      <c r="AN109" s="304">
        <f>+COUNTIF(E109:AH109,"*"&amp;"D"&amp;"*")</f>
        <v/>
      </c>
      <c r="AO109" s="304">
        <f>+COUNTIF(E109:AH109,"*"&amp;"E"&amp;"*")</f>
        <v/>
      </c>
      <c r="AP109" s="304">
        <f>+COUNTIF(E109:AH109,"*"&amp;"F"&amp;"*")</f>
        <v/>
      </c>
      <c r="AQ109" s="304">
        <f>+COUNTIF(E109:AH109,"*"&amp;"G"&amp;"*")</f>
        <v/>
      </c>
      <c r="AR109" s="304">
        <f>+COUNTIF(E109:AH109,"*"&amp;"H"&amp;"*")</f>
        <v/>
      </c>
      <c r="AS109" s="304">
        <f>+COUNTIF(E109:AH109,"*"&amp;"I"&amp;"*")</f>
        <v/>
      </c>
      <c r="AT109" s="304">
        <f>+COUNTIF(E109:AH109,"*"&amp;"J"&amp;"*")</f>
        <v/>
      </c>
      <c r="AU109" s="304">
        <f>+COUNTIF(E109:AH109,"*"&amp;"K"&amp;"*")</f>
        <v/>
      </c>
      <c r="AV109" s="304">
        <f>+COUNTIF(E109:AH109,"*"&amp;"L"&amp;"*")</f>
        <v/>
      </c>
      <c r="AW109" s="304">
        <f>+COUNTIF(E109:AH109,"*"&amp;"M"&amp;"*")</f>
        <v/>
      </c>
      <c r="AX109" s="304">
        <f>+COUNTIF(E109:AH109,"*"&amp;"N"&amp;"*")</f>
        <v/>
      </c>
      <c r="AY109" s="305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306">
        <f>AY109*$B$25</f>
        <v/>
      </c>
    </row>
    <row r="110" hidden="1" ht="21" customHeight="1" thickBot="1">
      <c r="A110" s="299" t="inlineStr">
        <is>
          <t>MOVIE</t>
        </is>
      </c>
      <c r="B110" s="300" t="inlineStr">
        <is>
          <t>24:45</t>
        </is>
      </c>
      <c r="C110" s="249" t="inlineStr">
        <is>
          <t>NPT</t>
        </is>
      </c>
      <c r="D110" s="301" t="inlineStr">
        <is>
          <t>Mon-Sun</t>
        </is>
      </c>
      <c r="E110" s="702" t="n"/>
      <c r="F110" s="702" t="n"/>
      <c r="G110" s="705" t="n"/>
      <c r="H110" s="703" t="n"/>
      <c r="I110" s="702" t="n"/>
      <c r="J110" s="702" t="n"/>
      <c r="K110" s="703" t="n"/>
      <c r="L110" s="703" t="n"/>
      <c r="M110" s="703" t="n"/>
      <c r="N110" s="703" t="n"/>
      <c r="O110" s="705" t="n"/>
      <c r="P110" s="702" t="n"/>
      <c r="Q110" s="703" t="n"/>
      <c r="R110" s="702" t="n"/>
      <c r="S110" s="703" t="n"/>
      <c r="T110" s="703" t="n"/>
      <c r="U110" s="703" t="n"/>
      <c r="V110" s="703" t="n"/>
      <c r="W110" s="702" t="n"/>
      <c r="X110" s="703" t="n"/>
      <c r="Y110" s="702" t="n"/>
      <c r="Z110" s="702" t="n"/>
      <c r="AA110" s="703" t="n"/>
      <c r="AB110" s="703" t="n"/>
      <c r="AC110" s="703" t="n"/>
      <c r="AD110" s="702" t="n"/>
      <c r="AE110" s="703" t="n"/>
      <c r="AF110" s="702" t="n"/>
      <c r="AG110" s="702" t="n"/>
      <c r="AH110" s="703" t="n"/>
      <c r="AI110" s="302">
        <f>COUNTA(E110:AH110)</f>
        <v/>
      </c>
      <c r="AK110" s="303">
        <f>+COUNTIF(E110:AH110,"*"&amp;"A"&amp;"*")</f>
        <v/>
      </c>
      <c r="AL110" s="304">
        <f>+COUNTIF(E110:AH110,"*"&amp;"B"&amp;"*")</f>
        <v/>
      </c>
      <c r="AM110" s="304">
        <f>+COUNTIF(E110:AH110,"*"&amp;"C"&amp;"*")</f>
        <v/>
      </c>
      <c r="AN110" s="304">
        <f>+COUNTIF(E110:AH110,"*"&amp;"D"&amp;"*")</f>
        <v/>
      </c>
      <c r="AO110" s="304">
        <f>+COUNTIF(E110:AH110,"*"&amp;"E"&amp;"*")</f>
        <v/>
      </c>
      <c r="AP110" s="304">
        <f>+COUNTIF(E110:AH110,"*"&amp;"F"&amp;"*")</f>
        <v/>
      </c>
      <c r="AQ110" s="304">
        <f>+COUNTIF(E110:AH110,"*"&amp;"G"&amp;"*")</f>
        <v/>
      </c>
      <c r="AR110" s="304">
        <f>+COUNTIF(E110:AH110,"*"&amp;"H"&amp;"*")</f>
        <v/>
      </c>
      <c r="AS110" s="304">
        <f>+COUNTIF(E110:AH110,"*"&amp;"I"&amp;"*")</f>
        <v/>
      </c>
      <c r="AT110" s="304">
        <f>+COUNTIF(E110:AH110,"*"&amp;"J"&amp;"*")</f>
        <v/>
      </c>
      <c r="AU110" s="304">
        <f>+COUNTIF(E110:AH110,"*"&amp;"K"&amp;"*")</f>
        <v/>
      </c>
      <c r="AV110" s="304">
        <f>+COUNTIF(E110:AH110,"*"&amp;"L"&amp;"*")</f>
        <v/>
      </c>
      <c r="AW110" s="304">
        <f>+COUNTIF(E110:AH110,"*"&amp;"M"&amp;"*")</f>
        <v/>
      </c>
      <c r="AX110" s="304">
        <f>+COUNTIF(E110:AH110,"*"&amp;"N"&amp;"*")</f>
        <v/>
      </c>
      <c r="AY110" s="305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306">
        <f>AY110*$B$25</f>
        <v/>
      </c>
    </row>
    <row r="111" hidden="1" ht="21" customHeight="1" thickBot="1">
      <c r="A111" s="299" t="inlineStr">
        <is>
          <t>MOVIE</t>
        </is>
      </c>
      <c r="B111" s="300" t="inlineStr">
        <is>
          <t>25:00</t>
        </is>
      </c>
      <c r="C111" s="249" t="inlineStr">
        <is>
          <t>NPT</t>
        </is>
      </c>
      <c r="D111" s="301" t="inlineStr">
        <is>
          <t>Mon-Sun</t>
        </is>
      </c>
      <c r="E111" s="703" t="n"/>
      <c r="F111" s="703" t="n"/>
      <c r="G111" s="703" t="n"/>
      <c r="H111" s="705" t="n"/>
      <c r="I111" s="703" t="n"/>
      <c r="J111" s="703" t="n"/>
      <c r="K111" s="702" t="n"/>
      <c r="L111" s="702" t="n"/>
      <c r="M111" s="702" t="n"/>
      <c r="N111" s="705" t="n"/>
      <c r="O111" s="703" t="n"/>
      <c r="P111" s="702" t="n"/>
      <c r="Q111" s="702" t="n"/>
      <c r="R111" s="702" t="n"/>
      <c r="S111" s="702" t="n"/>
      <c r="T111" s="702" t="n"/>
      <c r="U111" s="705" t="n"/>
      <c r="V111" s="705" t="n"/>
      <c r="W111" s="702" t="n"/>
      <c r="X111" s="702" t="n"/>
      <c r="Y111" s="703" t="n"/>
      <c r="Z111" s="702" t="n"/>
      <c r="AA111" s="702" t="n"/>
      <c r="AB111" s="705" t="n"/>
      <c r="AC111" s="705" t="n"/>
      <c r="AD111" s="702" t="n"/>
      <c r="AE111" s="702" t="n"/>
      <c r="AF111" s="703" t="n"/>
      <c r="AG111" s="702" t="n"/>
      <c r="AH111" s="702" t="n"/>
      <c r="AI111" s="302">
        <f>COUNTA(E111:AH111)</f>
        <v/>
      </c>
      <c r="AK111" s="303">
        <f>+COUNTIF(E111:AH111,"*"&amp;"A"&amp;"*")</f>
        <v/>
      </c>
      <c r="AL111" s="304">
        <f>+COUNTIF(E111:AH111,"*"&amp;"B"&amp;"*")</f>
        <v/>
      </c>
      <c r="AM111" s="304">
        <f>+COUNTIF(E111:AH111,"*"&amp;"C"&amp;"*")</f>
        <v/>
      </c>
      <c r="AN111" s="304">
        <f>+COUNTIF(E111:AH111,"*"&amp;"D"&amp;"*")</f>
        <v/>
      </c>
      <c r="AO111" s="304">
        <f>+COUNTIF(E111:AH111,"*"&amp;"E"&amp;"*")</f>
        <v/>
      </c>
      <c r="AP111" s="304">
        <f>+COUNTIF(E111:AH111,"*"&amp;"F"&amp;"*")</f>
        <v/>
      </c>
      <c r="AQ111" s="304">
        <f>+COUNTIF(E111:AH111,"*"&amp;"G"&amp;"*")</f>
        <v/>
      </c>
      <c r="AR111" s="304">
        <f>+COUNTIF(E111:AH111,"*"&amp;"H"&amp;"*")</f>
        <v/>
      </c>
      <c r="AS111" s="304">
        <f>+COUNTIF(E111:AH111,"*"&amp;"I"&amp;"*")</f>
        <v/>
      </c>
      <c r="AT111" s="304">
        <f>+COUNTIF(E111:AH111,"*"&amp;"J"&amp;"*")</f>
        <v/>
      </c>
      <c r="AU111" s="304">
        <f>+COUNTIF(E111:AH111,"*"&amp;"K"&amp;"*")</f>
        <v/>
      </c>
      <c r="AV111" s="304">
        <f>+COUNTIF(E111:AH111,"*"&amp;"L"&amp;"*")</f>
        <v/>
      </c>
      <c r="AW111" s="304">
        <f>+COUNTIF(E111:AH111,"*"&amp;"M"&amp;"*")</f>
        <v/>
      </c>
      <c r="AX111" s="304">
        <f>+COUNTIF(E111:AH111,"*"&amp;"N"&amp;"*")</f>
        <v/>
      </c>
      <c r="AY111" s="305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306">
        <f>AY111*$B$25</f>
        <v/>
      </c>
    </row>
    <row r="112" hidden="1" ht="21" customHeight="1" thickBot="1">
      <c r="A112" s="299" t="inlineStr">
        <is>
          <t>MOVIE</t>
        </is>
      </c>
      <c r="B112" s="300" t="inlineStr">
        <is>
          <t>25:15</t>
        </is>
      </c>
      <c r="C112" s="249" t="inlineStr">
        <is>
          <t>NPT</t>
        </is>
      </c>
      <c r="D112" s="301" t="inlineStr">
        <is>
          <t>Mon-Sun</t>
        </is>
      </c>
      <c r="E112" s="703" t="n"/>
      <c r="F112" s="702" t="n"/>
      <c r="G112" s="705" t="n"/>
      <c r="H112" s="703" t="n"/>
      <c r="I112" s="702" t="n"/>
      <c r="J112" s="702" t="n"/>
      <c r="K112" s="703" t="n"/>
      <c r="L112" s="703" t="n"/>
      <c r="M112" s="703" t="n"/>
      <c r="N112" s="703" t="n"/>
      <c r="O112" s="705" t="n"/>
      <c r="P112" s="703" t="n"/>
      <c r="Q112" s="703" t="n"/>
      <c r="R112" s="703" t="n"/>
      <c r="S112" s="702" t="n"/>
      <c r="T112" s="703" t="n"/>
      <c r="U112" s="705" t="n"/>
      <c r="V112" s="703" t="n"/>
      <c r="W112" s="703" t="n"/>
      <c r="X112" s="703" t="n"/>
      <c r="Y112" s="702" t="n"/>
      <c r="Z112" s="703" t="n"/>
      <c r="AA112" s="703" t="n"/>
      <c r="AB112" s="705" t="n"/>
      <c r="AC112" s="703" t="n"/>
      <c r="AD112" s="703" t="n"/>
      <c r="AE112" s="703" t="n"/>
      <c r="AF112" s="702" t="n"/>
      <c r="AG112" s="703" t="n"/>
      <c r="AH112" s="703" t="n"/>
      <c r="AI112" s="302">
        <f>COUNTA(E112:AH112)</f>
        <v/>
      </c>
      <c r="AK112" s="303">
        <f>+COUNTIF(E112:AH112,"*"&amp;"A"&amp;"*")</f>
        <v/>
      </c>
      <c r="AL112" s="304">
        <f>+COUNTIF(E112:AH112,"*"&amp;"B"&amp;"*")</f>
        <v/>
      </c>
      <c r="AM112" s="304">
        <f>+COUNTIF(E112:AH112,"*"&amp;"C"&amp;"*")</f>
        <v/>
      </c>
      <c r="AN112" s="304">
        <f>+COUNTIF(E112:AH112,"*"&amp;"D"&amp;"*")</f>
        <v/>
      </c>
      <c r="AO112" s="304">
        <f>+COUNTIF(E112:AH112,"*"&amp;"E"&amp;"*")</f>
        <v/>
      </c>
      <c r="AP112" s="304">
        <f>+COUNTIF(E112:AH112,"*"&amp;"F"&amp;"*")</f>
        <v/>
      </c>
      <c r="AQ112" s="304">
        <f>+COUNTIF(E112:AH112,"*"&amp;"G"&amp;"*")</f>
        <v/>
      </c>
      <c r="AR112" s="304">
        <f>+COUNTIF(E112:AH112,"*"&amp;"H"&amp;"*")</f>
        <v/>
      </c>
      <c r="AS112" s="304">
        <f>+COUNTIF(E112:AH112,"*"&amp;"I"&amp;"*")</f>
        <v/>
      </c>
      <c r="AT112" s="304">
        <f>+COUNTIF(E112:AH112,"*"&amp;"J"&amp;"*")</f>
        <v/>
      </c>
      <c r="AU112" s="304">
        <f>+COUNTIF(E112:AH112,"*"&amp;"K"&amp;"*")</f>
        <v/>
      </c>
      <c r="AV112" s="304">
        <f>+COUNTIF(E112:AH112,"*"&amp;"L"&amp;"*")</f>
        <v/>
      </c>
      <c r="AW112" s="304">
        <f>+COUNTIF(E112:AH112,"*"&amp;"M"&amp;"*")</f>
        <v/>
      </c>
      <c r="AX112" s="304">
        <f>+COUNTIF(E112:AH112,"*"&amp;"N"&amp;"*")</f>
        <v/>
      </c>
      <c r="AY112" s="305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306">
        <f>AY112*$B$25</f>
        <v/>
      </c>
    </row>
    <row r="113" hidden="1" ht="21" customHeight="1" thickBot="1">
      <c r="A113" s="299" t="inlineStr">
        <is>
          <t>MOVIE</t>
        </is>
      </c>
      <c r="B113" s="300" t="inlineStr">
        <is>
          <t>25:30</t>
        </is>
      </c>
      <c r="C113" s="249" t="inlineStr">
        <is>
          <t>NPT</t>
        </is>
      </c>
      <c r="D113" s="301" t="inlineStr">
        <is>
          <t>Mon-Sun</t>
        </is>
      </c>
      <c r="E113" s="702" t="n"/>
      <c r="F113" s="703" t="n"/>
      <c r="G113" s="705" t="n"/>
      <c r="H113" s="705" t="n"/>
      <c r="I113" s="703" t="n"/>
      <c r="J113" s="703" t="n"/>
      <c r="K113" s="702" t="n"/>
      <c r="L113" s="702" t="n"/>
      <c r="M113" s="702" t="n"/>
      <c r="N113" s="705" t="n"/>
      <c r="O113" s="703" t="n"/>
      <c r="P113" s="702" t="n"/>
      <c r="Q113" s="703" t="n"/>
      <c r="R113" s="703" t="n"/>
      <c r="S113" s="702" t="n"/>
      <c r="T113" s="702" t="n"/>
      <c r="U113" s="703" t="n"/>
      <c r="V113" s="705" t="n"/>
      <c r="W113" s="703" t="n"/>
      <c r="X113" s="703" t="n"/>
      <c r="Y113" s="703" t="n"/>
      <c r="Z113" s="703" t="n"/>
      <c r="AA113" s="702" t="n"/>
      <c r="AB113" s="703" t="n"/>
      <c r="AC113" s="705" t="n"/>
      <c r="AD113" s="703" t="n"/>
      <c r="AE113" s="703" t="n"/>
      <c r="AF113" s="703" t="n"/>
      <c r="AG113" s="703" t="n"/>
      <c r="AH113" s="702" t="n"/>
      <c r="AI113" s="302">
        <f>COUNTA(E113:AH113)</f>
        <v/>
      </c>
      <c r="AK113" s="303">
        <f>+COUNTIF(E113:AH113,"*"&amp;"A"&amp;"*")</f>
        <v/>
      </c>
      <c r="AL113" s="304">
        <f>+COUNTIF(E113:AH113,"*"&amp;"B"&amp;"*")</f>
        <v/>
      </c>
      <c r="AM113" s="304">
        <f>+COUNTIF(E113:AH113,"*"&amp;"C"&amp;"*")</f>
        <v/>
      </c>
      <c r="AN113" s="304">
        <f>+COUNTIF(E113:AH113,"*"&amp;"D"&amp;"*")</f>
        <v/>
      </c>
      <c r="AO113" s="304">
        <f>+COUNTIF(E113:AH113,"*"&amp;"E"&amp;"*")</f>
        <v/>
      </c>
      <c r="AP113" s="304">
        <f>+COUNTIF(E113:AH113,"*"&amp;"F"&amp;"*")</f>
        <v/>
      </c>
      <c r="AQ113" s="304">
        <f>+COUNTIF(E113:AH113,"*"&amp;"G"&amp;"*")</f>
        <v/>
      </c>
      <c r="AR113" s="304">
        <f>+COUNTIF(E113:AH113,"*"&amp;"H"&amp;"*")</f>
        <v/>
      </c>
      <c r="AS113" s="304">
        <f>+COUNTIF(E113:AH113,"*"&amp;"I"&amp;"*")</f>
        <v/>
      </c>
      <c r="AT113" s="304">
        <f>+COUNTIF(E113:AH113,"*"&amp;"J"&amp;"*")</f>
        <v/>
      </c>
      <c r="AU113" s="304">
        <f>+COUNTIF(E113:AH113,"*"&amp;"K"&amp;"*")</f>
        <v/>
      </c>
      <c r="AV113" s="304">
        <f>+COUNTIF(E113:AH113,"*"&amp;"L"&amp;"*")</f>
        <v/>
      </c>
      <c r="AW113" s="304">
        <f>+COUNTIF(E113:AH113,"*"&amp;"M"&amp;"*")</f>
        <v/>
      </c>
      <c r="AX113" s="304">
        <f>+COUNTIF(E113:AH113,"*"&amp;"N"&amp;"*")</f>
        <v/>
      </c>
      <c r="AY113" s="305">
        <f>+COUNTIF(E113:AH113,"*"&amp;"O"&amp;"*")</f>
        <v/>
      </c>
      <c r="BA113" s="39">
        <f>IF($C113="NPT",SUM($AK113:$AY113),0)</f>
        <v/>
      </c>
      <c r="BB113" s="40">
        <f>IF($C113="PT",SUM($AK113:$AY113),0)</f>
        <v/>
      </c>
      <c r="BC113" s="41">
        <f>AK113*$B$11</f>
        <v/>
      </c>
      <c r="BD113" s="41">
        <f>AL113*$B$12</f>
        <v/>
      </c>
      <c r="BE113" s="41">
        <f>AM113*$B$13</f>
        <v/>
      </c>
      <c r="BF113" s="41">
        <f>AN113*$B$14</f>
        <v/>
      </c>
      <c r="BG113" s="41">
        <f>AO113*$B$15</f>
        <v/>
      </c>
      <c r="BH113" s="41">
        <f>AP113*$B$16</f>
        <v/>
      </c>
      <c r="BI113" s="41">
        <f>AQ113*$B$17</f>
        <v/>
      </c>
      <c r="BJ113" s="41">
        <f>AR113*$B$18</f>
        <v/>
      </c>
      <c r="BK113" s="41">
        <f>AS113*$B$19</f>
        <v/>
      </c>
      <c r="BL113" s="41">
        <f>AT113*$B$20</f>
        <v/>
      </c>
      <c r="BM113" s="41">
        <f>AU113*$B$21</f>
        <v/>
      </c>
      <c r="BN113" s="41">
        <f>AV113*$B$22</f>
        <v/>
      </c>
      <c r="BO113" s="41">
        <f>AW113*$B$23</f>
        <v/>
      </c>
      <c r="BP113" s="41">
        <f>AX113*$B$24</f>
        <v/>
      </c>
      <c r="BQ113" s="306">
        <f>AY113*$B$25</f>
        <v/>
      </c>
    </row>
    <row r="114" hidden="1" ht="21" customHeight="1" thickBot="1">
      <c r="A114" s="299" t="inlineStr">
        <is>
          <t>MOVIE</t>
        </is>
      </c>
      <c r="B114" s="300" t="inlineStr">
        <is>
          <t>25:45</t>
        </is>
      </c>
      <c r="C114" s="249" t="inlineStr">
        <is>
          <t>NPT</t>
        </is>
      </c>
      <c r="D114" s="301" t="inlineStr">
        <is>
          <t>Mon-Sun</t>
        </is>
      </c>
      <c r="E114" s="703" t="n"/>
      <c r="F114" s="703" t="n"/>
      <c r="G114" s="703" t="n"/>
      <c r="H114" s="703" t="n"/>
      <c r="I114" s="703" t="n"/>
      <c r="J114" s="702" t="n"/>
      <c r="K114" s="703" t="n"/>
      <c r="L114" s="702" t="n"/>
      <c r="M114" s="702" t="n"/>
      <c r="N114" s="705" t="n"/>
      <c r="O114" s="705" t="n"/>
      <c r="P114" s="703" t="n"/>
      <c r="Q114" s="702" t="n"/>
      <c r="R114" s="703" t="n"/>
      <c r="S114" s="703" t="n"/>
      <c r="T114" s="703" t="n"/>
      <c r="U114" s="703" t="n"/>
      <c r="V114" s="703" t="n"/>
      <c r="W114" s="703" t="n"/>
      <c r="X114" s="703" t="n"/>
      <c r="Y114" s="703" t="n"/>
      <c r="Z114" s="703" t="n"/>
      <c r="AA114" s="703" t="n"/>
      <c r="AB114" s="703" t="n"/>
      <c r="AC114" s="703" t="n"/>
      <c r="AD114" s="703" t="n"/>
      <c r="AE114" s="703" t="n"/>
      <c r="AF114" s="703" t="n"/>
      <c r="AG114" s="703" t="n"/>
      <c r="AH114" s="703" t="n"/>
      <c r="AI114" s="302">
        <f>COUNTA(E114:AH114)</f>
        <v/>
      </c>
      <c r="AK114" s="303">
        <f>+COUNTIF(E114:AH114,"*"&amp;"A"&amp;"*")</f>
        <v/>
      </c>
      <c r="AL114" s="304">
        <f>+COUNTIF(E114:AH114,"*"&amp;"B"&amp;"*")</f>
        <v/>
      </c>
      <c r="AM114" s="304">
        <f>+COUNTIF(E114:AH114,"*"&amp;"C"&amp;"*")</f>
        <v/>
      </c>
      <c r="AN114" s="304">
        <f>+COUNTIF(E114:AH114,"*"&amp;"D"&amp;"*")</f>
        <v/>
      </c>
      <c r="AO114" s="304">
        <f>+COUNTIF(E114:AH114,"*"&amp;"E"&amp;"*")</f>
        <v/>
      </c>
      <c r="AP114" s="304">
        <f>+COUNTIF(E114:AH114,"*"&amp;"F"&amp;"*")</f>
        <v/>
      </c>
      <c r="AQ114" s="304">
        <f>+COUNTIF(E114:AH114,"*"&amp;"G"&amp;"*")</f>
        <v/>
      </c>
      <c r="AR114" s="304">
        <f>+COUNTIF(E114:AH114,"*"&amp;"H"&amp;"*")</f>
        <v/>
      </c>
      <c r="AS114" s="304">
        <f>+COUNTIF(E114:AH114,"*"&amp;"I"&amp;"*")</f>
        <v/>
      </c>
      <c r="AT114" s="304">
        <f>+COUNTIF(E114:AH114,"*"&amp;"J"&amp;"*")</f>
        <v/>
      </c>
      <c r="AU114" s="304">
        <f>+COUNTIF(E114:AH114,"*"&amp;"K"&amp;"*")</f>
        <v/>
      </c>
      <c r="AV114" s="304">
        <f>+COUNTIF(E114:AH114,"*"&amp;"L"&amp;"*")</f>
        <v/>
      </c>
      <c r="AW114" s="304">
        <f>+COUNTIF(E114:AH114,"*"&amp;"M"&amp;"*")</f>
        <v/>
      </c>
      <c r="AX114" s="304">
        <f>+COUNTIF(E114:AH114,"*"&amp;"N"&amp;"*")</f>
        <v/>
      </c>
      <c r="AY114" s="305">
        <f>+COUNTIF(E114:AH114,"*"&amp;"O"&amp;"*")</f>
        <v/>
      </c>
      <c r="BA114" s="39">
        <f>IF($C114="NPT",SUM($AK114:$AY114),0)</f>
        <v/>
      </c>
      <c r="BB114" s="40">
        <f>IF($C114="PT",SUM($AK114:$AY114),0)</f>
        <v/>
      </c>
      <c r="BC114" s="41">
        <f>AK114*$B$11</f>
        <v/>
      </c>
      <c r="BD114" s="41">
        <f>AL114*$B$12</f>
        <v/>
      </c>
      <c r="BE114" s="41">
        <f>AM114*$B$13</f>
        <v/>
      </c>
      <c r="BF114" s="41">
        <f>AN114*$B$14</f>
        <v/>
      </c>
      <c r="BG114" s="41">
        <f>AO114*$B$15</f>
        <v/>
      </c>
      <c r="BH114" s="41">
        <f>AP114*$B$16</f>
        <v/>
      </c>
      <c r="BI114" s="41">
        <f>AQ114*$B$17</f>
        <v/>
      </c>
      <c r="BJ114" s="41">
        <f>AR114*$B$18</f>
        <v/>
      </c>
      <c r="BK114" s="41">
        <f>AS114*$B$19</f>
        <v/>
      </c>
      <c r="BL114" s="41">
        <f>AT114*$B$20</f>
        <v/>
      </c>
      <c r="BM114" s="41">
        <f>AU114*$B$21</f>
        <v/>
      </c>
      <c r="BN114" s="41">
        <f>AV114*$B$22</f>
        <v/>
      </c>
      <c r="BO114" s="41">
        <f>AW114*$B$23</f>
        <v/>
      </c>
      <c r="BP114" s="41">
        <f>AX114*$B$24</f>
        <v/>
      </c>
      <c r="BQ114" s="306">
        <f>AY114*$B$25</f>
        <v/>
      </c>
    </row>
    <row r="115" hidden="1" ht="21" customHeight="1" thickBot="1">
      <c r="A115" s="299" t="n"/>
      <c r="B115" s="300" t="inlineStr">
        <is>
          <t>27:45</t>
        </is>
      </c>
      <c r="C115" s="249" t="inlineStr">
        <is>
          <t>NPT</t>
        </is>
      </c>
      <c r="D115" s="301" t="inlineStr">
        <is>
          <t>Mon-Sun</t>
        </is>
      </c>
      <c r="E115" s="669" t="n"/>
      <c r="F115" s="670" t="n"/>
      <c r="G115" s="670" t="n"/>
      <c r="H115" s="670" t="n"/>
      <c r="I115" s="670" t="n"/>
      <c r="J115" s="669" t="n"/>
      <c r="K115" s="669" t="n"/>
      <c r="L115" s="670" t="n"/>
      <c r="M115" s="670" t="n"/>
      <c r="N115" s="670" t="n"/>
      <c r="O115" s="670" t="n"/>
      <c r="P115" s="670" t="n"/>
      <c r="Q115" s="670" t="n"/>
      <c r="R115" s="669" t="n"/>
      <c r="S115" s="670" t="n"/>
      <c r="T115" s="670" t="n"/>
      <c r="U115" s="670" t="n"/>
      <c r="V115" s="670" t="n"/>
      <c r="W115" s="670" t="n"/>
      <c r="X115" s="670" t="n"/>
      <c r="Y115" s="670" t="n"/>
      <c r="Z115" s="669" t="n"/>
      <c r="AA115" s="670" t="n"/>
      <c r="AB115" s="670" t="n"/>
      <c r="AC115" s="670" t="n"/>
      <c r="AD115" s="670" t="n"/>
      <c r="AE115" s="670" t="n"/>
      <c r="AF115" s="670" t="n"/>
      <c r="AG115" s="669" t="n"/>
      <c r="AH115" s="669" t="n"/>
      <c r="AI115" s="302">
        <f>COUNTA(E115:AH115)</f>
        <v/>
      </c>
      <c r="AK115" s="303">
        <f>+COUNTIF(E115:AH115,"*"&amp;"A"&amp;"*")</f>
        <v/>
      </c>
      <c r="AL115" s="304">
        <f>+COUNTIF(E115:AH115,"*"&amp;"B"&amp;"*")</f>
        <v/>
      </c>
      <c r="AM115" s="304">
        <f>+COUNTIF(E115:AH115,"*"&amp;"C"&amp;"*")</f>
        <v/>
      </c>
      <c r="AN115" s="304">
        <f>+COUNTIF(E115:AH115,"*"&amp;"D"&amp;"*")</f>
        <v/>
      </c>
      <c r="AO115" s="304">
        <f>+COUNTIF(E115:AH115,"*"&amp;"E"&amp;"*")</f>
        <v/>
      </c>
      <c r="AP115" s="304">
        <f>+COUNTIF(E115:AH115,"*"&amp;"F"&amp;"*")</f>
        <v/>
      </c>
      <c r="AQ115" s="304">
        <f>+COUNTIF(E115:AH115,"*"&amp;"G"&amp;"*")</f>
        <v/>
      </c>
      <c r="AR115" s="304">
        <f>+COUNTIF(E115:AH115,"*"&amp;"H"&amp;"*")</f>
        <v/>
      </c>
      <c r="AS115" s="304">
        <f>+COUNTIF(E115:AH115,"*"&amp;"I"&amp;"*")</f>
        <v/>
      </c>
      <c r="AT115" s="304">
        <f>+COUNTIF(E115:AH115,"*"&amp;"J"&amp;"*")</f>
        <v/>
      </c>
      <c r="AU115" s="304">
        <f>+COUNTIF(E115:AH115,"*"&amp;"K"&amp;"*")</f>
        <v/>
      </c>
      <c r="AV115" s="304">
        <f>+COUNTIF(E115:AH115,"*"&amp;"L"&amp;"*")</f>
        <v/>
      </c>
      <c r="AW115" s="304">
        <f>+COUNTIF(E115:AH115,"*"&amp;"M"&amp;"*")</f>
        <v/>
      </c>
      <c r="AX115" s="304">
        <f>+COUNTIF(E115:AH115,"*"&amp;"N"&amp;"*")</f>
        <v/>
      </c>
      <c r="AY115" s="305">
        <f>+COUNTIF(E115:AH115,"*"&amp;"O"&amp;"*")</f>
        <v/>
      </c>
      <c r="BA115" s="39">
        <f>IF($C115="NPT",SUM($AK115:$AY115),0)</f>
        <v/>
      </c>
      <c r="BB115" s="40">
        <f>IF($C115="PT",SUM($AK115:$AY115),0)</f>
        <v/>
      </c>
      <c r="BC115" s="41">
        <f>AK115*$B$11</f>
        <v/>
      </c>
      <c r="BD115" s="41">
        <f>AL115*$B$12</f>
        <v/>
      </c>
      <c r="BE115" s="41">
        <f>AM115*$B$13</f>
        <v/>
      </c>
      <c r="BF115" s="41">
        <f>AN115*$B$14</f>
        <v/>
      </c>
      <c r="BG115" s="41">
        <f>AO115*$B$15</f>
        <v/>
      </c>
      <c r="BH115" s="41">
        <f>AP115*$B$16</f>
        <v/>
      </c>
      <c r="BI115" s="41">
        <f>AQ115*$B$17</f>
        <v/>
      </c>
      <c r="BJ115" s="41">
        <f>AR115*$B$18</f>
        <v/>
      </c>
      <c r="BK115" s="41">
        <f>AS115*$B$19</f>
        <v/>
      </c>
      <c r="BL115" s="41">
        <f>AT115*$B$20</f>
        <v/>
      </c>
      <c r="BM115" s="41">
        <f>AU115*$B$21</f>
        <v/>
      </c>
      <c r="BN115" s="41">
        <f>AV115*$B$22</f>
        <v/>
      </c>
      <c r="BO115" s="41">
        <f>AW115*$B$23</f>
        <v/>
      </c>
      <c r="BP115" s="41">
        <f>AX115*$B$24</f>
        <v/>
      </c>
      <c r="BQ115" s="306">
        <f>AY115*$B$25</f>
        <v/>
      </c>
    </row>
    <row r="116" hidden="1" ht="21" customHeight="1" thickBot="1">
      <c r="A116" s="299" t="n"/>
      <c r="B116" s="300" t="inlineStr">
        <is>
          <t>28:00</t>
        </is>
      </c>
      <c r="C116" s="249" t="inlineStr">
        <is>
          <t>NPT</t>
        </is>
      </c>
      <c r="D116" s="301" t="inlineStr">
        <is>
          <t>Mon-Sun</t>
        </is>
      </c>
      <c r="E116" s="670" t="n"/>
      <c r="F116" s="671" t="n"/>
      <c r="G116" s="670" t="n"/>
      <c r="H116" s="669" t="n"/>
      <c r="I116" s="669" t="n"/>
      <c r="J116" s="670" t="n"/>
      <c r="K116" s="670" t="n"/>
      <c r="L116" s="670" t="n"/>
      <c r="M116" s="670" t="n"/>
      <c r="N116" s="671" t="n"/>
      <c r="O116" s="670" t="n"/>
      <c r="P116" s="670" t="n"/>
      <c r="Q116" s="669" t="n"/>
      <c r="R116" s="670" t="n"/>
      <c r="S116" s="670" t="n"/>
      <c r="T116" s="670" t="n"/>
      <c r="U116" s="671" t="n"/>
      <c r="V116" s="670" t="n"/>
      <c r="W116" s="670" t="n"/>
      <c r="X116" s="669" t="n"/>
      <c r="Y116" s="670" t="n"/>
      <c r="Z116" s="670" t="n"/>
      <c r="AA116" s="670" t="n"/>
      <c r="AB116" s="671" t="n"/>
      <c r="AC116" s="670" t="n"/>
      <c r="AD116" s="670" t="n"/>
      <c r="AE116" s="669" t="n"/>
      <c r="AF116" s="670" t="n"/>
      <c r="AG116" s="670" t="n"/>
      <c r="AH116" s="670" t="n"/>
      <c r="AI116" s="302">
        <f>COUNTA(E116:AH116)</f>
        <v/>
      </c>
      <c r="AK116" s="303">
        <f>+COUNTIF(E116:AH116,"*"&amp;"A"&amp;"*")</f>
        <v/>
      </c>
      <c r="AL116" s="304">
        <f>+COUNTIF(E116:AH116,"*"&amp;"B"&amp;"*")</f>
        <v/>
      </c>
      <c r="AM116" s="304">
        <f>+COUNTIF(E116:AH116,"*"&amp;"C"&amp;"*")</f>
        <v/>
      </c>
      <c r="AN116" s="304">
        <f>+COUNTIF(E116:AH116,"*"&amp;"D"&amp;"*")</f>
        <v/>
      </c>
      <c r="AO116" s="304">
        <f>+COUNTIF(E116:AH116,"*"&amp;"E"&amp;"*")</f>
        <v/>
      </c>
      <c r="AP116" s="304">
        <f>+COUNTIF(E116:AH116,"*"&amp;"F"&amp;"*")</f>
        <v/>
      </c>
      <c r="AQ116" s="304">
        <f>+COUNTIF(E116:AH116,"*"&amp;"G"&amp;"*")</f>
        <v/>
      </c>
      <c r="AR116" s="304">
        <f>+COUNTIF(E116:AH116,"*"&amp;"H"&amp;"*")</f>
        <v/>
      </c>
      <c r="AS116" s="304">
        <f>+COUNTIF(E116:AH116,"*"&amp;"I"&amp;"*")</f>
        <v/>
      </c>
      <c r="AT116" s="304">
        <f>+COUNTIF(E116:AH116,"*"&amp;"J"&amp;"*")</f>
        <v/>
      </c>
      <c r="AU116" s="304">
        <f>+COUNTIF(E116:AH116,"*"&amp;"K"&amp;"*")</f>
        <v/>
      </c>
      <c r="AV116" s="304">
        <f>+COUNTIF(E116:AH116,"*"&amp;"L"&amp;"*")</f>
        <v/>
      </c>
      <c r="AW116" s="304">
        <f>+COUNTIF(E116:AH116,"*"&amp;"M"&amp;"*")</f>
        <v/>
      </c>
      <c r="AX116" s="304">
        <f>+COUNTIF(E116:AH116,"*"&amp;"N"&amp;"*")</f>
        <v/>
      </c>
      <c r="AY116" s="305">
        <f>+COUNTIF(E116:AH116,"*"&amp;"O"&amp;"*")</f>
        <v/>
      </c>
      <c r="BA116" s="39">
        <f>IF($C116="NPT",SUM($AK116:$AY116),0)</f>
        <v/>
      </c>
      <c r="BB116" s="40">
        <f>IF($C116="PT",SUM($AK116:$AY116),0)</f>
        <v/>
      </c>
      <c r="BC116" s="41">
        <f>AK116*$B$11</f>
        <v/>
      </c>
      <c r="BD116" s="41">
        <f>AL116*$B$12</f>
        <v/>
      </c>
      <c r="BE116" s="41">
        <f>AM116*$B$13</f>
        <v/>
      </c>
      <c r="BF116" s="41">
        <f>AN116*$B$14</f>
        <v/>
      </c>
      <c r="BG116" s="41">
        <f>AO116*$B$15</f>
        <v/>
      </c>
      <c r="BH116" s="41">
        <f>AP116*$B$16</f>
        <v/>
      </c>
      <c r="BI116" s="41">
        <f>AQ116*$B$17</f>
        <v/>
      </c>
      <c r="BJ116" s="41">
        <f>AR116*$B$18</f>
        <v/>
      </c>
      <c r="BK116" s="41">
        <f>AS116*$B$19</f>
        <v/>
      </c>
      <c r="BL116" s="41">
        <f>AT116*$B$20</f>
        <v/>
      </c>
      <c r="BM116" s="41">
        <f>AU116*$B$21</f>
        <v/>
      </c>
      <c r="BN116" s="41">
        <f>AV116*$B$22</f>
        <v/>
      </c>
      <c r="BO116" s="41">
        <f>AW116*$B$23</f>
        <v/>
      </c>
      <c r="BP116" s="41">
        <f>AX116*$B$24</f>
        <v/>
      </c>
      <c r="BQ116" s="306">
        <f>AY116*$B$25</f>
        <v/>
      </c>
    </row>
    <row r="117" hidden="1" ht="21" customHeight="1" thickBot="1">
      <c r="A117" s="299" t="n"/>
      <c r="B117" s="300" t="inlineStr">
        <is>
          <t>28:15</t>
        </is>
      </c>
      <c r="C117" s="249" t="inlineStr">
        <is>
          <t>NPT</t>
        </is>
      </c>
      <c r="D117" s="301" t="inlineStr">
        <is>
          <t>Mon-Sun</t>
        </is>
      </c>
      <c r="E117" s="669" t="n"/>
      <c r="F117" s="670" t="n"/>
      <c r="G117" s="671" t="n"/>
      <c r="H117" s="669" t="n"/>
      <c r="I117" s="670" t="n"/>
      <c r="J117" s="669" t="n"/>
      <c r="K117" s="669" t="n"/>
      <c r="L117" s="669" t="n"/>
      <c r="M117" s="669" t="n"/>
      <c r="N117" s="670" t="n"/>
      <c r="O117" s="671" t="n"/>
      <c r="P117" s="671" t="n"/>
      <c r="Q117" s="669" t="n"/>
      <c r="R117" s="669" t="n"/>
      <c r="S117" s="669" t="n"/>
      <c r="T117" s="669" t="n"/>
      <c r="U117" s="670" t="n"/>
      <c r="V117" s="671" t="n"/>
      <c r="W117" s="671" t="n"/>
      <c r="X117" s="669" t="n"/>
      <c r="Y117" s="669" t="n"/>
      <c r="Z117" s="669" t="n"/>
      <c r="AA117" s="669" t="n"/>
      <c r="AB117" s="670" t="n"/>
      <c r="AC117" s="671" t="n"/>
      <c r="AD117" s="671" t="n"/>
      <c r="AE117" s="669" t="n"/>
      <c r="AF117" s="669" t="n"/>
      <c r="AG117" s="669" t="n"/>
      <c r="AH117" s="669" t="n"/>
      <c r="AI117" s="302">
        <f>COUNTA(E117:AH117)</f>
        <v/>
      </c>
      <c r="AK117" s="303">
        <f>+COUNTIF(E117:AH117,"*"&amp;"A"&amp;"*")</f>
        <v/>
      </c>
      <c r="AL117" s="304">
        <f>+COUNTIF(E117:AH117,"*"&amp;"B"&amp;"*")</f>
        <v/>
      </c>
      <c r="AM117" s="304">
        <f>+COUNTIF(E117:AH117,"*"&amp;"C"&amp;"*")</f>
        <v/>
      </c>
      <c r="AN117" s="304">
        <f>+COUNTIF(E117:AH117,"*"&amp;"D"&amp;"*")</f>
        <v/>
      </c>
      <c r="AO117" s="304">
        <f>+COUNTIF(E117:AH117,"*"&amp;"E"&amp;"*")</f>
        <v/>
      </c>
      <c r="AP117" s="304">
        <f>+COUNTIF(E117:AH117,"*"&amp;"F"&amp;"*")</f>
        <v/>
      </c>
      <c r="AQ117" s="304">
        <f>+COUNTIF(E117:AH117,"*"&amp;"G"&amp;"*")</f>
        <v/>
      </c>
      <c r="AR117" s="304">
        <f>+COUNTIF(E117:AH117,"*"&amp;"H"&amp;"*")</f>
        <v/>
      </c>
      <c r="AS117" s="304">
        <f>+COUNTIF(E117:AH117,"*"&amp;"I"&amp;"*")</f>
        <v/>
      </c>
      <c r="AT117" s="304">
        <f>+COUNTIF(E117:AH117,"*"&amp;"J"&amp;"*")</f>
        <v/>
      </c>
      <c r="AU117" s="304">
        <f>+COUNTIF(E117:AH117,"*"&amp;"K"&amp;"*")</f>
        <v/>
      </c>
      <c r="AV117" s="304">
        <f>+COUNTIF(E117:AH117,"*"&amp;"L"&amp;"*")</f>
        <v/>
      </c>
      <c r="AW117" s="304">
        <f>+COUNTIF(E117:AH117,"*"&amp;"M"&amp;"*")</f>
        <v/>
      </c>
      <c r="AX117" s="304">
        <f>+COUNTIF(E117:AH117,"*"&amp;"N"&amp;"*")</f>
        <v/>
      </c>
      <c r="AY117" s="305">
        <f>+COUNTIF(E117:AH117,"*"&amp;"O"&amp;"*")</f>
        <v/>
      </c>
      <c r="BA117" s="39">
        <f>IF($C117="NPT",SUM($AK117:$AY117),0)</f>
        <v/>
      </c>
      <c r="BB117" s="40">
        <f>IF($C117="PT",SUM($AK117:$AY117),0)</f>
        <v/>
      </c>
      <c r="BC117" s="41">
        <f>AK117*$B$11</f>
        <v/>
      </c>
      <c r="BD117" s="41">
        <f>AL117*$B$12</f>
        <v/>
      </c>
      <c r="BE117" s="41">
        <f>AM117*$B$13</f>
        <v/>
      </c>
      <c r="BF117" s="41">
        <f>AN117*$B$14</f>
        <v/>
      </c>
      <c r="BG117" s="41">
        <f>AO117*$B$15</f>
        <v/>
      </c>
      <c r="BH117" s="41">
        <f>AP117*$B$16</f>
        <v/>
      </c>
      <c r="BI117" s="41">
        <f>AQ117*$B$17</f>
        <v/>
      </c>
      <c r="BJ117" s="41">
        <f>AR117*$B$18</f>
        <v/>
      </c>
      <c r="BK117" s="41">
        <f>AS117*$B$19</f>
        <v/>
      </c>
      <c r="BL117" s="41">
        <f>AT117*$B$20</f>
        <v/>
      </c>
      <c r="BM117" s="41">
        <f>AU117*$B$21</f>
        <v/>
      </c>
      <c r="BN117" s="41">
        <f>AV117*$B$22</f>
        <v/>
      </c>
      <c r="BO117" s="41">
        <f>AW117*$B$23</f>
        <v/>
      </c>
      <c r="BP117" s="41">
        <f>AX117*$B$24</f>
        <v/>
      </c>
      <c r="BQ117" s="306">
        <f>AY117*$B$25</f>
        <v/>
      </c>
    </row>
    <row r="118" hidden="1" ht="21" customHeight="1" thickBot="1">
      <c r="A118" s="299" t="n"/>
      <c r="B118" s="300" t="inlineStr">
        <is>
          <t>28:30</t>
        </is>
      </c>
      <c r="C118" s="249" t="inlineStr">
        <is>
          <t>NPT</t>
        </is>
      </c>
      <c r="D118" s="301" t="inlineStr">
        <is>
          <t>Mon-Sun</t>
        </is>
      </c>
      <c r="E118" s="670" t="n"/>
      <c r="F118" s="670" t="n"/>
      <c r="G118" s="670" t="n"/>
      <c r="H118" s="670" t="n"/>
      <c r="I118" s="669" t="n"/>
      <c r="J118" s="670" t="n"/>
      <c r="K118" s="669" t="n"/>
      <c r="L118" s="670" t="n"/>
      <c r="M118" s="670" t="n"/>
      <c r="N118" s="670" t="n"/>
      <c r="O118" s="670" t="n"/>
      <c r="P118" s="670" t="n"/>
      <c r="Q118" s="670" t="n"/>
      <c r="R118" s="669" t="n"/>
      <c r="S118" s="670" t="n"/>
      <c r="T118" s="670" t="n"/>
      <c r="U118" s="670" t="n"/>
      <c r="V118" s="670" t="n"/>
      <c r="W118" s="670" t="n"/>
      <c r="X118" s="670" t="n"/>
      <c r="Y118" s="670" t="n"/>
      <c r="Z118" s="669" t="n"/>
      <c r="AA118" s="670" t="n"/>
      <c r="AB118" s="670" t="n"/>
      <c r="AC118" s="670" t="n"/>
      <c r="AD118" s="670" t="n"/>
      <c r="AE118" s="670" t="n"/>
      <c r="AF118" s="670" t="n"/>
      <c r="AG118" s="669" t="n"/>
      <c r="AH118" s="669" t="n"/>
      <c r="AI118" s="302">
        <f>COUNTA(E118:AH118)</f>
        <v/>
      </c>
      <c r="AK118" s="303">
        <f>+COUNTIF(E118:AH118,"*"&amp;"A"&amp;"*")</f>
        <v/>
      </c>
      <c r="AL118" s="304">
        <f>+COUNTIF(E118:AH118,"*"&amp;"B"&amp;"*")</f>
        <v/>
      </c>
      <c r="AM118" s="304">
        <f>+COUNTIF(E118:AH118,"*"&amp;"C"&amp;"*")</f>
        <v/>
      </c>
      <c r="AN118" s="304">
        <f>+COUNTIF(E118:AH118,"*"&amp;"D"&amp;"*")</f>
        <v/>
      </c>
      <c r="AO118" s="304">
        <f>+COUNTIF(E118:AH118,"*"&amp;"E"&amp;"*")</f>
        <v/>
      </c>
      <c r="AP118" s="304">
        <f>+COUNTIF(E118:AH118,"*"&amp;"F"&amp;"*")</f>
        <v/>
      </c>
      <c r="AQ118" s="304">
        <f>+COUNTIF(E118:AH118,"*"&amp;"G"&amp;"*")</f>
        <v/>
      </c>
      <c r="AR118" s="304">
        <f>+COUNTIF(E118:AH118,"*"&amp;"H"&amp;"*")</f>
        <v/>
      </c>
      <c r="AS118" s="304">
        <f>+COUNTIF(E118:AH118,"*"&amp;"I"&amp;"*")</f>
        <v/>
      </c>
      <c r="AT118" s="304">
        <f>+COUNTIF(E118:AH118,"*"&amp;"J"&amp;"*")</f>
        <v/>
      </c>
      <c r="AU118" s="304">
        <f>+COUNTIF(E118:AH118,"*"&amp;"K"&amp;"*")</f>
        <v/>
      </c>
      <c r="AV118" s="304">
        <f>+COUNTIF(E118:AH118,"*"&amp;"L"&amp;"*")</f>
        <v/>
      </c>
      <c r="AW118" s="304">
        <f>+COUNTIF(E118:AH118,"*"&amp;"M"&amp;"*")</f>
        <v/>
      </c>
      <c r="AX118" s="304">
        <f>+COUNTIF(E118:AH118,"*"&amp;"N"&amp;"*")</f>
        <v/>
      </c>
      <c r="AY118" s="305">
        <f>+COUNTIF(E118:AH118,"*"&amp;"O"&amp;"*")</f>
        <v/>
      </c>
      <c r="BA118" s="39">
        <f>IF($C118="NPT",SUM($AK118:$AY118),0)</f>
        <v/>
      </c>
      <c r="BB118" s="40">
        <f>IF($C118="PT",SUM($AK118:$AY118),0)</f>
        <v/>
      </c>
      <c r="BC118" s="41">
        <f>AK118*$B$11</f>
        <v/>
      </c>
      <c r="BD118" s="41">
        <f>AL118*$B$12</f>
        <v/>
      </c>
      <c r="BE118" s="41">
        <f>AM118*$B$13</f>
        <v/>
      </c>
      <c r="BF118" s="41">
        <f>AN118*$B$14</f>
        <v/>
      </c>
      <c r="BG118" s="41">
        <f>AO118*$B$15</f>
        <v/>
      </c>
      <c r="BH118" s="41">
        <f>AP118*$B$16</f>
        <v/>
      </c>
      <c r="BI118" s="41">
        <f>AQ118*$B$17</f>
        <v/>
      </c>
      <c r="BJ118" s="41">
        <f>AR118*$B$18</f>
        <v/>
      </c>
      <c r="BK118" s="41">
        <f>AS118*$B$19</f>
        <v/>
      </c>
      <c r="BL118" s="41">
        <f>AT118*$B$20</f>
        <v/>
      </c>
      <c r="BM118" s="41">
        <f>AU118*$B$21</f>
        <v/>
      </c>
      <c r="BN118" s="41">
        <f>AV118*$B$22</f>
        <v/>
      </c>
      <c r="BO118" s="41">
        <f>AW118*$B$23</f>
        <v/>
      </c>
      <c r="BP118" s="41">
        <f>AX118*$B$24</f>
        <v/>
      </c>
      <c r="BQ118" s="306">
        <f>AY118*$B$25</f>
        <v/>
      </c>
    </row>
    <row r="119" hidden="1" ht="21" customHeight="1" thickBot="1">
      <c r="A119" s="299" t="n"/>
      <c r="B119" s="300" t="inlineStr">
        <is>
          <t>28:45</t>
        </is>
      </c>
      <c r="C119" s="249" t="inlineStr">
        <is>
          <t>NPT</t>
        </is>
      </c>
      <c r="D119" s="301" t="inlineStr">
        <is>
          <t>Mon-Sun</t>
        </is>
      </c>
      <c r="E119" s="670" t="n"/>
      <c r="F119" s="670" t="n"/>
      <c r="G119" s="670" t="n"/>
      <c r="H119" s="670" t="n"/>
      <c r="I119" s="670" t="n"/>
      <c r="J119" s="670" t="n"/>
      <c r="K119" s="670" t="n"/>
      <c r="L119" s="670" t="n"/>
      <c r="M119" s="670" t="n"/>
      <c r="N119" s="670" t="n"/>
      <c r="O119" s="670" t="n"/>
      <c r="P119" s="670" t="n"/>
      <c r="Q119" s="670" t="n"/>
      <c r="R119" s="670" t="n"/>
      <c r="S119" s="670" t="n"/>
      <c r="T119" s="670" t="n"/>
      <c r="U119" s="670" t="n"/>
      <c r="V119" s="670" t="n"/>
      <c r="W119" s="670" t="n"/>
      <c r="X119" s="670" t="n"/>
      <c r="Y119" s="670" t="n"/>
      <c r="Z119" s="670" t="n"/>
      <c r="AA119" s="670" t="n"/>
      <c r="AB119" s="670" t="n"/>
      <c r="AC119" s="670" t="n"/>
      <c r="AD119" s="670" t="n"/>
      <c r="AE119" s="670" t="n"/>
      <c r="AF119" s="670" t="n"/>
      <c r="AG119" s="670" t="n"/>
      <c r="AH119" s="670" t="n"/>
      <c r="AI119" s="302">
        <f>COUNTA(E119:AH119)</f>
        <v/>
      </c>
      <c r="AK119" s="303">
        <f>+COUNTIF(E119:AH119,"*"&amp;"A"&amp;"*")</f>
        <v/>
      </c>
      <c r="AL119" s="304">
        <f>+COUNTIF(E119:AH119,"*"&amp;"B"&amp;"*")</f>
        <v/>
      </c>
      <c r="AM119" s="304">
        <f>+COUNTIF(E119:AH119,"*"&amp;"C"&amp;"*")</f>
        <v/>
      </c>
      <c r="AN119" s="304">
        <f>+COUNTIF(E119:AH119,"*"&amp;"D"&amp;"*")</f>
        <v/>
      </c>
      <c r="AO119" s="304">
        <f>+COUNTIF(E119:AH119,"*"&amp;"E"&amp;"*")</f>
        <v/>
      </c>
      <c r="AP119" s="304">
        <f>+COUNTIF(E119:AH119,"*"&amp;"F"&amp;"*")</f>
        <v/>
      </c>
      <c r="AQ119" s="304">
        <f>+COUNTIF(E119:AH119,"*"&amp;"G"&amp;"*")</f>
        <v/>
      </c>
      <c r="AR119" s="304">
        <f>+COUNTIF(E119:AH119,"*"&amp;"H"&amp;"*")</f>
        <v/>
      </c>
      <c r="AS119" s="304">
        <f>+COUNTIF(E119:AH119,"*"&amp;"I"&amp;"*")</f>
        <v/>
      </c>
      <c r="AT119" s="304">
        <f>+COUNTIF(E119:AH119,"*"&amp;"J"&amp;"*")</f>
        <v/>
      </c>
      <c r="AU119" s="304">
        <f>+COUNTIF(E119:AH119,"*"&amp;"K"&amp;"*")</f>
        <v/>
      </c>
      <c r="AV119" s="304">
        <f>+COUNTIF(E119:AH119,"*"&amp;"L"&amp;"*")</f>
        <v/>
      </c>
      <c r="AW119" s="304">
        <f>+COUNTIF(E119:AH119,"*"&amp;"M"&amp;"*")</f>
        <v/>
      </c>
      <c r="AX119" s="304">
        <f>+COUNTIF(E119:AH119,"*"&amp;"N"&amp;"*")</f>
        <v/>
      </c>
      <c r="AY119" s="305">
        <f>+COUNTIF(E119:AH119,"*"&amp;"O"&amp;"*")</f>
        <v/>
      </c>
      <c r="BA119" s="39">
        <f>IF($C119="NPT",SUM($AK119:$AY119),0)</f>
        <v/>
      </c>
      <c r="BB119" s="40">
        <f>IF($C119="PT",SUM($AK119:$AY119),0)</f>
        <v/>
      </c>
      <c r="BC119" s="41">
        <f>AK119*$B$11</f>
        <v/>
      </c>
      <c r="BD119" s="41">
        <f>AL119*$B$12</f>
        <v/>
      </c>
      <c r="BE119" s="41">
        <f>AM119*$B$13</f>
        <v/>
      </c>
      <c r="BF119" s="41">
        <f>AN119*$B$14</f>
        <v/>
      </c>
      <c r="BG119" s="41">
        <f>AO119*$B$15</f>
        <v/>
      </c>
      <c r="BH119" s="41">
        <f>AP119*$B$16</f>
        <v/>
      </c>
      <c r="BI119" s="41">
        <f>AQ119*$B$17</f>
        <v/>
      </c>
      <c r="BJ119" s="41">
        <f>AR119*$B$18</f>
        <v/>
      </c>
      <c r="BK119" s="41">
        <f>AS119*$B$19</f>
        <v/>
      </c>
      <c r="BL119" s="41">
        <f>AT119*$B$20</f>
        <v/>
      </c>
      <c r="BM119" s="41">
        <f>AU119*$B$21</f>
        <v/>
      </c>
      <c r="BN119" s="41">
        <f>AV119*$B$22</f>
        <v/>
      </c>
      <c r="BO119" s="41">
        <f>AW119*$B$23</f>
        <v/>
      </c>
      <c r="BP119" s="41">
        <f>AX119*$B$24</f>
        <v/>
      </c>
      <c r="BQ119" s="306">
        <f>AY119*$B$25</f>
        <v/>
      </c>
    </row>
    <row r="120" hidden="1">
      <c r="A120" s="299" t="n"/>
      <c r="B120" s="300" t="inlineStr">
        <is>
          <t>29:00</t>
        </is>
      </c>
      <c r="C120" s="249" t="inlineStr">
        <is>
          <t>NPT</t>
        </is>
      </c>
      <c r="D120" s="301" t="inlineStr">
        <is>
          <t>Mon-Sun</t>
        </is>
      </c>
      <c r="E120" s="670" t="n"/>
      <c r="F120" s="670" t="n"/>
      <c r="G120" s="670" t="n"/>
      <c r="H120" s="670" t="n"/>
      <c r="I120" s="670" t="n"/>
      <c r="J120" s="670" t="n"/>
      <c r="K120" s="669" t="n"/>
      <c r="L120" s="670" t="n"/>
      <c r="M120" s="670" t="n"/>
      <c r="N120" s="670" t="n"/>
      <c r="O120" s="670" t="n"/>
      <c r="P120" s="670" t="n"/>
      <c r="Q120" s="670" t="n"/>
      <c r="R120" s="669" t="n"/>
      <c r="S120" s="670" t="n"/>
      <c r="T120" s="670" t="n"/>
      <c r="U120" s="670" t="n"/>
      <c r="V120" s="670" t="n"/>
      <c r="W120" s="670" t="n"/>
      <c r="X120" s="670" t="n"/>
      <c r="Y120" s="670" t="n"/>
      <c r="Z120" s="670" t="n"/>
      <c r="AA120" s="670" t="n"/>
      <c r="AB120" s="670" t="n"/>
      <c r="AC120" s="670" t="n"/>
      <c r="AD120" s="670" t="n"/>
      <c r="AE120" s="670" t="n"/>
      <c r="AF120" s="670" t="n"/>
      <c r="AG120" s="670" t="n"/>
      <c r="AH120" s="670" t="n"/>
      <c r="AI120" s="302">
        <f>COUNTA(E120:AH120)</f>
        <v/>
      </c>
      <c r="AK120" s="303">
        <f>+COUNTIF(E120:AH120,"*"&amp;"A"&amp;"*")</f>
        <v/>
      </c>
      <c r="AL120" s="304">
        <f>+COUNTIF(E120:AH120,"*"&amp;"B"&amp;"*")</f>
        <v/>
      </c>
      <c r="AM120" s="304">
        <f>+COUNTIF(E120:AH120,"*"&amp;"C"&amp;"*")</f>
        <v/>
      </c>
      <c r="AN120" s="304">
        <f>+COUNTIF(E120:AH120,"*"&amp;"D"&amp;"*")</f>
        <v/>
      </c>
      <c r="AO120" s="304">
        <f>+COUNTIF(E120:AH120,"*"&amp;"E"&amp;"*")</f>
        <v/>
      </c>
      <c r="AP120" s="304">
        <f>+COUNTIF(E120:AH120,"*"&amp;"F"&amp;"*")</f>
        <v/>
      </c>
      <c r="AQ120" s="304">
        <f>+COUNTIF(E120:AH120,"*"&amp;"G"&amp;"*")</f>
        <v/>
      </c>
      <c r="AR120" s="304">
        <f>+COUNTIF(E120:AH120,"*"&amp;"H"&amp;"*")</f>
        <v/>
      </c>
      <c r="AS120" s="304">
        <f>+COUNTIF(E120:AH120,"*"&amp;"I"&amp;"*")</f>
        <v/>
      </c>
      <c r="AT120" s="304">
        <f>+COUNTIF(E120:AH120,"*"&amp;"J"&amp;"*")</f>
        <v/>
      </c>
      <c r="AU120" s="304">
        <f>+COUNTIF(E120:AH120,"*"&amp;"K"&amp;"*")</f>
        <v/>
      </c>
      <c r="AV120" s="304">
        <f>+COUNTIF(E120:AH120,"*"&amp;"L"&amp;"*")</f>
        <v/>
      </c>
      <c r="AW120" s="304">
        <f>+COUNTIF(E120:AH120,"*"&amp;"M"&amp;"*")</f>
        <v/>
      </c>
      <c r="AX120" s="304">
        <f>+COUNTIF(E120:AH120,"*"&amp;"N"&amp;"*")</f>
        <v/>
      </c>
      <c r="AY120" s="305">
        <f>+COUNTIF(E120:AH120,"*"&amp;"O"&amp;"*")</f>
        <v/>
      </c>
      <c r="BA120" s="39">
        <f>IF($C120="NPT",SUM($AK120:$AY120),0)</f>
        <v/>
      </c>
      <c r="BB120" s="40">
        <f>IF($C120="PT",SUM($AK120:$AY120),0)</f>
        <v/>
      </c>
      <c r="BC120" s="41">
        <f>AK120*$B$11</f>
        <v/>
      </c>
      <c r="BD120" s="41">
        <f>AL120*$B$12</f>
        <v/>
      </c>
      <c r="BE120" s="41">
        <f>AM120*$B$13</f>
        <v/>
      </c>
      <c r="BF120" s="41">
        <f>AN120*$B$14</f>
        <v/>
      </c>
      <c r="BG120" s="41">
        <f>AO120*$B$15</f>
        <v/>
      </c>
      <c r="BH120" s="41">
        <f>AP120*$B$16</f>
        <v/>
      </c>
      <c r="BI120" s="41">
        <f>AQ120*$B$17</f>
        <v/>
      </c>
      <c r="BJ120" s="41">
        <f>AR120*$B$18</f>
        <v/>
      </c>
      <c r="BK120" s="41">
        <f>AS120*$B$19</f>
        <v/>
      </c>
      <c r="BL120" s="41">
        <f>AT120*$B$20</f>
        <v/>
      </c>
      <c r="BM120" s="41">
        <f>AU120*$B$21</f>
        <v/>
      </c>
      <c r="BN120" s="41">
        <f>AV120*$B$22</f>
        <v/>
      </c>
      <c r="BO120" s="41">
        <f>AW120*$B$23</f>
        <v/>
      </c>
      <c r="BP120" s="41">
        <f>AX120*$B$24</f>
        <v/>
      </c>
      <c r="BQ120" s="306">
        <f>AY120*$B$25</f>
        <v/>
      </c>
    </row>
    <row r="121" hidden="1" ht="21" customHeight="1" thickBot="1">
      <c r="A121" s="299" t="n"/>
      <c r="B121" s="300" t="inlineStr">
        <is>
          <t>29:30</t>
        </is>
      </c>
      <c r="C121" s="249" t="inlineStr">
        <is>
          <t>NPT</t>
        </is>
      </c>
      <c r="D121" s="301" t="inlineStr">
        <is>
          <t>Mon-Sun</t>
        </is>
      </c>
      <c r="E121" s="668" t="n"/>
      <c r="F121" s="668" t="n"/>
      <c r="G121" s="668" t="n"/>
      <c r="H121" s="668" t="n"/>
      <c r="I121" s="668" t="n"/>
      <c r="J121" s="668" t="n"/>
      <c r="K121" s="668" t="n"/>
      <c r="L121" s="668" t="n"/>
      <c r="M121" s="668" t="n"/>
      <c r="N121" s="668" t="n"/>
      <c r="O121" s="668" t="n"/>
      <c r="P121" s="668" t="n"/>
      <c r="Q121" s="668" t="n"/>
      <c r="R121" s="668" t="n"/>
      <c r="S121" s="668" t="n"/>
      <c r="T121" s="668" t="n"/>
      <c r="U121" s="668" t="n"/>
      <c r="V121" s="668" t="n"/>
      <c r="W121" s="668" t="n"/>
      <c r="X121" s="668" t="n"/>
      <c r="Y121" s="668" t="n"/>
      <c r="Z121" s="668" t="n"/>
      <c r="AA121" s="668" t="n"/>
      <c r="AB121" s="668" t="n"/>
      <c r="AC121" s="668" t="n"/>
      <c r="AD121" s="668" t="n"/>
      <c r="AE121" s="668" t="n"/>
      <c r="AF121" s="668" t="n"/>
      <c r="AG121" s="668" t="n"/>
      <c r="AH121" s="668" t="n"/>
      <c r="AI121" s="302">
        <f>COUNTA(E121:AH121)</f>
        <v/>
      </c>
      <c r="AK121" s="303">
        <f>+COUNTIF(E121:AH121,"*"&amp;"A"&amp;"*")</f>
        <v/>
      </c>
      <c r="AL121" s="304">
        <f>+COUNTIF(E121:AH121,"*"&amp;"B"&amp;"*")</f>
        <v/>
      </c>
      <c r="AM121" s="304">
        <f>+COUNTIF(E121:AH121,"*"&amp;"C"&amp;"*")</f>
        <v/>
      </c>
      <c r="AN121" s="304">
        <f>+COUNTIF(E121:AH121,"*"&amp;"D"&amp;"*")</f>
        <v/>
      </c>
      <c r="AO121" s="304">
        <f>+COUNTIF(E121:AH121,"*"&amp;"E"&amp;"*")</f>
        <v/>
      </c>
      <c r="AP121" s="304">
        <f>+COUNTIF(E121:AH121,"*"&amp;"F"&amp;"*")</f>
        <v/>
      </c>
      <c r="AQ121" s="304">
        <f>+COUNTIF(E121:AH121,"*"&amp;"G"&amp;"*")</f>
        <v/>
      </c>
      <c r="AR121" s="304">
        <f>+COUNTIF(E121:AH121,"*"&amp;"H"&amp;"*")</f>
        <v/>
      </c>
      <c r="AS121" s="304">
        <f>+COUNTIF(E121:AH121,"*"&amp;"I"&amp;"*")</f>
        <v/>
      </c>
      <c r="AT121" s="304">
        <f>+COUNTIF(E121:AH121,"*"&amp;"J"&amp;"*")</f>
        <v/>
      </c>
      <c r="AU121" s="304">
        <f>+COUNTIF(E121:AH121,"*"&amp;"K"&amp;"*")</f>
        <v/>
      </c>
      <c r="AV121" s="304">
        <f>+COUNTIF(E121:AH121,"*"&amp;"L"&amp;"*")</f>
        <v/>
      </c>
      <c r="AW121" s="304">
        <f>+COUNTIF(E121:AH121,"*"&amp;"M"&amp;"*")</f>
        <v/>
      </c>
      <c r="AX121" s="304">
        <f>+COUNTIF(E121:AH121,"*"&amp;"N"&amp;"*")</f>
        <v/>
      </c>
      <c r="AY121" s="305">
        <f>+COUNTIF(E121:AH121,"*"&amp;"O"&amp;"*")</f>
        <v/>
      </c>
      <c r="BA121" s="39">
        <f>IF($C121="NPT",SUM($AK121:$AY121),0)</f>
        <v/>
      </c>
      <c r="BB121" s="40">
        <f>IF($C121="PT",SUM($AK121:$AY121),0)</f>
        <v/>
      </c>
      <c r="BC121" s="41">
        <f>AK121*$B$11</f>
        <v/>
      </c>
      <c r="BD121" s="41">
        <f>AL121*$B$12</f>
        <v/>
      </c>
      <c r="BE121" s="41">
        <f>AM121*$B$13</f>
        <v/>
      </c>
      <c r="BF121" s="41">
        <f>AN121*$B$14</f>
        <v/>
      </c>
      <c r="BG121" s="41">
        <f>AO121*$B$15</f>
        <v/>
      </c>
      <c r="BH121" s="41">
        <f>AP121*$B$16</f>
        <v/>
      </c>
      <c r="BI121" s="41">
        <f>AQ121*$B$17</f>
        <v/>
      </c>
      <c r="BJ121" s="41">
        <f>AR121*$B$18</f>
        <v/>
      </c>
      <c r="BK121" s="41">
        <f>AS121*$B$19</f>
        <v/>
      </c>
      <c r="BL121" s="41">
        <f>AT121*$B$20</f>
        <v/>
      </c>
      <c r="BM121" s="41">
        <f>AU121*$B$21</f>
        <v/>
      </c>
      <c r="BN121" s="41">
        <f>AV121*$B$22</f>
        <v/>
      </c>
      <c r="BO121" s="41">
        <f>AW121*$B$23</f>
        <v/>
      </c>
      <c r="BP121" s="41">
        <f>AX121*$B$24</f>
        <v/>
      </c>
      <c r="BQ121" s="306">
        <f>AY121*$B$25</f>
        <v/>
      </c>
    </row>
    <row r="122" hidden="1" ht="21" customHeight="1" thickBot="1">
      <c r="A122" s="299" t="n"/>
      <c r="B122" s="300" t="inlineStr">
        <is>
          <t>29:45</t>
        </is>
      </c>
      <c r="C122" s="249" t="inlineStr">
        <is>
          <t>NPT</t>
        </is>
      </c>
      <c r="D122" s="301" t="inlineStr">
        <is>
          <t>Mon-Sun</t>
        </is>
      </c>
      <c r="E122" s="668" t="n"/>
      <c r="F122" s="668" t="n"/>
      <c r="G122" s="668" t="n"/>
      <c r="H122" s="668" t="n"/>
      <c r="I122" s="668" t="n"/>
      <c r="J122" s="668" t="n"/>
      <c r="K122" s="668" t="n"/>
      <c r="L122" s="668" t="n"/>
      <c r="M122" s="668" t="n"/>
      <c r="N122" s="668" t="n"/>
      <c r="O122" s="668" t="n"/>
      <c r="P122" s="668" t="n"/>
      <c r="Q122" s="668" t="n"/>
      <c r="R122" s="668" t="n"/>
      <c r="S122" s="668" t="n"/>
      <c r="T122" s="668" t="n"/>
      <c r="U122" s="668" t="n"/>
      <c r="V122" s="668" t="n"/>
      <c r="W122" s="668" t="n"/>
      <c r="X122" s="668" t="n"/>
      <c r="Y122" s="668" t="n"/>
      <c r="Z122" s="668" t="n"/>
      <c r="AA122" s="668" t="n"/>
      <c r="AB122" s="668" t="n"/>
      <c r="AC122" s="668" t="n"/>
      <c r="AD122" s="668" t="n"/>
      <c r="AE122" s="668" t="n"/>
      <c r="AF122" s="668" t="n"/>
      <c r="AG122" s="668" t="n"/>
      <c r="AH122" s="668" t="n"/>
      <c r="AI122" s="302">
        <f>COUNTA(E122:AH122)</f>
        <v/>
      </c>
      <c r="AK122" s="303">
        <f>+COUNTIF(E122:AH122,"*"&amp;"A"&amp;"*")</f>
        <v/>
      </c>
      <c r="AL122" s="304">
        <f>+COUNTIF(E122:AH122,"*"&amp;"B"&amp;"*")</f>
        <v/>
      </c>
      <c r="AM122" s="304">
        <f>+COUNTIF(E122:AH122,"*"&amp;"C"&amp;"*")</f>
        <v/>
      </c>
      <c r="AN122" s="304">
        <f>+COUNTIF(E122:AH122,"*"&amp;"D"&amp;"*")</f>
        <v/>
      </c>
      <c r="AO122" s="304">
        <f>+COUNTIF(E122:AH122,"*"&amp;"E"&amp;"*")</f>
        <v/>
      </c>
      <c r="AP122" s="304">
        <f>+COUNTIF(E122:AH122,"*"&amp;"F"&amp;"*")</f>
        <v/>
      </c>
      <c r="AQ122" s="304">
        <f>+COUNTIF(E122:AH122,"*"&amp;"G"&amp;"*")</f>
        <v/>
      </c>
      <c r="AR122" s="304">
        <f>+COUNTIF(E122:AH122,"*"&amp;"H"&amp;"*")</f>
        <v/>
      </c>
      <c r="AS122" s="304">
        <f>+COUNTIF(E122:AH122,"*"&amp;"I"&amp;"*")</f>
        <v/>
      </c>
      <c r="AT122" s="304">
        <f>+COUNTIF(E122:AH122,"*"&amp;"J"&amp;"*")</f>
        <v/>
      </c>
      <c r="AU122" s="304">
        <f>+COUNTIF(E122:AH122,"*"&amp;"K"&amp;"*")</f>
        <v/>
      </c>
      <c r="AV122" s="304">
        <f>+COUNTIF(E122:AH122,"*"&amp;"L"&amp;"*")</f>
        <v/>
      </c>
      <c r="AW122" s="304">
        <f>+COUNTIF(E122:AH122,"*"&amp;"M"&amp;"*")</f>
        <v/>
      </c>
      <c r="AX122" s="304">
        <f>+COUNTIF(E122:AH122,"*"&amp;"N"&amp;"*")</f>
        <v/>
      </c>
      <c r="AY122" s="305">
        <f>+COUNTIF(E122:AH122,"*"&amp;"O"&amp;"*")</f>
        <v/>
      </c>
      <c r="BA122" s="39">
        <f>IF($C122="NPT",SUM($AK122:$AY122),0)</f>
        <v/>
      </c>
      <c r="BB122" s="40">
        <f>IF($C122="PT",SUM($AK122:$AY122),0)</f>
        <v/>
      </c>
      <c r="BC122" s="41">
        <f>AK122*$B$11</f>
        <v/>
      </c>
      <c r="BD122" s="41">
        <f>AL122*$B$12</f>
        <v/>
      </c>
      <c r="BE122" s="41">
        <f>AM122*$B$13</f>
        <v/>
      </c>
      <c r="BF122" s="41">
        <f>AN122*$B$14</f>
        <v/>
      </c>
      <c r="BG122" s="41">
        <f>AO122*$B$15</f>
        <v/>
      </c>
      <c r="BH122" s="41">
        <f>AP122*$B$16</f>
        <v/>
      </c>
      <c r="BI122" s="41">
        <f>AQ122*$B$17</f>
        <v/>
      </c>
      <c r="BJ122" s="41">
        <f>AR122*$B$18</f>
        <v/>
      </c>
      <c r="BK122" s="41">
        <f>AS122*$B$19</f>
        <v/>
      </c>
      <c r="BL122" s="41">
        <f>AT122*$B$20</f>
        <v/>
      </c>
      <c r="BM122" s="41">
        <f>AU122*$B$21</f>
        <v/>
      </c>
      <c r="BN122" s="41">
        <f>AV122*$B$22</f>
        <v/>
      </c>
      <c r="BO122" s="41">
        <f>AW122*$B$23</f>
        <v/>
      </c>
      <c r="BP122" s="41">
        <f>AX122*$B$24</f>
        <v/>
      </c>
      <c r="BQ122" s="306">
        <f>AY122*$B$25</f>
        <v/>
      </c>
    </row>
    <row r="123" ht="21" customHeight="1" thickBot="1">
      <c r="A123" s="307" t="n"/>
      <c r="B123" s="308" t="n"/>
      <c r="C123" s="308" t="n"/>
      <c r="AK123" s="38" t="n"/>
      <c r="AL123" s="38" t="n"/>
      <c r="AM123" s="38" t="n"/>
      <c r="AN123" s="38" t="n"/>
      <c r="AO123" s="38" t="n"/>
      <c r="AP123" s="38" t="n"/>
      <c r="AQ123" s="38" t="n"/>
      <c r="AR123" s="38" t="n"/>
      <c r="AS123" s="38" t="n"/>
      <c r="AT123" s="38" t="n"/>
      <c r="AU123" s="38" t="n"/>
      <c r="AV123" s="38" t="n"/>
      <c r="AW123" s="38" t="n"/>
      <c r="AX123" s="38" t="n"/>
      <c r="AY123" s="38" t="n"/>
      <c r="BQ123" s="35" t="n"/>
    </row>
    <row r="124" ht="21.75" customHeight="1" thickBot="1">
      <c r="A124" s="38" t="n"/>
      <c r="B124" s="38" t="n"/>
      <c r="C124" s="38" t="n"/>
      <c r="D124" s="38" t="n"/>
      <c r="E124" s="309">
        <f>COUNTA(E33:E122)</f>
        <v/>
      </c>
      <c r="F124" s="309">
        <f>COUNTA(F33:F122)</f>
        <v/>
      </c>
      <c r="G124" s="309">
        <f>COUNTA(G33:G122)</f>
        <v/>
      </c>
      <c r="H124" s="309">
        <f>COUNTA(H33:H122)</f>
        <v/>
      </c>
      <c r="I124" s="309">
        <f>COUNTA(I33:I122)</f>
        <v/>
      </c>
      <c r="J124" s="309">
        <f>COUNTA(J33:J122)</f>
        <v/>
      </c>
      <c r="K124" s="309">
        <f>COUNTA(K33:K122)</f>
        <v/>
      </c>
      <c r="L124" s="309">
        <f>COUNTA(L33:L122)</f>
        <v/>
      </c>
      <c r="M124" s="309">
        <f>COUNTA(M33:M122)</f>
        <v/>
      </c>
      <c r="N124" s="309">
        <f>COUNTA(N33:N122)</f>
        <v/>
      </c>
      <c r="O124" s="309">
        <f>COUNTA(O33:O122)</f>
        <v/>
      </c>
      <c r="P124" s="309">
        <f>COUNTA(P33:P122)</f>
        <v/>
      </c>
      <c r="Q124" s="309">
        <f>COUNTA(Q33:Q122)</f>
        <v/>
      </c>
      <c r="R124" s="309">
        <f>COUNTA(R33:R122)</f>
        <v/>
      </c>
      <c r="S124" s="309">
        <f>COUNTA(S33:S122)</f>
        <v/>
      </c>
      <c r="T124" s="309">
        <f>COUNTA(T33:T122)</f>
        <v/>
      </c>
      <c r="U124" s="309">
        <f>COUNTA(U33:U122)</f>
        <v/>
      </c>
      <c r="V124" s="309">
        <f>COUNTA(V33:V122)</f>
        <v/>
      </c>
      <c r="W124" s="309">
        <f>COUNTA(W33:W122)</f>
        <v/>
      </c>
      <c r="X124" s="309">
        <f>COUNTA(X33:X122)</f>
        <v/>
      </c>
      <c r="Y124" s="309">
        <f>COUNTA(Y33:Y122)</f>
        <v/>
      </c>
      <c r="Z124" s="309">
        <f>COUNTA(Z33:Z122)</f>
        <v/>
      </c>
      <c r="AA124" s="309">
        <f>COUNTA(AA33:AA122)</f>
        <v/>
      </c>
      <c r="AB124" s="309">
        <f>COUNTA(AB33:AB122)</f>
        <v/>
      </c>
      <c r="AC124" s="309">
        <f>COUNTA(AC33:AC122)</f>
        <v/>
      </c>
      <c r="AD124" s="309">
        <f>COUNTA(AD33:AD122)</f>
        <v/>
      </c>
      <c r="AE124" s="309">
        <f>COUNTA(AE33:AE122)</f>
        <v/>
      </c>
      <c r="AF124" s="309">
        <f>COUNTA(AF33:AF122)</f>
        <v/>
      </c>
      <c r="AG124" s="309">
        <f>COUNTA(AG33:AG122)</f>
        <v/>
      </c>
      <c r="AH124" s="309">
        <f>COUNTA(AH33:AH122)</f>
        <v/>
      </c>
      <c r="AI124" s="309">
        <f>SUM(AI33:AI122)</f>
        <v/>
      </c>
      <c r="AK124" s="310">
        <f>SUM(AK33:AK122)</f>
        <v/>
      </c>
      <c r="AL124" s="310">
        <f>SUM(AL33:AL122)</f>
        <v/>
      </c>
      <c r="AM124" s="310">
        <f>SUM(AM33:AM122)</f>
        <v/>
      </c>
      <c r="AN124" s="310">
        <f>SUM(AN33:AN122)</f>
        <v/>
      </c>
      <c r="AO124" s="310">
        <f>SUM(AO33:AO122)</f>
        <v/>
      </c>
      <c r="AP124" s="310">
        <f>SUM(AP33:AP122)</f>
        <v/>
      </c>
      <c r="AQ124" s="310">
        <f>SUM(AQ33:AQ122)</f>
        <v/>
      </c>
      <c r="AR124" s="310">
        <f>SUM(AR33:AR122)</f>
        <v/>
      </c>
      <c r="AS124" s="310">
        <f>SUM(AS33:AS122)</f>
        <v/>
      </c>
      <c r="AT124" s="310">
        <f>SUM(AT33:AT122)</f>
        <v/>
      </c>
      <c r="AU124" s="310">
        <f>SUM(AU33:AU122)</f>
        <v/>
      </c>
      <c r="AV124" s="310">
        <f>SUM(AV33:AV122)</f>
        <v/>
      </c>
      <c r="AW124" s="310">
        <f>SUM(AW33:AW122)</f>
        <v/>
      </c>
      <c r="AX124" s="310">
        <f>SUM(AX33:AX122)</f>
        <v/>
      </c>
      <c r="AY124" s="310">
        <f>SUM(AY33:AY122)</f>
        <v/>
      </c>
      <c r="BA124" s="311">
        <f>SUM(BA33:BA122)</f>
        <v/>
      </c>
      <c r="BB124" s="311">
        <f>SUM(BB33:BB122)</f>
        <v/>
      </c>
      <c r="BC124" s="311">
        <f>SUM(BC33:BC122)</f>
        <v/>
      </c>
      <c r="BD124" s="311">
        <f>SUM(BD33:BD122)</f>
        <v/>
      </c>
      <c r="BE124" s="311">
        <f>SUM(BE33:BE122)</f>
        <v/>
      </c>
      <c r="BF124" s="311">
        <f>SUM(BF33:BF122)</f>
        <v/>
      </c>
      <c r="BG124" s="311">
        <f>SUM(BG33:BG122)</f>
        <v/>
      </c>
      <c r="BH124" s="311">
        <f>SUM(BH33:BH122)</f>
        <v/>
      </c>
      <c r="BI124" s="311">
        <f>SUM(BI33:BI122)</f>
        <v/>
      </c>
      <c r="BJ124" s="311">
        <f>SUM(BJ33:BJ122)</f>
        <v/>
      </c>
      <c r="BK124" s="311">
        <f>SUM(BK33:BK122)</f>
        <v/>
      </c>
      <c r="BL124" s="311">
        <f>SUM(BL33:BL122)</f>
        <v/>
      </c>
      <c r="BM124" s="311">
        <f>SUM(BM33:BM122)</f>
        <v/>
      </c>
      <c r="BN124" s="311">
        <f>SUM(BN33:BN122)</f>
        <v/>
      </c>
      <c r="BO124" s="311">
        <f>SUM(BO33:BO122)</f>
        <v/>
      </c>
      <c r="BP124" s="311">
        <f>SUM(BP33:BP122)</f>
        <v/>
      </c>
      <c r="BQ124" s="311">
        <f>SUM(BQ33:BQ122)</f>
        <v/>
      </c>
    </row>
    <row r="125">
      <c r="A125" s="38" t="n"/>
      <c r="B125" s="38" t="n"/>
      <c r="C125" s="38" t="n"/>
      <c r="D125" s="38" t="n"/>
      <c r="E125" s="38" t="n"/>
      <c r="F125" s="38" t="n"/>
      <c r="G125" s="38" t="n"/>
      <c r="H125" s="38" t="n"/>
      <c r="I125" s="38" t="n"/>
      <c r="J125" s="38" t="n"/>
      <c r="K125" s="38" t="n"/>
      <c r="L125" s="38" t="n"/>
      <c r="M125" s="38" t="n"/>
      <c r="N125" s="38" t="n"/>
      <c r="O125" s="38" t="n"/>
      <c r="P125" s="38" t="n"/>
      <c r="Q125" s="38" t="n"/>
      <c r="R125" s="38" t="n"/>
      <c r="S125" s="38" t="n"/>
      <c r="T125" s="38" t="n"/>
      <c r="U125" s="38" t="n"/>
      <c r="V125" s="38" t="n"/>
      <c r="W125" s="38" t="n"/>
      <c r="X125" s="38" t="n"/>
      <c r="Y125" s="38" t="n"/>
      <c r="Z125" s="38" t="n"/>
      <c r="AA125" s="38" t="n"/>
      <c r="AB125" s="38" t="n"/>
      <c r="AC125" s="38" t="n"/>
      <c r="AD125" s="38" t="n"/>
      <c r="AE125" s="38" t="n"/>
      <c r="AF125" s="38" t="n"/>
      <c r="AG125" s="38" t="n"/>
      <c r="AH125" s="38" t="n"/>
      <c r="AI125" s="38" t="n"/>
      <c r="AJ125" s="38" t="n"/>
      <c r="AY125" s="38" t="n"/>
      <c r="BQ125" s="35" t="n"/>
    </row>
    <row r="126" customFormat="1" s="38">
      <c r="AK126" s="286" t="n"/>
      <c r="AL126" s="286" t="n"/>
      <c r="AM126" s="286" t="n"/>
      <c r="AN126" s="286" t="n"/>
      <c r="AO126" s="286" t="n"/>
      <c r="AP126" s="286" t="n"/>
      <c r="AQ126" s="286" t="n"/>
      <c r="AR126" s="286" t="n"/>
      <c r="AS126" s="286" t="n"/>
      <c r="AT126" s="286" t="n"/>
      <c r="AU126" s="286" t="n"/>
      <c r="AV126" s="286" t="n"/>
      <c r="AW126" s="286" t="n"/>
      <c r="AX126" s="286" t="n"/>
    </row>
    <row r="127" customFormat="1" s="38">
      <c r="AK127" s="286" t="n"/>
      <c r="AL127" s="286" t="n"/>
      <c r="AM127" s="286" t="n"/>
      <c r="AN127" s="286" t="n"/>
      <c r="AO127" s="286" t="n"/>
      <c r="AP127" s="286" t="n"/>
      <c r="AQ127" s="286" t="n"/>
      <c r="AR127" s="286" t="n"/>
      <c r="AS127" s="286" t="n"/>
      <c r="AT127" s="286" t="n"/>
      <c r="AU127" s="286" t="n"/>
      <c r="AV127" s="286" t="n"/>
      <c r="AW127" s="286" t="n"/>
      <c r="AX127" s="286" t="n"/>
    </row>
    <row r="128" ht="21.75" customFormat="1" customHeight="1" s="38" thickBot="1">
      <c r="AK128" s="286" t="n"/>
      <c r="AL128" s="286" t="n"/>
      <c r="AM128" s="286" t="n"/>
      <c r="AN128" s="286" t="n"/>
      <c r="AO128" s="286" t="n"/>
      <c r="AP128" s="286" t="n"/>
      <c r="AQ128" s="286" t="n"/>
      <c r="AR128" s="286" t="n"/>
      <c r="AS128" s="286" t="n"/>
      <c r="AT128" s="286" t="n"/>
      <c r="AU128" s="286" t="n"/>
      <c r="AV128" s="286" t="n"/>
      <c r="AW128" s="286" t="n"/>
      <c r="AX128" s="286" t="n"/>
    </row>
    <row r="129" ht="27.75" customFormat="1" customHeight="1" s="38" thickBot="1" thickTop="1">
      <c r="A129" s="182" t="inlineStr">
        <is>
          <t xml:space="preserve">By daypart </t>
        </is>
      </c>
      <c r="B129" s="1214" t="inlineStr">
        <is>
          <t>Ins</t>
        </is>
      </c>
      <c r="C129" s="1215" t="inlineStr">
        <is>
          <t>%</t>
        </is>
      </c>
      <c r="AK129" s="286" t="n"/>
      <c r="AL129" s="286" t="n"/>
      <c r="AM129" s="286" t="n"/>
      <c r="AN129" s="286" t="n"/>
      <c r="AO129" s="286" t="n"/>
      <c r="AP129" s="286" t="n"/>
      <c r="AQ129" s="286" t="n"/>
      <c r="AR129" s="286" t="n"/>
      <c r="AS129" s="286" t="n"/>
      <c r="AT129" s="286" t="n"/>
      <c r="AU129" s="286" t="n"/>
      <c r="AV129" s="286" t="n"/>
      <c r="AW129" s="286" t="n"/>
      <c r="AX129" s="286" t="n"/>
    </row>
    <row r="130" ht="26.25" customFormat="1" customHeight="1" s="38" thickTop="1">
      <c r="A130" s="183" t="inlineStr">
        <is>
          <t>NPT</t>
        </is>
      </c>
      <c r="B130" s="136">
        <f>BA124</f>
        <v/>
      </c>
      <c r="C130" s="137">
        <f>B130/$B$132</f>
        <v/>
      </c>
      <c r="AK130" s="286" t="n"/>
      <c r="AL130" s="286" t="n"/>
      <c r="AM130" s="286" t="n"/>
      <c r="AN130" s="286" t="n"/>
      <c r="AO130" s="286" t="n"/>
      <c r="AP130" s="286" t="n"/>
      <c r="AQ130" s="286" t="n"/>
      <c r="AR130" s="286" t="n"/>
      <c r="AS130" s="286" t="n"/>
      <c r="AT130" s="286" t="n"/>
      <c r="AU130" s="286" t="n"/>
      <c r="AV130" s="286" t="n"/>
      <c r="AW130" s="286" t="n"/>
      <c r="AX130" s="286" t="n"/>
    </row>
    <row r="131" ht="25.5" customFormat="1" customHeight="1" s="38">
      <c r="A131" s="184" t="inlineStr">
        <is>
          <t>PT</t>
        </is>
      </c>
      <c r="B131" s="138">
        <f>BB124</f>
        <v/>
      </c>
      <c r="C131" s="137">
        <f>B131/$B$132</f>
        <v/>
      </c>
      <c r="AK131" s="286" t="n"/>
      <c r="AL131" s="286" t="n"/>
      <c r="AM131" s="286" t="n"/>
      <c r="AN131" s="286" t="n"/>
      <c r="AO131" s="286" t="n"/>
      <c r="AP131" s="286" t="n"/>
      <c r="AQ131" s="286" t="n"/>
      <c r="AR131" s="286" t="n"/>
      <c r="AS131" s="286" t="n"/>
      <c r="AT131" s="286" t="n"/>
      <c r="AU131" s="286" t="n"/>
      <c r="AV131" s="286" t="n"/>
      <c r="AW131" s="286" t="n"/>
      <c r="AX131" s="286" t="n"/>
    </row>
    <row r="132" ht="27" customFormat="1" customHeight="1" s="38" thickBot="1">
      <c r="A132" s="185" t="inlineStr">
        <is>
          <t>TOTAL</t>
        </is>
      </c>
      <c r="B132" s="139">
        <f>SUM(B130:B131)</f>
        <v/>
      </c>
      <c r="C132" s="140">
        <f>SUM(C130:C131)</f>
        <v/>
      </c>
      <c r="AK132" s="286" t="n"/>
      <c r="AL132" s="286" t="n"/>
      <c r="AM132" s="286" t="n"/>
      <c r="AN132" s="286" t="n"/>
      <c r="AO132" s="286" t="n"/>
      <c r="AP132" s="286" t="n"/>
      <c r="AQ132" s="286" t="n"/>
      <c r="AR132" s="286" t="n"/>
      <c r="AS132" s="286" t="n"/>
      <c r="AT132" s="286" t="n"/>
      <c r="AU132" s="286" t="n"/>
      <c r="AV132" s="286" t="n"/>
      <c r="AW132" s="286" t="n"/>
      <c r="AX132" s="286" t="n"/>
    </row>
    <row r="133" ht="21.75" customFormat="1" customHeight="1" s="38" thickTop="1">
      <c r="AK133" s="286" t="n"/>
      <c r="AL133" s="286" t="n"/>
      <c r="AM133" s="286" t="n"/>
      <c r="AN133" s="286" t="n"/>
      <c r="AO133" s="286" t="n"/>
      <c r="AP133" s="286" t="n"/>
      <c r="AQ133" s="286" t="n"/>
      <c r="AR133" s="286" t="n"/>
      <c r="AS133" s="286" t="n"/>
      <c r="AT133" s="286" t="n"/>
      <c r="AU133" s="286" t="n"/>
      <c r="AV133" s="286" t="n"/>
      <c r="AW133" s="286" t="n"/>
      <c r="AX133" s="286" t="n"/>
      <c r="AY133" s="286" t="n"/>
    </row>
    <row r="134" customFormat="1" s="38">
      <c r="AK134" s="286" t="n"/>
      <c r="AL134" s="286" t="n"/>
      <c r="AM134" s="286" t="n"/>
      <c r="AN134" s="286" t="n"/>
      <c r="AO134" s="286" t="n"/>
      <c r="AP134" s="286" t="n"/>
      <c r="AQ134" s="286" t="n"/>
      <c r="AR134" s="286" t="n"/>
      <c r="AS134" s="286" t="n"/>
      <c r="AT134" s="286" t="n"/>
      <c r="AU134" s="286" t="n"/>
      <c r="AV134" s="286" t="n"/>
      <c r="AW134" s="286" t="n"/>
      <c r="AX134" s="286" t="n"/>
      <c r="AY134" s="286" t="n"/>
    </row>
    <row r="135" ht="21.75" customFormat="1" customHeight="1" s="38" thickBot="1">
      <c r="AK135" s="286" t="n"/>
      <c r="AL135" s="286" t="n"/>
      <c r="AM135" s="286" t="n"/>
      <c r="AN135" s="286" t="n"/>
      <c r="AO135" s="286" t="n"/>
      <c r="AP135" s="286" t="n"/>
      <c r="AQ135" s="286" t="n"/>
      <c r="AR135" s="286" t="n"/>
      <c r="AS135" s="286" t="n"/>
      <c r="AT135" s="286" t="n"/>
      <c r="AU135" s="286" t="n"/>
      <c r="AV135" s="286" t="n"/>
      <c r="AW135" s="286" t="n"/>
      <c r="AX135" s="286" t="n"/>
      <c r="AY135" s="286" t="n"/>
    </row>
    <row r="136" ht="27.75" customFormat="1" customHeight="1" s="38" thickBot="1" thickTop="1">
      <c r="A136" s="188" t="inlineStr">
        <is>
          <t>Duration</t>
        </is>
      </c>
      <c r="B136" s="312">
        <f>SUM(BC124:BQ124)</f>
        <v/>
      </c>
      <c r="AK136" s="286" t="n"/>
      <c r="AL136" s="286" t="n"/>
      <c r="AM136" s="286" t="n"/>
      <c r="AN136" s="286" t="n"/>
      <c r="AO136" s="286" t="n"/>
      <c r="AP136" s="286" t="n"/>
      <c r="AQ136" s="286" t="n"/>
      <c r="AR136" s="286" t="n"/>
      <c r="AS136" s="286" t="n"/>
      <c r="AT136" s="286" t="n"/>
      <c r="AU136" s="286" t="n"/>
      <c r="AV136" s="286" t="n"/>
      <c r="AW136" s="286" t="n"/>
      <c r="AX136" s="286" t="n"/>
      <c r="AY136" s="286" t="n"/>
    </row>
    <row r="137" ht="21.75" customFormat="1" customHeight="1" s="38" thickTop="1">
      <c r="AK137" s="286" t="n"/>
      <c r="AL137" s="286" t="n"/>
      <c r="AM137" s="286" t="n"/>
      <c r="AN137" s="286" t="n"/>
      <c r="AO137" s="286" t="n"/>
      <c r="AP137" s="286" t="n"/>
      <c r="AQ137" s="286" t="n"/>
      <c r="AR137" s="286" t="n"/>
      <c r="AS137" s="286" t="n"/>
      <c r="AT137" s="286" t="n"/>
      <c r="AU137" s="286" t="n"/>
      <c r="AV137" s="286" t="n"/>
      <c r="AW137" s="286" t="n"/>
      <c r="AX137" s="286" t="n"/>
      <c r="AY137" s="286" t="n"/>
    </row>
    <row r="138" customFormat="1" s="38">
      <c r="AK138" s="286" t="n"/>
      <c r="AL138" s="286" t="n"/>
      <c r="AM138" s="286" t="n"/>
      <c r="AN138" s="286" t="n"/>
      <c r="AO138" s="286" t="n"/>
      <c r="AP138" s="286" t="n"/>
      <c r="AQ138" s="286" t="n"/>
      <c r="AR138" s="286" t="n"/>
      <c r="AS138" s="286" t="n"/>
      <c r="AT138" s="286" t="n"/>
      <c r="AU138" s="286" t="n"/>
      <c r="AV138" s="286" t="n"/>
      <c r="AW138" s="286" t="n"/>
      <c r="AX138" s="286" t="n"/>
      <c r="AY138" s="286" t="n"/>
    </row>
    <row r="139" customFormat="1" s="38">
      <c r="AK139" s="286" t="n"/>
      <c r="AL139" s="286" t="n"/>
      <c r="AM139" s="286" t="n"/>
      <c r="AN139" s="286" t="n"/>
      <c r="AO139" s="286" t="n"/>
      <c r="AP139" s="286" t="n"/>
      <c r="AQ139" s="286" t="n"/>
      <c r="AR139" s="286" t="n"/>
      <c r="AS139" s="286" t="n"/>
      <c r="AT139" s="286" t="n"/>
      <c r="AU139" s="286" t="n"/>
      <c r="AV139" s="286" t="n"/>
      <c r="AW139" s="286" t="n"/>
      <c r="AX139" s="286" t="n"/>
      <c r="AY139" s="286" t="n"/>
    </row>
    <row r="140" customFormat="1" s="38">
      <c r="AK140" s="286" t="n"/>
      <c r="AL140" s="286" t="n"/>
      <c r="AM140" s="286" t="n"/>
      <c r="AN140" s="286" t="n"/>
      <c r="AO140" s="286" t="n"/>
      <c r="AP140" s="286" t="n"/>
      <c r="AQ140" s="286" t="n"/>
      <c r="AR140" s="286" t="n"/>
      <c r="AS140" s="286" t="n"/>
      <c r="AT140" s="286" t="n"/>
      <c r="AU140" s="286" t="n"/>
      <c r="AV140" s="286" t="n"/>
      <c r="AW140" s="286" t="n"/>
      <c r="AX140" s="286" t="n"/>
      <c r="AY140" s="286" t="n"/>
    </row>
    <row r="141" customFormat="1" s="38">
      <c r="AK141" s="286" t="n"/>
      <c r="AL141" s="286" t="n"/>
      <c r="AM141" s="286" t="n"/>
      <c r="AN141" s="286" t="n"/>
      <c r="AO141" s="286" t="n"/>
      <c r="AP141" s="286" t="n"/>
      <c r="AQ141" s="286" t="n"/>
      <c r="AR141" s="286" t="n"/>
      <c r="AS141" s="286" t="n"/>
      <c r="AT141" s="286" t="n"/>
      <c r="AU141" s="286" t="n"/>
      <c r="AV141" s="286" t="n"/>
      <c r="AW141" s="286" t="n"/>
      <c r="AX141" s="286" t="n"/>
      <c r="AY141" s="286" t="n"/>
    </row>
    <row r="142" customFormat="1" s="38">
      <c r="AK142" s="286" t="n"/>
      <c r="AL142" s="286" t="n"/>
      <c r="AM142" s="286" t="n"/>
      <c r="AN142" s="286" t="n"/>
      <c r="AO142" s="286" t="n"/>
      <c r="AP142" s="286" t="n"/>
      <c r="AQ142" s="286" t="n"/>
      <c r="AR142" s="286" t="n"/>
      <c r="AS142" s="286" t="n"/>
      <c r="AT142" s="286" t="n"/>
      <c r="AU142" s="286" t="n"/>
      <c r="AV142" s="286" t="n"/>
      <c r="AW142" s="286" t="n"/>
      <c r="AX142" s="286" t="n"/>
      <c r="AY142" s="286" t="n"/>
    </row>
    <row r="143" customFormat="1" s="38">
      <c r="AK143" s="286" t="n"/>
      <c r="AL143" s="286" t="n"/>
      <c r="AM143" s="286" t="n"/>
      <c r="AN143" s="286" t="n"/>
      <c r="AO143" s="286" t="n"/>
      <c r="AP143" s="286" t="n"/>
      <c r="AQ143" s="286" t="n"/>
      <c r="AR143" s="286" t="n"/>
      <c r="AS143" s="286" t="n"/>
      <c r="AT143" s="286" t="n"/>
      <c r="AU143" s="286" t="n"/>
      <c r="AV143" s="286" t="n"/>
      <c r="AW143" s="286" t="n"/>
      <c r="AX143" s="286" t="n"/>
      <c r="AY143" s="286" t="n"/>
    </row>
    <row r="144" customFormat="1" s="38">
      <c r="AK144" s="286" t="n"/>
      <c r="AL144" s="286" t="n"/>
      <c r="AM144" s="286" t="n"/>
      <c r="AN144" s="286" t="n"/>
      <c r="AO144" s="286" t="n"/>
      <c r="AP144" s="286" t="n"/>
      <c r="AQ144" s="286" t="n"/>
      <c r="AR144" s="286" t="n"/>
      <c r="AS144" s="286" t="n"/>
      <c r="AT144" s="286" t="n"/>
      <c r="AU144" s="286" t="n"/>
      <c r="AV144" s="286" t="n"/>
      <c r="AW144" s="286" t="n"/>
      <c r="AX144" s="286" t="n"/>
      <c r="AY144" s="286" t="n"/>
    </row>
    <row r="145" customFormat="1" s="38">
      <c r="AK145" s="286" t="n"/>
      <c r="AL145" s="286" t="n"/>
      <c r="AM145" s="286" t="n"/>
      <c r="AN145" s="286" t="n"/>
      <c r="AO145" s="286" t="n"/>
      <c r="AP145" s="286" t="n"/>
      <c r="AQ145" s="286" t="n"/>
      <c r="AR145" s="286" t="n"/>
      <c r="AS145" s="286" t="n"/>
      <c r="AT145" s="286" t="n"/>
      <c r="AU145" s="286" t="n"/>
      <c r="AV145" s="286" t="n"/>
      <c r="AW145" s="286" t="n"/>
      <c r="AX145" s="286" t="n"/>
      <c r="AY145" s="286" t="n"/>
    </row>
    <row r="146" customFormat="1" s="38">
      <c r="AK146" s="286" t="n"/>
      <c r="AL146" s="286" t="n"/>
      <c r="AM146" s="286" t="n"/>
      <c r="AN146" s="286" t="n"/>
      <c r="AO146" s="286" t="n"/>
      <c r="AP146" s="286" t="n"/>
      <c r="AQ146" s="286" t="n"/>
      <c r="AR146" s="286" t="n"/>
      <c r="AS146" s="286" t="n"/>
      <c r="AT146" s="286" t="n"/>
      <c r="AU146" s="286" t="n"/>
      <c r="AV146" s="286" t="n"/>
      <c r="AW146" s="286" t="n"/>
      <c r="AX146" s="286" t="n"/>
      <c r="AY146" s="286" t="n"/>
    </row>
    <row r="147" customFormat="1" s="38">
      <c r="AK147" s="286" t="n"/>
      <c r="AL147" s="286" t="n"/>
      <c r="AM147" s="286" t="n"/>
      <c r="AN147" s="286" t="n"/>
      <c r="AO147" s="286" t="n"/>
      <c r="AP147" s="286" t="n"/>
      <c r="AQ147" s="286" t="n"/>
      <c r="AR147" s="286" t="n"/>
      <c r="AS147" s="286" t="n"/>
      <c r="AT147" s="286" t="n"/>
      <c r="AU147" s="286" t="n"/>
      <c r="AV147" s="286" t="n"/>
      <c r="AW147" s="286" t="n"/>
      <c r="AX147" s="286" t="n"/>
      <c r="AY147" s="286" t="n"/>
    </row>
    <row r="148" customFormat="1" s="38">
      <c r="AK148" s="286" t="n"/>
      <c r="AL148" s="286" t="n"/>
      <c r="AM148" s="286" t="n"/>
      <c r="AN148" s="286" t="n"/>
      <c r="AO148" s="286" t="n"/>
      <c r="AP148" s="286" t="n"/>
      <c r="AQ148" s="286" t="n"/>
      <c r="AR148" s="286" t="n"/>
      <c r="AS148" s="286" t="n"/>
      <c r="AT148" s="286" t="n"/>
      <c r="AU148" s="286" t="n"/>
      <c r="AV148" s="286" t="n"/>
      <c r="AW148" s="286" t="n"/>
      <c r="AX148" s="286" t="n"/>
      <c r="AY148" s="286" t="n"/>
    </row>
    <row r="149" customFormat="1" s="38">
      <c r="AK149" s="286" t="n"/>
      <c r="AL149" s="286" t="n"/>
      <c r="AM149" s="286" t="n"/>
      <c r="AN149" s="286" t="n"/>
      <c r="AO149" s="286" t="n"/>
      <c r="AP149" s="286" t="n"/>
      <c r="AQ149" s="286" t="n"/>
      <c r="AR149" s="286" t="n"/>
      <c r="AS149" s="286" t="n"/>
      <c r="AT149" s="286" t="n"/>
      <c r="AU149" s="286" t="n"/>
      <c r="AV149" s="286" t="n"/>
      <c r="AW149" s="286" t="n"/>
      <c r="AX149" s="286" t="n"/>
      <c r="AY149" s="286" t="n"/>
    </row>
    <row r="150" customFormat="1" s="38">
      <c r="AK150" s="286" t="n"/>
      <c r="AL150" s="286" t="n"/>
      <c r="AM150" s="286" t="n"/>
      <c r="AN150" s="286" t="n"/>
      <c r="AO150" s="286" t="n"/>
      <c r="AP150" s="286" t="n"/>
      <c r="AQ150" s="286" t="n"/>
      <c r="AR150" s="286" t="n"/>
      <c r="AS150" s="286" t="n"/>
      <c r="AT150" s="286" t="n"/>
      <c r="AU150" s="286" t="n"/>
      <c r="AV150" s="286" t="n"/>
      <c r="AW150" s="286" t="n"/>
      <c r="AX150" s="286" t="n"/>
      <c r="AY150" s="286" t="n"/>
    </row>
    <row r="151" customFormat="1" s="38">
      <c r="AK151" s="286" t="n"/>
      <c r="AL151" s="286" t="n"/>
      <c r="AM151" s="286" t="n"/>
      <c r="AN151" s="286" t="n"/>
      <c r="AO151" s="286" t="n"/>
      <c r="AP151" s="286" t="n"/>
      <c r="AQ151" s="286" t="n"/>
      <c r="AR151" s="286" t="n"/>
      <c r="AS151" s="286" t="n"/>
      <c r="AT151" s="286" t="n"/>
      <c r="AU151" s="286" t="n"/>
      <c r="AV151" s="286" t="n"/>
      <c r="AW151" s="286" t="n"/>
      <c r="AX151" s="286" t="n"/>
      <c r="AY151" s="286" t="n"/>
    </row>
    <row r="152" customFormat="1" s="38">
      <c r="AK152" s="286" t="n"/>
      <c r="AL152" s="286" t="n"/>
      <c r="AM152" s="286" t="n"/>
      <c r="AN152" s="286" t="n"/>
      <c r="AO152" s="286" t="n"/>
      <c r="AP152" s="286" t="n"/>
      <c r="AQ152" s="286" t="n"/>
      <c r="AR152" s="286" t="n"/>
      <c r="AS152" s="286" t="n"/>
      <c r="AT152" s="286" t="n"/>
      <c r="AU152" s="286" t="n"/>
      <c r="AV152" s="286" t="n"/>
      <c r="AW152" s="286" t="n"/>
      <c r="AX152" s="286" t="n"/>
      <c r="AY152" s="286" t="n"/>
    </row>
    <row r="153" customFormat="1" s="38">
      <c r="AK153" s="286" t="n"/>
      <c r="AL153" s="286" t="n"/>
      <c r="AM153" s="286" t="n"/>
      <c r="AN153" s="286" t="n"/>
      <c r="AO153" s="286" t="n"/>
      <c r="AP153" s="286" t="n"/>
      <c r="AQ153" s="286" t="n"/>
      <c r="AR153" s="286" t="n"/>
      <c r="AS153" s="286" t="n"/>
      <c r="AT153" s="286" t="n"/>
      <c r="AU153" s="286" t="n"/>
      <c r="AV153" s="286" t="n"/>
      <c r="AW153" s="286" t="n"/>
      <c r="AX153" s="286" t="n"/>
      <c r="AY153" s="286" t="n"/>
    </row>
    <row r="154" customFormat="1" s="38">
      <c r="AK154" s="286" t="n"/>
      <c r="AL154" s="286" t="n"/>
      <c r="AM154" s="286" t="n"/>
      <c r="AN154" s="286" t="n"/>
      <c r="AO154" s="286" t="n"/>
      <c r="AP154" s="286" t="n"/>
      <c r="AQ154" s="286" t="n"/>
      <c r="AR154" s="286" t="n"/>
      <c r="AS154" s="286" t="n"/>
      <c r="AT154" s="286" t="n"/>
      <c r="AU154" s="286" t="n"/>
      <c r="AV154" s="286" t="n"/>
      <c r="AW154" s="286" t="n"/>
      <c r="AX154" s="286" t="n"/>
      <c r="AY154" s="286" t="n"/>
    </row>
    <row r="155" customFormat="1" s="38">
      <c r="AK155" s="286" t="n"/>
      <c r="AL155" s="286" t="n"/>
      <c r="AM155" s="286" t="n"/>
      <c r="AN155" s="286" t="n"/>
      <c r="AO155" s="286" t="n"/>
      <c r="AP155" s="286" t="n"/>
      <c r="AQ155" s="286" t="n"/>
      <c r="AR155" s="286" t="n"/>
      <c r="AS155" s="286" t="n"/>
      <c r="AT155" s="286" t="n"/>
      <c r="AU155" s="286" t="n"/>
      <c r="AV155" s="286" t="n"/>
      <c r="AW155" s="286" t="n"/>
      <c r="AX155" s="286" t="n"/>
      <c r="AY155" s="286" t="n"/>
    </row>
    <row r="156" customFormat="1" s="38">
      <c r="AK156" s="286" t="n"/>
      <c r="AL156" s="286" t="n"/>
      <c r="AM156" s="286" t="n"/>
      <c r="AN156" s="286" t="n"/>
      <c r="AO156" s="286" t="n"/>
      <c r="AP156" s="286" t="n"/>
      <c r="AQ156" s="286" t="n"/>
      <c r="AR156" s="286" t="n"/>
      <c r="AS156" s="286" t="n"/>
      <c r="AT156" s="286" t="n"/>
      <c r="AU156" s="286" t="n"/>
      <c r="AV156" s="286" t="n"/>
      <c r="AW156" s="286" t="n"/>
      <c r="AX156" s="286" t="n"/>
      <c r="AY156" s="286" t="n"/>
    </row>
    <row r="157" customFormat="1" s="38">
      <c r="AK157" s="286" t="n"/>
      <c r="AL157" s="286" t="n"/>
      <c r="AM157" s="286" t="n"/>
      <c r="AN157" s="286" t="n"/>
      <c r="AO157" s="286" t="n"/>
      <c r="AP157" s="286" t="n"/>
      <c r="AQ157" s="286" t="n"/>
      <c r="AR157" s="286" t="n"/>
      <c r="AS157" s="286" t="n"/>
      <c r="AT157" s="286" t="n"/>
      <c r="AU157" s="286" t="n"/>
      <c r="AV157" s="286" t="n"/>
      <c r="AW157" s="286" t="n"/>
      <c r="AX157" s="286" t="n"/>
      <c r="AY157" s="286" t="n"/>
    </row>
    <row r="158" customFormat="1" s="38">
      <c r="AK158" s="286" t="n"/>
      <c r="AL158" s="286" t="n"/>
      <c r="AM158" s="286" t="n"/>
      <c r="AN158" s="286" t="n"/>
      <c r="AO158" s="286" t="n"/>
      <c r="AP158" s="286" t="n"/>
      <c r="AQ158" s="286" t="n"/>
      <c r="AR158" s="286" t="n"/>
      <c r="AS158" s="286" t="n"/>
      <c r="AT158" s="286" t="n"/>
      <c r="AU158" s="286" t="n"/>
      <c r="AV158" s="286" t="n"/>
      <c r="AW158" s="286" t="n"/>
      <c r="AX158" s="286" t="n"/>
      <c r="AY158" s="286" t="n"/>
    </row>
    <row r="159" customFormat="1" s="38">
      <c r="AK159" s="286" t="n"/>
      <c r="AL159" s="286" t="n"/>
      <c r="AM159" s="286" t="n"/>
      <c r="AN159" s="286" t="n"/>
      <c r="AO159" s="286" t="n"/>
      <c r="AP159" s="286" t="n"/>
      <c r="AQ159" s="286" t="n"/>
      <c r="AR159" s="286" t="n"/>
      <c r="AS159" s="286" t="n"/>
      <c r="AT159" s="286" t="n"/>
      <c r="AU159" s="286" t="n"/>
      <c r="AV159" s="286" t="n"/>
      <c r="AW159" s="286" t="n"/>
      <c r="AX159" s="286" t="n"/>
      <c r="AY159" s="286" t="n"/>
    </row>
    <row r="160" customFormat="1" s="38">
      <c r="AK160" s="286" t="n"/>
      <c r="AL160" s="286" t="n"/>
      <c r="AM160" s="286" t="n"/>
      <c r="AN160" s="286" t="n"/>
      <c r="AO160" s="286" t="n"/>
      <c r="AP160" s="286" t="n"/>
      <c r="AQ160" s="286" t="n"/>
      <c r="AR160" s="286" t="n"/>
      <c r="AS160" s="286" t="n"/>
      <c r="AT160" s="286" t="n"/>
      <c r="AU160" s="286" t="n"/>
      <c r="AV160" s="286" t="n"/>
      <c r="AW160" s="286" t="n"/>
      <c r="AX160" s="286" t="n"/>
      <c r="AY160" s="286" t="n"/>
    </row>
    <row r="161" customFormat="1" s="38">
      <c r="AK161" s="286" t="n"/>
      <c r="AL161" s="286" t="n"/>
      <c r="AM161" s="286" t="n"/>
      <c r="AN161" s="286" t="n"/>
      <c r="AO161" s="286" t="n"/>
      <c r="AP161" s="286" t="n"/>
      <c r="AQ161" s="286" t="n"/>
      <c r="AR161" s="286" t="n"/>
      <c r="AS161" s="286" t="n"/>
      <c r="AT161" s="286" t="n"/>
      <c r="AU161" s="286" t="n"/>
      <c r="AV161" s="286" t="n"/>
      <c r="AW161" s="286" t="n"/>
      <c r="AX161" s="286" t="n"/>
      <c r="AY161" s="286" t="n"/>
    </row>
    <row r="162" customFormat="1" s="38">
      <c r="AK162" s="286" t="n"/>
      <c r="AL162" s="286" t="n"/>
      <c r="AM162" s="286" t="n"/>
      <c r="AN162" s="286" t="n"/>
      <c r="AO162" s="286" t="n"/>
      <c r="AP162" s="286" t="n"/>
      <c r="AQ162" s="286" t="n"/>
      <c r="AR162" s="286" t="n"/>
      <c r="AS162" s="286" t="n"/>
      <c r="AT162" s="286" t="n"/>
      <c r="AU162" s="286" t="n"/>
      <c r="AV162" s="286" t="n"/>
      <c r="AW162" s="286" t="n"/>
      <c r="AX162" s="286" t="n"/>
      <c r="AY162" s="286" t="n"/>
    </row>
    <row r="163" customFormat="1" s="38">
      <c r="AK163" s="286" t="n"/>
      <c r="AL163" s="286" t="n"/>
      <c r="AM163" s="286" t="n"/>
      <c r="AN163" s="286" t="n"/>
      <c r="AO163" s="286" t="n"/>
      <c r="AP163" s="286" t="n"/>
      <c r="AQ163" s="286" t="n"/>
      <c r="AR163" s="286" t="n"/>
      <c r="AS163" s="286" t="n"/>
      <c r="AT163" s="286" t="n"/>
      <c r="AU163" s="286" t="n"/>
      <c r="AV163" s="286" t="n"/>
      <c r="AW163" s="286" t="n"/>
      <c r="AX163" s="286" t="n"/>
      <c r="AY163" s="286" t="n"/>
    </row>
    <row r="164" customFormat="1" s="38">
      <c r="AK164" s="286" t="n"/>
      <c r="AL164" s="286" t="n"/>
      <c r="AM164" s="286" t="n"/>
      <c r="AN164" s="286" t="n"/>
      <c r="AO164" s="286" t="n"/>
      <c r="AP164" s="286" t="n"/>
      <c r="AQ164" s="286" t="n"/>
      <c r="AR164" s="286" t="n"/>
      <c r="AS164" s="286" t="n"/>
      <c r="AT164" s="286" t="n"/>
      <c r="AU164" s="286" t="n"/>
      <c r="AV164" s="286" t="n"/>
      <c r="AW164" s="286" t="n"/>
      <c r="AX164" s="286" t="n"/>
      <c r="AY164" s="286" t="n"/>
    </row>
    <row r="165" customFormat="1" s="38">
      <c r="AK165" s="286" t="n"/>
      <c r="AL165" s="286" t="n"/>
      <c r="AM165" s="286" t="n"/>
      <c r="AN165" s="286" t="n"/>
      <c r="AO165" s="286" t="n"/>
      <c r="AP165" s="286" t="n"/>
      <c r="AQ165" s="286" t="n"/>
      <c r="AR165" s="286" t="n"/>
      <c r="AS165" s="286" t="n"/>
      <c r="AT165" s="286" t="n"/>
      <c r="AU165" s="286" t="n"/>
      <c r="AV165" s="286" t="n"/>
      <c r="AW165" s="286" t="n"/>
      <c r="AX165" s="286" t="n"/>
      <c r="AY165" s="286" t="n"/>
    </row>
    <row r="166" customFormat="1" s="38">
      <c r="AK166" s="286" t="n"/>
      <c r="AL166" s="286" t="n"/>
      <c r="AM166" s="286" t="n"/>
      <c r="AN166" s="286" t="n"/>
      <c r="AO166" s="286" t="n"/>
      <c r="AP166" s="286" t="n"/>
      <c r="AQ166" s="286" t="n"/>
      <c r="AR166" s="286" t="n"/>
      <c r="AS166" s="286" t="n"/>
      <c r="AT166" s="286" t="n"/>
      <c r="AU166" s="286" t="n"/>
      <c r="AV166" s="286" t="n"/>
      <c r="AW166" s="286" t="n"/>
      <c r="AX166" s="286" t="n"/>
      <c r="AY166" s="286" t="n"/>
    </row>
    <row r="167" customFormat="1" s="38">
      <c r="AK167" s="286" t="n"/>
      <c r="AL167" s="286" t="n"/>
      <c r="AM167" s="286" t="n"/>
      <c r="AN167" s="286" t="n"/>
      <c r="AO167" s="286" t="n"/>
      <c r="AP167" s="286" t="n"/>
      <c r="AQ167" s="286" t="n"/>
      <c r="AR167" s="286" t="n"/>
      <c r="AS167" s="286" t="n"/>
      <c r="AT167" s="286" t="n"/>
      <c r="AU167" s="286" t="n"/>
      <c r="AV167" s="286" t="n"/>
      <c r="AW167" s="286" t="n"/>
      <c r="AX167" s="286" t="n"/>
      <c r="AY167" s="286" t="n"/>
    </row>
    <row r="168" customFormat="1" s="38">
      <c r="AK168" s="286" t="n"/>
      <c r="AL168" s="286" t="n"/>
      <c r="AM168" s="286" t="n"/>
      <c r="AN168" s="286" t="n"/>
      <c r="AO168" s="286" t="n"/>
      <c r="AP168" s="286" t="n"/>
      <c r="AQ168" s="286" t="n"/>
      <c r="AR168" s="286" t="n"/>
      <c r="AS168" s="286" t="n"/>
      <c r="AT168" s="286" t="n"/>
      <c r="AU168" s="286" t="n"/>
      <c r="AV168" s="286" t="n"/>
      <c r="AW168" s="286" t="n"/>
      <c r="AX168" s="286" t="n"/>
      <c r="AY168" s="286" t="n"/>
    </row>
    <row r="169" customFormat="1" s="38">
      <c r="AK169" s="286" t="n"/>
      <c r="AL169" s="286" t="n"/>
      <c r="AM169" s="286" t="n"/>
      <c r="AN169" s="286" t="n"/>
      <c r="AO169" s="286" t="n"/>
      <c r="AP169" s="286" t="n"/>
      <c r="AQ169" s="286" t="n"/>
      <c r="AR169" s="286" t="n"/>
      <c r="AS169" s="286" t="n"/>
      <c r="AT169" s="286" t="n"/>
      <c r="AU169" s="286" t="n"/>
      <c r="AV169" s="286" t="n"/>
      <c r="AW169" s="286" t="n"/>
      <c r="AX169" s="286" t="n"/>
      <c r="AY169" s="286" t="n"/>
    </row>
    <row r="170" customFormat="1" s="38">
      <c r="AK170" s="286" t="n"/>
      <c r="AL170" s="286" t="n"/>
      <c r="AM170" s="286" t="n"/>
      <c r="AN170" s="286" t="n"/>
      <c r="AO170" s="286" t="n"/>
      <c r="AP170" s="286" t="n"/>
      <c r="AQ170" s="286" t="n"/>
      <c r="AR170" s="286" t="n"/>
      <c r="AS170" s="286" t="n"/>
      <c r="AT170" s="286" t="n"/>
      <c r="AU170" s="286" t="n"/>
      <c r="AV170" s="286" t="n"/>
      <c r="AW170" s="286" t="n"/>
      <c r="AX170" s="286" t="n"/>
      <c r="AY170" s="286" t="n"/>
    </row>
    <row r="171" customFormat="1" s="38">
      <c r="AK171" s="286" t="n"/>
      <c r="AL171" s="286" t="n"/>
      <c r="AM171" s="286" t="n"/>
      <c r="AN171" s="286" t="n"/>
      <c r="AO171" s="286" t="n"/>
      <c r="AP171" s="286" t="n"/>
      <c r="AQ171" s="286" t="n"/>
      <c r="AR171" s="286" t="n"/>
      <c r="AS171" s="286" t="n"/>
      <c r="AT171" s="286" t="n"/>
      <c r="AU171" s="286" t="n"/>
      <c r="AV171" s="286" t="n"/>
      <c r="AW171" s="286" t="n"/>
      <c r="AX171" s="286" t="n"/>
      <c r="AY171" s="286" t="n"/>
    </row>
    <row r="172" customFormat="1" s="38">
      <c r="AK172" s="286" t="n"/>
      <c r="AL172" s="286" t="n"/>
      <c r="AM172" s="286" t="n"/>
      <c r="AN172" s="286" t="n"/>
      <c r="AO172" s="286" t="n"/>
      <c r="AP172" s="286" t="n"/>
      <c r="AQ172" s="286" t="n"/>
      <c r="AR172" s="286" t="n"/>
      <c r="AS172" s="286" t="n"/>
      <c r="AT172" s="286" t="n"/>
      <c r="AU172" s="286" t="n"/>
      <c r="AV172" s="286" t="n"/>
      <c r="AW172" s="286" t="n"/>
      <c r="AX172" s="286" t="n"/>
      <c r="AY172" s="286" t="n"/>
    </row>
    <row r="173" customFormat="1" s="38">
      <c r="AK173" s="286" t="n"/>
      <c r="AL173" s="286" t="n"/>
      <c r="AM173" s="286" t="n"/>
      <c r="AN173" s="286" t="n"/>
      <c r="AO173" s="286" t="n"/>
      <c r="AP173" s="286" t="n"/>
      <c r="AQ173" s="286" t="n"/>
      <c r="AR173" s="286" t="n"/>
      <c r="AS173" s="286" t="n"/>
      <c r="AT173" s="286" t="n"/>
      <c r="AU173" s="286" t="n"/>
      <c r="AV173" s="286" t="n"/>
      <c r="AW173" s="286" t="n"/>
      <c r="AX173" s="286" t="n"/>
      <c r="AY173" s="286" t="n"/>
    </row>
    <row r="174" customFormat="1" s="38">
      <c r="AK174" s="286" t="n"/>
      <c r="AL174" s="286" t="n"/>
      <c r="AM174" s="286" t="n"/>
      <c r="AN174" s="286" t="n"/>
      <c r="AO174" s="286" t="n"/>
      <c r="AP174" s="286" t="n"/>
      <c r="AQ174" s="286" t="n"/>
      <c r="AR174" s="286" t="n"/>
      <c r="AS174" s="286" t="n"/>
      <c r="AT174" s="286" t="n"/>
      <c r="AU174" s="286" t="n"/>
      <c r="AV174" s="286" t="n"/>
      <c r="AW174" s="286" t="n"/>
      <c r="AX174" s="286" t="n"/>
      <c r="AY174" s="286" t="n"/>
    </row>
    <row r="175" customFormat="1" s="38">
      <c r="AK175" s="286" t="n"/>
      <c r="AL175" s="286" t="n"/>
      <c r="AM175" s="286" t="n"/>
      <c r="AN175" s="286" t="n"/>
      <c r="AO175" s="286" t="n"/>
      <c r="AP175" s="286" t="n"/>
      <c r="AQ175" s="286" t="n"/>
      <c r="AR175" s="286" t="n"/>
      <c r="AS175" s="286" t="n"/>
      <c r="AT175" s="286" t="n"/>
      <c r="AU175" s="286" t="n"/>
      <c r="AV175" s="286" t="n"/>
      <c r="AW175" s="286" t="n"/>
      <c r="AX175" s="286" t="n"/>
      <c r="AY175" s="286" t="n"/>
    </row>
    <row r="176" customFormat="1" s="38">
      <c r="AK176" s="286" t="n"/>
      <c r="AL176" s="286" t="n"/>
      <c r="AM176" s="286" t="n"/>
      <c r="AN176" s="286" t="n"/>
      <c r="AO176" s="286" t="n"/>
      <c r="AP176" s="286" t="n"/>
      <c r="AQ176" s="286" t="n"/>
      <c r="AR176" s="286" t="n"/>
      <c r="AS176" s="286" t="n"/>
      <c r="AT176" s="286" t="n"/>
      <c r="AU176" s="286" t="n"/>
      <c r="AV176" s="286" t="n"/>
      <c r="AW176" s="286" t="n"/>
      <c r="AX176" s="286" t="n"/>
      <c r="AY176" s="286" t="n"/>
    </row>
    <row r="177" customFormat="1" s="38">
      <c r="AK177" s="286" t="n"/>
      <c r="AL177" s="286" t="n"/>
      <c r="AM177" s="286" t="n"/>
      <c r="AN177" s="286" t="n"/>
      <c r="AO177" s="286" t="n"/>
      <c r="AP177" s="286" t="n"/>
      <c r="AQ177" s="286" t="n"/>
      <c r="AR177" s="286" t="n"/>
      <c r="AS177" s="286" t="n"/>
      <c r="AT177" s="286" t="n"/>
      <c r="AU177" s="286" t="n"/>
      <c r="AV177" s="286" t="n"/>
      <c r="AW177" s="286" t="n"/>
      <c r="AX177" s="286" t="n"/>
      <c r="AY177" s="286" t="n"/>
    </row>
    <row r="178" customFormat="1" s="38">
      <c r="AK178" s="286" t="n"/>
      <c r="AL178" s="286" t="n"/>
      <c r="AM178" s="286" t="n"/>
      <c r="AN178" s="286" t="n"/>
      <c r="AO178" s="286" t="n"/>
      <c r="AP178" s="286" t="n"/>
      <c r="AQ178" s="286" t="n"/>
      <c r="AR178" s="286" t="n"/>
      <c r="AS178" s="286" t="n"/>
      <c r="AT178" s="286" t="n"/>
      <c r="AU178" s="286" t="n"/>
      <c r="AV178" s="286" t="n"/>
      <c r="AW178" s="286" t="n"/>
      <c r="AX178" s="286" t="n"/>
      <c r="AY178" s="286" t="n"/>
    </row>
    <row r="179" customFormat="1" s="38">
      <c r="AK179" s="286" t="n"/>
      <c r="AL179" s="286" t="n"/>
      <c r="AM179" s="286" t="n"/>
      <c r="AN179" s="286" t="n"/>
      <c r="AO179" s="286" t="n"/>
      <c r="AP179" s="286" t="n"/>
      <c r="AQ179" s="286" t="n"/>
      <c r="AR179" s="286" t="n"/>
      <c r="AS179" s="286" t="n"/>
      <c r="AT179" s="286" t="n"/>
      <c r="AU179" s="286" t="n"/>
      <c r="AV179" s="286" t="n"/>
      <c r="AW179" s="286" t="n"/>
      <c r="AX179" s="286" t="n"/>
      <c r="AY179" s="286" t="n"/>
    </row>
    <row r="180" customFormat="1" s="38">
      <c r="AK180" s="286" t="n"/>
      <c r="AL180" s="286" t="n"/>
      <c r="AM180" s="286" t="n"/>
      <c r="AN180" s="286" t="n"/>
      <c r="AO180" s="286" t="n"/>
      <c r="AP180" s="286" t="n"/>
      <c r="AQ180" s="286" t="n"/>
      <c r="AR180" s="286" t="n"/>
      <c r="AS180" s="286" t="n"/>
      <c r="AT180" s="286" t="n"/>
      <c r="AU180" s="286" t="n"/>
      <c r="AV180" s="286" t="n"/>
      <c r="AW180" s="286" t="n"/>
      <c r="AX180" s="286" t="n"/>
      <c r="AY180" s="286" t="n"/>
    </row>
    <row r="181" customFormat="1" s="38">
      <c r="AK181" s="286" t="n"/>
      <c r="AL181" s="286" t="n"/>
      <c r="AM181" s="286" t="n"/>
      <c r="AN181" s="286" t="n"/>
      <c r="AO181" s="286" t="n"/>
      <c r="AP181" s="286" t="n"/>
      <c r="AQ181" s="286" t="n"/>
      <c r="AR181" s="286" t="n"/>
      <c r="AS181" s="286" t="n"/>
      <c r="AT181" s="286" t="n"/>
      <c r="AU181" s="286" t="n"/>
      <c r="AV181" s="286" t="n"/>
      <c r="AW181" s="286" t="n"/>
      <c r="AX181" s="286" t="n"/>
      <c r="AY181" s="286" t="n"/>
    </row>
    <row r="182" customFormat="1" s="38">
      <c r="AK182" s="286" t="n"/>
      <c r="AL182" s="286" t="n"/>
      <c r="AM182" s="286" t="n"/>
      <c r="AN182" s="286" t="n"/>
      <c r="AO182" s="286" t="n"/>
      <c r="AP182" s="286" t="n"/>
      <c r="AQ182" s="286" t="n"/>
      <c r="AR182" s="286" t="n"/>
      <c r="AS182" s="286" t="n"/>
      <c r="AT182" s="286" t="n"/>
      <c r="AU182" s="286" t="n"/>
      <c r="AV182" s="286" t="n"/>
      <c r="AW182" s="286" t="n"/>
      <c r="AX182" s="286" t="n"/>
      <c r="AY182" s="286" t="n"/>
    </row>
    <row r="183" customFormat="1" s="38">
      <c r="AK183" s="286" t="n"/>
      <c r="AL183" s="286" t="n"/>
      <c r="AM183" s="286" t="n"/>
      <c r="AN183" s="286" t="n"/>
      <c r="AO183" s="286" t="n"/>
      <c r="AP183" s="286" t="n"/>
      <c r="AQ183" s="286" t="n"/>
      <c r="AR183" s="286" t="n"/>
      <c r="AS183" s="286" t="n"/>
      <c r="AT183" s="286" t="n"/>
      <c r="AU183" s="286" t="n"/>
      <c r="AV183" s="286" t="n"/>
      <c r="AW183" s="286" t="n"/>
      <c r="AX183" s="286" t="n"/>
      <c r="AY183" s="286" t="n"/>
    </row>
    <row r="184" customFormat="1" s="38">
      <c r="AK184" s="286" t="n"/>
      <c r="AL184" s="286" t="n"/>
      <c r="AM184" s="286" t="n"/>
      <c r="AN184" s="286" t="n"/>
      <c r="AO184" s="286" t="n"/>
      <c r="AP184" s="286" t="n"/>
      <c r="AQ184" s="286" t="n"/>
      <c r="AR184" s="286" t="n"/>
      <c r="AS184" s="286" t="n"/>
      <c r="AT184" s="286" t="n"/>
      <c r="AU184" s="286" t="n"/>
      <c r="AV184" s="286" t="n"/>
      <c r="AW184" s="286" t="n"/>
      <c r="AX184" s="286" t="n"/>
      <c r="AY184" s="286" t="n"/>
    </row>
    <row r="185" customFormat="1" s="38">
      <c r="AK185" s="286" t="n"/>
      <c r="AL185" s="286" t="n"/>
      <c r="AM185" s="286" t="n"/>
      <c r="AN185" s="286" t="n"/>
      <c r="AO185" s="286" t="n"/>
      <c r="AP185" s="286" t="n"/>
      <c r="AQ185" s="286" t="n"/>
      <c r="AR185" s="286" t="n"/>
      <c r="AS185" s="286" t="n"/>
      <c r="AT185" s="286" t="n"/>
      <c r="AU185" s="286" t="n"/>
      <c r="AV185" s="286" t="n"/>
      <c r="AW185" s="286" t="n"/>
      <c r="AX185" s="286" t="n"/>
      <c r="AY185" s="286" t="n"/>
    </row>
    <row r="186" customFormat="1" s="38">
      <c r="AK186" s="286" t="n"/>
      <c r="AL186" s="286" t="n"/>
      <c r="AM186" s="286" t="n"/>
      <c r="AN186" s="286" t="n"/>
      <c r="AO186" s="286" t="n"/>
      <c r="AP186" s="286" t="n"/>
      <c r="AQ186" s="286" t="n"/>
      <c r="AR186" s="286" t="n"/>
      <c r="AS186" s="286" t="n"/>
      <c r="AT186" s="286" t="n"/>
      <c r="AU186" s="286" t="n"/>
      <c r="AV186" s="286" t="n"/>
      <c r="AW186" s="286" t="n"/>
      <c r="AX186" s="286" t="n"/>
      <c r="AY186" s="286" t="n"/>
    </row>
    <row r="187" customFormat="1" s="38">
      <c r="AK187" s="286" t="n"/>
      <c r="AL187" s="286" t="n"/>
      <c r="AM187" s="286" t="n"/>
      <c r="AN187" s="286" t="n"/>
      <c r="AO187" s="286" t="n"/>
      <c r="AP187" s="286" t="n"/>
      <c r="AQ187" s="286" t="n"/>
      <c r="AR187" s="286" t="n"/>
      <c r="AS187" s="286" t="n"/>
      <c r="AT187" s="286" t="n"/>
      <c r="AU187" s="286" t="n"/>
      <c r="AV187" s="286" t="n"/>
      <c r="AW187" s="286" t="n"/>
      <c r="AX187" s="286" t="n"/>
      <c r="AY187" s="286" t="n"/>
    </row>
    <row r="188" customFormat="1" s="38">
      <c r="AK188" s="286" t="n"/>
      <c r="AL188" s="286" t="n"/>
      <c r="AM188" s="286" t="n"/>
      <c r="AN188" s="286" t="n"/>
      <c r="AO188" s="286" t="n"/>
      <c r="AP188" s="286" t="n"/>
      <c r="AQ188" s="286" t="n"/>
      <c r="AR188" s="286" t="n"/>
      <c r="AS188" s="286" t="n"/>
      <c r="AT188" s="286" t="n"/>
      <c r="AU188" s="286" t="n"/>
      <c r="AV188" s="286" t="n"/>
      <c r="AW188" s="286" t="n"/>
      <c r="AX188" s="286" t="n"/>
      <c r="AY188" s="286" t="n"/>
    </row>
    <row r="189" customFormat="1" s="38">
      <c r="AK189" s="286" t="n"/>
      <c r="AL189" s="286" t="n"/>
      <c r="AM189" s="286" t="n"/>
      <c r="AN189" s="286" t="n"/>
      <c r="AO189" s="286" t="n"/>
      <c r="AP189" s="286" t="n"/>
      <c r="AQ189" s="286" t="n"/>
      <c r="AR189" s="286" t="n"/>
      <c r="AS189" s="286" t="n"/>
      <c r="AT189" s="286" t="n"/>
      <c r="AU189" s="286" t="n"/>
      <c r="AV189" s="286" t="n"/>
      <c r="AW189" s="286" t="n"/>
      <c r="AX189" s="286" t="n"/>
      <c r="AY189" s="286" t="n"/>
    </row>
    <row r="190" customFormat="1" s="38">
      <c r="AK190" s="286" t="n"/>
      <c r="AL190" s="286" t="n"/>
      <c r="AM190" s="286" t="n"/>
      <c r="AN190" s="286" t="n"/>
      <c r="AO190" s="286" t="n"/>
      <c r="AP190" s="286" t="n"/>
      <c r="AQ190" s="286" t="n"/>
      <c r="AR190" s="286" t="n"/>
      <c r="AS190" s="286" t="n"/>
      <c r="AT190" s="286" t="n"/>
      <c r="AU190" s="286" t="n"/>
      <c r="AV190" s="286" t="n"/>
      <c r="AW190" s="286" t="n"/>
      <c r="AX190" s="286" t="n"/>
      <c r="AY190" s="286" t="n"/>
    </row>
    <row r="191" customFormat="1" s="38">
      <c r="AK191" s="286" t="n"/>
      <c r="AL191" s="286" t="n"/>
      <c r="AM191" s="286" t="n"/>
      <c r="AN191" s="286" t="n"/>
      <c r="AO191" s="286" t="n"/>
      <c r="AP191" s="286" t="n"/>
      <c r="AQ191" s="286" t="n"/>
      <c r="AR191" s="286" t="n"/>
      <c r="AS191" s="286" t="n"/>
      <c r="AT191" s="286" t="n"/>
      <c r="AU191" s="286" t="n"/>
      <c r="AV191" s="286" t="n"/>
      <c r="AW191" s="286" t="n"/>
      <c r="AX191" s="286" t="n"/>
      <c r="AY191" s="286" t="n"/>
    </row>
    <row r="192" customFormat="1" s="38">
      <c r="AK192" s="286" t="n"/>
      <c r="AL192" s="286" t="n"/>
      <c r="AM192" s="286" t="n"/>
      <c r="AN192" s="286" t="n"/>
      <c r="AO192" s="286" t="n"/>
      <c r="AP192" s="286" t="n"/>
      <c r="AQ192" s="286" t="n"/>
      <c r="AR192" s="286" t="n"/>
      <c r="AS192" s="286" t="n"/>
      <c r="AT192" s="286" t="n"/>
      <c r="AU192" s="286" t="n"/>
      <c r="AV192" s="286" t="n"/>
      <c r="AW192" s="286" t="n"/>
      <c r="AX192" s="286" t="n"/>
      <c r="AY192" s="286" t="n"/>
    </row>
    <row r="193" customFormat="1" s="38">
      <c r="AK193" s="286" t="n"/>
      <c r="AL193" s="286" t="n"/>
      <c r="AM193" s="286" t="n"/>
      <c r="AN193" s="286" t="n"/>
      <c r="AO193" s="286" t="n"/>
      <c r="AP193" s="286" t="n"/>
      <c r="AQ193" s="286" t="n"/>
      <c r="AR193" s="286" t="n"/>
      <c r="AS193" s="286" t="n"/>
      <c r="AT193" s="286" t="n"/>
      <c r="AU193" s="286" t="n"/>
      <c r="AV193" s="286" t="n"/>
      <c r="AW193" s="286" t="n"/>
      <c r="AX193" s="286" t="n"/>
      <c r="AY193" s="286" t="n"/>
    </row>
    <row r="194" customFormat="1" s="38">
      <c r="AK194" s="286" t="n"/>
      <c r="AL194" s="286" t="n"/>
      <c r="AM194" s="286" t="n"/>
      <c r="AN194" s="286" t="n"/>
      <c r="AO194" s="286" t="n"/>
      <c r="AP194" s="286" t="n"/>
      <c r="AQ194" s="286" t="n"/>
      <c r="AR194" s="286" t="n"/>
      <c r="AS194" s="286" t="n"/>
      <c r="AT194" s="286" t="n"/>
      <c r="AU194" s="286" t="n"/>
      <c r="AV194" s="286" t="n"/>
      <c r="AW194" s="286" t="n"/>
      <c r="AX194" s="286" t="n"/>
      <c r="AY194" s="286" t="n"/>
    </row>
    <row r="195" customFormat="1" s="38">
      <c r="AK195" s="286" t="n"/>
      <c r="AL195" s="286" t="n"/>
      <c r="AM195" s="286" t="n"/>
      <c r="AN195" s="286" t="n"/>
      <c r="AO195" s="286" t="n"/>
      <c r="AP195" s="286" t="n"/>
      <c r="AQ195" s="286" t="n"/>
      <c r="AR195" s="286" t="n"/>
      <c r="AS195" s="286" t="n"/>
      <c r="AT195" s="286" t="n"/>
      <c r="AU195" s="286" t="n"/>
      <c r="AV195" s="286" t="n"/>
      <c r="AW195" s="286" t="n"/>
      <c r="AX195" s="286" t="n"/>
      <c r="AY195" s="286" t="n"/>
    </row>
    <row r="196" customFormat="1" s="38">
      <c r="AK196" s="286" t="n"/>
      <c r="AL196" s="286" t="n"/>
      <c r="AM196" s="286" t="n"/>
      <c r="AN196" s="286" t="n"/>
      <c r="AO196" s="286" t="n"/>
      <c r="AP196" s="286" t="n"/>
      <c r="AQ196" s="286" t="n"/>
      <c r="AR196" s="286" t="n"/>
      <c r="AS196" s="286" t="n"/>
      <c r="AT196" s="286" t="n"/>
      <c r="AU196" s="286" t="n"/>
      <c r="AV196" s="286" t="n"/>
      <c r="AW196" s="286" t="n"/>
      <c r="AX196" s="286" t="n"/>
      <c r="AY196" s="286" t="n"/>
    </row>
    <row r="197" customFormat="1" s="38">
      <c r="AK197" s="286" t="n"/>
      <c r="AL197" s="286" t="n"/>
      <c r="AM197" s="286" t="n"/>
      <c r="AN197" s="286" t="n"/>
      <c r="AO197" s="286" t="n"/>
      <c r="AP197" s="286" t="n"/>
      <c r="AQ197" s="286" t="n"/>
      <c r="AR197" s="286" t="n"/>
      <c r="AS197" s="286" t="n"/>
      <c r="AT197" s="286" t="n"/>
      <c r="AU197" s="286" t="n"/>
      <c r="AV197" s="286" t="n"/>
      <c r="AW197" s="286" t="n"/>
      <c r="AX197" s="286" t="n"/>
      <c r="AY197" s="286" t="n"/>
    </row>
    <row r="198" customFormat="1" s="38">
      <c r="AK198" s="286" t="n"/>
      <c r="AL198" s="286" t="n"/>
      <c r="AM198" s="286" t="n"/>
      <c r="AN198" s="286" t="n"/>
      <c r="AO198" s="286" t="n"/>
      <c r="AP198" s="286" t="n"/>
      <c r="AQ198" s="286" t="n"/>
      <c r="AR198" s="286" t="n"/>
      <c r="AS198" s="286" t="n"/>
      <c r="AT198" s="286" t="n"/>
      <c r="AU198" s="286" t="n"/>
      <c r="AV198" s="286" t="n"/>
      <c r="AW198" s="286" t="n"/>
      <c r="AX198" s="286" t="n"/>
      <c r="AY198" s="286" t="n"/>
    </row>
    <row r="199" customFormat="1" s="38">
      <c r="AK199" s="286" t="n"/>
      <c r="AL199" s="286" t="n"/>
      <c r="AM199" s="286" t="n"/>
      <c r="AN199" s="286" t="n"/>
      <c r="AO199" s="286" t="n"/>
      <c r="AP199" s="286" t="n"/>
      <c r="AQ199" s="286" t="n"/>
      <c r="AR199" s="286" t="n"/>
      <c r="AS199" s="286" t="n"/>
      <c r="AT199" s="286" t="n"/>
      <c r="AU199" s="286" t="n"/>
      <c r="AV199" s="286" t="n"/>
      <c r="AW199" s="286" t="n"/>
      <c r="AX199" s="286" t="n"/>
      <c r="AY199" s="286" t="n"/>
    </row>
    <row r="200" customFormat="1" s="38">
      <c r="AK200" s="286" t="n"/>
      <c r="AL200" s="286" t="n"/>
      <c r="AM200" s="286" t="n"/>
      <c r="AN200" s="286" t="n"/>
      <c r="AO200" s="286" t="n"/>
      <c r="AP200" s="286" t="n"/>
      <c r="AQ200" s="286" t="n"/>
      <c r="AR200" s="286" t="n"/>
      <c r="AS200" s="286" t="n"/>
      <c r="AT200" s="286" t="n"/>
      <c r="AU200" s="286" t="n"/>
      <c r="AV200" s="286" t="n"/>
      <c r="AW200" s="286" t="n"/>
      <c r="AX200" s="286" t="n"/>
      <c r="AY200" s="286" t="n"/>
    </row>
    <row r="201" customFormat="1" s="38">
      <c r="AK201" s="286" t="n"/>
      <c r="AL201" s="286" t="n"/>
      <c r="AM201" s="286" t="n"/>
      <c r="AN201" s="286" t="n"/>
      <c r="AO201" s="286" t="n"/>
      <c r="AP201" s="286" t="n"/>
      <c r="AQ201" s="286" t="n"/>
      <c r="AR201" s="286" t="n"/>
      <c r="AS201" s="286" t="n"/>
      <c r="AT201" s="286" t="n"/>
      <c r="AU201" s="286" t="n"/>
      <c r="AV201" s="286" t="n"/>
      <c r="AW201" s="286" t="n"/>
      <c r="AX201" s="286" t="n"/>
      <c r="AY201" s="286" t="n"/>
    </row>
    <row r="202" customFormat="1" s="38">
      <c r="AK202" s="286" t="n"/>
      <c r="AL202" s="286" t="n"/>
      <c r="AM202" s="286" t="n"/>
      <c r="AN202" s="286" t="n"/>
      <c r="AO202" s="286" t="n"/>
      <c r="AP202" s="286" t="n"/>
      <c r="AQ202" s="286" t="n"/>
      <c r="AR202" s="286" t="n"/>
      <c r="AS202" s="286" t="n"/>
      <c r="AT202" s="286" t="n"/>
      <c r="AU202" s="286" t="n"/>
      <c r="AV202" s="286" t="n"/>
      <c r="AW202" s="286" t="n"/>
      <c r="AX202" s="286" t="n"/>
      <c r="AY202" s="286" t="n"/>
    </row>
    <row r="203" customFormat="1" s="38">
      <c r="AK203" s="286" t="n"/>
      <c r="AL203" s="286" t="n"/>
      <c r="AM203" s="286" t="n"/>
      <c r="AN203" s="286" t="n"/>
      <c r="AO203" s="286" t="n"/>
      <c r="AP203" s="286" t="n"/>
      <c r="AQ203" s="286" t="n"/>
      <c r="AR203" s="286" t="n"/>
      <c r="AS203" s="286" t="n"/>
      <c r="AT203" s="286" t="n"/>
      <c r="AU203" s="286" t="n"/>
      <c r="AV203" s="286" t="n"/>
      <c r="AW203" s="286" t="n"/>
      <c r="AX203" s="286" t="n"/>
      <c r="AY203" s="286" t="n"/>
    </row>
    <row r="204" customFormat="1" s="38">
      <c r="AK204" s="286" t="n"/>
      <c r="AL204" s="286" t="n"/>
      <c r="AM204" s="286" t="n"/>
      <c r="AN204" s="286" t="n"/>
      <c r="AO204" s="286" t="n"/>
      <c r="AP204" s="286" t="n"/>
      <c r="AQ204" s="286" t="n"/>
      <c r="AR204" s="286" t="n"/>
      <c r="AS204" s="286" t="n"/>
      <c r="AT204" s="286" t="n"/>
      <c r="AU204" s="286" t="n"/>
      <c r="AV204" s="286" t="n"/>
      <c r="AW204" s="286" t="n"/>
      <c r="AX204" s="286" t="n"/>
      <c r="AY204" s="286" t="n"/>
    </row>
    <row r="205" customFormat="1" s="38">
      <c r="AK205" s="286" t="n"/>
      <c r="AL205" s="286" t="n"/>
      <c r="AM205" s="286" t="n"/>
      <c r="AN205" s="286" t="n"/>
      <c r="AO205" s="286" t="n"/>
      <c r="AP205" s="286" t="n"/>
      <c r="AQ205" s="286" t="n"/>
      <c r="AR205" s="286" t="n"/>
      <c r="AS205" s="286" t="n"/>
      <c r="AT205" s="286" t="n"/>
      <c r="AU205" s="286" t="n"/>
      <c r="AV205" s="286" t="n"/>
      <c r="AW205" s="286" t="n"/>
      <c r="AX205" s="286" t="n"/>
      <c r="AY205" s="286" t="n"/>
    </row>
    <row r="206" customFormat="1" s="38">
      <c r="AK206" s="286" t="n"/>
      <c r="AL206" s="286" t="n"/>
      <c r="AM206" s="286" t="n"/>
      <c r="AN206" s="286" t="n"/>
      <c r="AO206" s="286" t="n"/>
      <c r="AP206" s="286" t="n"/>
      <c r="AQ206" s="286" t="n"/>
      <c r="AR206" s="286" t="n"/>
      <c r="AS206" s="286" t="n"/>
      <c r="AT206" s="286" t="n"/>
      <c r="AU206" s="286" t="n"/>
      <c r="AV206" s="286" t="n"/>
      <c r="AW206" s="286" t="n"/>
      <c r="AX206" s="286" t="n"/>
      <c r="AY206" s="286" t="n"/>
    </row>
    <row r="207" customFormat="1" s="38">
      <c r="AK207" s="286" t="n"/>
      <c r="AL207" s="286" t="n"/>
      <c r="AM207" s="286" t="n"/>
      <c r="AN207" s="286" t="n"/>
      <c r="AO207" s="286" t="n"/>
      <c r="AP207" s="286" t="n"/>
      <c r="AQ207" s="286" t="n"/>
      <c r="AR207" s="286" t="n"/>
      <c r="AS207" s="286" t="n"/>
      <c r="AT207" s="286" t="n"/>
      <c r="AU207" s="286" t="n"/>
      <c r="AV207" s="286" t="n"/>
      <c r="AW207" s="286" t="n"/>
      <c r="AX207" s="286" t="n"/>
      <c r="AY207" s="286" t="n"/>
    </row>
    <row r="208" customFormat="1" s="38">
      <c r="AK208" s="286" t="n"/>
      <c r="AL208" s="286" t="n"/>
      <c r="AM208" s="286" t="n"/>
      <c r="AN208" s="286" t="n"/>
      <c r="AO208" s="286" t="n"/>
      <c r="AP208" s="286" t="n"/>
      <c r="AQ208" s="286" t="n"/>
      <c r="AR208" s="286" t="n"/>
      <c r="AS208" s="286" t="n"/>
      <c r="AT208" s="286" t="n"/>
      <c r="AU208" s="286" t="n"/>
      <c r="AV208" s="286" t="n"/>
      <c r="AW208" s="286" t="n"/>
      <c r="AX208" s="286" t="n"/>
      <c r="AY208" s="286" t="n"/>
    </row>
    <row r="209" customFormat="1" s="38">
      <c r="AK209" s="286" t="n"/>
      <c r="AL209" s="286" t="n"/>
      <c r="AM209" s="286" t="n"/>
      <c r="AN209" s="286" t="n"/>
      <c r="AO209" s="286" t="n"/>
      <c r="AP209" s="286" t="n"/>
      <c r="AQ209" s="286" t="n"/>
      <c r="AR209" s="286" t="n"/>
      <c r="AS209" s="286" t="n"/>
      <c r="AT209" s="286" t="n"/>
      <c r="AU209" s="286" t="n"/>
      <c r="AV209" s="286" t="n"/>
      <c r="AW209" s="286" t="n"/>
      <c r="AX209" s="286" t="n"/>
      <c r="AY209" s="286" t="n"/>
    </row>
    <row r="210" customFormat="1" s="38">
      <c r="AK210" s="286" t="n"/>
      <c r="AL210" s="286" t="n"/>
      <c r="AM210" s="286" t="n"/>
      <c r="AN210" s="286" t="n"/>
      <c r="AO210" s="286" t="n"/>
      <c r="AP210" s="286" t="n"/>
      <c r="AQ210" s="286" t="n"/>
      <c r="AR210" s="286" t="n"/>
      <c r="AS210" s="286" t="n"/>
      <c r="AT210" s="286" t="n"/>
      <c r="AU210" s="286" t="n"/>
      <c r="AV210" s="286" t="n"/>
      <c r="AW210" s="286" t="n"/>
      <c r="AX210" s="286" t="n"/>
      <c r="AY210" s="286" t="n"/>
    </row>
    <row r="211" customFormat="1" s="38">
      <c r="AK211" s="286" t="n"/>
      <c r="AL211" s="286" t="n"/>
      <c r="AM211" s="286" t="n"/>
      <c r="AN211" s="286" t="n"/>
      <c r="AO211" s="286" t="n"/>
      <c r="AP211" s="286" t="n"/>
      <c r="AQ211" s="286" t="n"/>
      <c r="AR211" s="286" t="n"/>
      <c r="AS211" s="286" t="n"/>
      <c r="AT211" s="286" t="n"/>
      <c r="AU211" s="286" t="n"/>
      <c r="AV211" s="286" t="n"/>
      <c r="AW211" s="286" t="n"/>
      <c r="AX211" s="286" t="n"/>
      <c r="AY211" s="286" t="n"/>
    </row>
    <row r="212" customFormat="1" s="38">
      <c r="AK212" s="286" t="n"/>
      <c r="AL212" s="286" t="n"/>
      <c r="AM212" s="286" t="n"/>
      <c r="AN212" s="286" t="n"/>
      <c r="AO212" s="286" t="n"/>
      <c r="AP212" s="286" t="n"/>
      <c r="AQ212" s="286" t="n"/>
      <c r="AR212" s="286" t="n"/>
      <c r="AS212" s="286" t="n"/>
      <c r="AT212" s="286" t="n"/>
      <c r="AU212" s="286" t="n"/>
      <c r="AV212" s="286" t="n"/>
      <c r="AW212" s="286" t="n"/>
      <c r="AX212" s="286" t="n"/>
      <c r="AY212" s="286" t="n"/>
    </row>
    <row r="213" customFormat="1" s="38">
      <c r="AK213" s="286" t="n"/>
      <c r="AL213" s="286" t="n"/>
      <c r="AM213" s="286" t="n"/>
      <c r="AN213" s="286" t="n"/>
      <c r="AO213" s="286" t="n"/>
      <c r="AP213" s="286" t="n"/>
      <c r="AQ213" s="286" t="n"/>
      <c r="AR213" s="286" t="n"/>
      <c r="AS213" s="286" t="n"/>
      <c r="AT213" s="286" t="n"/>
      <c r="AU213" s="286" t="n"/>
      <c r="AV213" s="286" t="n"/>
      <c r="AW213" s="286" t="n"/>
      <c r="AX213" s="286" t="n"/>
      <c r="AY213" s="286" t="n"/>
    </row>
    <row r="214" customFormat="1" s="38">
      <c r="AK214" s="286" t="n"/>
      <c r="AL214" s="286" t="n"/>
      <c r="AM214" s="286" t="n"/>
      <c r="AN214" s="286" t="n"/>
      <c r="AO214" s="286" t="n"/>
      <c r="AP214" s="286" t="n"/>
      <c r="AQ214" s="286" t="n"/>
      <c r="AR214" s="286" t="n"/>
      <c r="AS214" s="286" t="n"/>
      <c r="AT214" s="286" t="n"/>
      <c r="AU214" s="286" t="n"/>
      <c r="AV214" s="286" t="n"/>
      <c r="AW214" s="286" t="n"/>
      <c r="AX214" s="286" t="n"/>
      <c r="AY214" s="286" t="n"/>
    </row>
    <row r="215" customFormat="1" s="38">
      <c r="AK215" s="286" t="n"/>
      <c r="AL215" s="286" t="n"/>
      <c r="AM215" s="286" t="n"/>
      <c r="AN215" s="286" t="n"/>
      <c r="AO215" s="286" t="n"/>
      <c r="AP215" s="286" t="n"/>
      <c r="AQ215" s="286" t="n"/>
      <c r="AR215" s="286" t="n"/>
      <c r="AS215" s="286" t="n"/>
      <c r="AT215" s="286" t="n"/>
      <c r="AU215" s="286" t="n"/>
      <c r="AV215" s="286" t="n"/>
      <c r="AW215" s="286" t="n"/>
      <c r="AX215" s="286" t="n"/>
      <c r="AY215" s="286" t="n"/>
    </row>
    <row r="216" customFormat="1" s="38">
      <c r="AK216" s="286" t="n"/>
      <c r="AL216" s="286" t="n"/>
      <c r="AM216" s="286" t="n"/>
      <c r="AN216" s="286" t="n"/>
      <c r="AO216" s="286" t="n"/>
      <c r="AP216" s="286" t="n"/>
      <c r="AQ216" s="286" t="n"/>
      <c r="AR216" s="286" t="n"/>
      <c r="AS216" s="286" t="n"/>
      <c r="AT216" s="286" t="n"/>
      <c r="AU216" s="286" t="n"/>
      <c r="AV216" s="286" t="n"/>
      <c r="AW216" s="286" t="n"/>
      <c r="AX216" s="286" t="n"/>
      <c r="AY216" s="286" t="n"/>
    </row>
    <row r="217" customFormat="1" s="38">
      <c r="AK217" s="286" t="n"/>
      <c r="AL217" s="286" t="n"/>
      <c r="AM217" s="286" t="n"/>
      <c r="AN217" s="286" t="n"/>
      <c r="AO217" s="286" t="n"/>
      <c r="AP217" s="286" t="n"/>
      <c r="AQ217" s="286" t="n"/>
      <c r="AR217" s="286" t="n"/>
      <c r="AS217" s="286" t="n"/>
      <c r="AT217" s="286" t="n"/>
      <c r="AU217" s="286" t="n"/>
      <c r="AV217" s="286" t="n"/>
      <c r="AW217" s="286" t="n"/>
      <c r="AX217" s="286" t="n"/>
      <c r="AY217" s="286" t="n"/>
    </row>
    <row r="218" customFormat="1" s="38">
      <c r="AK218" s="286" t="n"/>
      <c r="AL218" s="286" t="n"/>
      <c r="AM218" s="286" t="n"/>
      <c r="AN218" s="286" t="n"/>
      <c r="AO218" s="286" t="n"/>
      <c r="AP218" s="286" t="n"/>
      <c r="AQ218" s="286" t="n"/>
      <c r="AR218" s="286" t="n"/>
      <c r="AS218" s="286" t="n"/>
      <c r="AT218" s="286" t="n"/>
      <c r="AU218" s="286" t="n"/>
      <c r="AV218" s="286" t="n"/>
      <c r="AW218" s="286" t="n"/>
      <c r="AX218" s="286" t="n"/>
      <c r="AY218" s="286" t="n"/>
    </row>
    <row r="219" customFormat="1" s="38">
      <c r="AK219" s="286" t="n"/>
      <c r="AL219" s="286" t="n"/>
      <c r="AM219" s="286" t="n"/>
      <c r="AN219" s="286" t="n"/>
      <c r="AO219" s="286" t="n"/>
      <c r="AP219" s="286" t="n"/>
      <c r="AQ219" s="286" t="n"/>
      <c r="AR219" s="286" t="n"/>
      <c r="AS219" s="286" t="n"/>
      <c r="AT219" s="286" t="n"/>
      <c r="AU219" s="286" t="n"/>
      <c r="AV219" s="286" t="n"/>
      <c r="AW219" s="286" t="n"/>
      <c r="AX219" s="286" t="n"/>
      <c r="AY219" s="286" t="n"/>
    </row>
    <row r="220" customFormat="1" s="38">
      <c r="AK220" s="286" t="n"/>
      <c r="AL220" s="286" t="n"/>
      <c r="AM220" s="286" t="n"/>
      <c r="AN220" s="286" t="n"/>
      <c r="AO220" s="286" t="n"/>
      <c r="AP220" s="286" t="n"/>
      <c r="AQ220" s="286" t="n"/>
      <c r="AR220" s="286" t="n"/>
      <c r="AS220" s="286" t="n"/>
      <c r="AT220" s="286" t="n"/>
      <c r="AU220" s="286" t="n"/>
      <c r="AV220" s="286" t="n"/>
      <c r="AW220" s="286" t="n"/>
      <c r="AX220" s="286" t="n"/>
      <c r="AY220" s="286" t="n"/>
    </row>
    <row r="221" customFormat="1" s="38">
      <c r="AK221" s="286" t="n"/>
      <c r="AL221" s="286" t="n"/>
      <c r="AM221" s="286" t="n"/>
      <c r="AN221" s="286" t="n"/>
      <c r="AO221" s="286" t="n"/>
      <c r="AP221" s="286" t="n"/>
      <c r="AQ221" s="286" t="n"/>
      <c r="AR221" s="286" t="n"/>
      <c r="AS221" s="286" t="n"/>
      <c r="AT221" s="286" t="n"/>
      <c r="AU221" s="286" t="n"/>
      <c r="AV221" s="286" t="n"/>
      <c r="AW221" s="286" t="n"/>
      <c r="AX221" s="286" t="n"/>
      <c r="AY221" s="286" t="n"/>
    </row>
    <row r="222" customFormat="1" s="38">
      <c r="AK222" s="286" t="n"/>
      <c r="AL222" s="286" t="n"/>
      <c r="AM222" s="286" t="n"/>
      <c r="AN222" s="286" t="n"/>
      <c r="AO222" s="286" t="n"/>
      <c r="AP222" s="286" t="n"/>
      <c r="AQ222" s="286" t="n"/>
      <c r="AR222" s="286" t="n"/>
      <c r="AS222" s="286" t="n"/>
      <c r="AT222" s="286" t="n"/>
      <c r="AU222" s="286" t="n"/>
      <c r="AV222" s="286" t="n"/>
      <c r="AW222" s="286" t="n"/>
      <c r="AX222" s="286" t="n"/>
      <c r="AY222" s="286" t="n"/>
    </row>
    <row r="223" customFormat="1" s="38">
      <c r="AK223" s="286" t="n"/>
      <c r="AL223" s="286" t="n"/>
      <c r="AM223" s="286" t="n"/>
      <c r="AN223" s="286" t="n"/>
      <c r="AO223" s="286" t="n"/>
      <c r="AP223" s="286" t="n"/>
      <c r="AQ223" s="286" t="n"/>
      <c r="AR223" s="286" t="n"/>
      <c r="AS223" s="286" t="n"/>
      <c r="AT223" s="286" t="n"/>
      <c r="AU223" s="286" t="n"/>
      <c r="AV223" s="286" t="n"/>
      <c r="AW223" s="286" t="n"/>
      <c r="AX223" s="286" t="n"/>
      <c r="AY223" s="286" t="n"/>
    </row>
    <row r="224" customFormat="1" s="38">
      <c r="AK224" s="286" t="n"/>
      <c r="AL224" s="286" t="n"/>
      <c r="AM224" s="286" t="n"/>
      <c r="AN224" s="286" t="n"/>
      <c r="AO224" s="286" t="n"/>
      <c r="AP224" s="286" t="n"/>
      <c r="AQ224" s="286" t="n"/>
      <c r="AR224" s="286" t="n"/>
      <c r="AS224" s="286" t="n"/>
      <c r="AT224" s="286" t="n"/>
      <c r="AU224" s="286" t="n"/>
      <c r="AV224" s="286" t="n"/>
      <c r="AW224" s="286" t="n"/>
      <c r="AX224" s="286" t="n"/>
      <c r="AY224" s="286" t="n"/>
    </row>
    <row r="225" customFormat="1" s="38">
      <c r="AK225" s="286" t="n"/>
      <c r="AL225" s="286" t="n"/>
      <c r="AM225" s="286" t="n"/>
      <c r="AN225" s="286" t="n"/>
      <c r="AO225" s="286" t="n"/>
      <c r="AP225" s="286" t="n"/>
      <c r="AQ225" s="286" t="n"/>
      <c r="AR225" s="286" t="n"/>
      <c r="AS225" s="286" t="n"/>
      <c r="AT225" s="286" t="n"/>
      <c r="AU225" s="286" t="n"/>
      <c r="AV225" s="286" t="n"/>
      <c r="AW225" s="286" t="n"/>
      <c r="AX225" s="286" t="n"/>
      <c r="AY225" s="286" t="n"/>
    </row>
    <row r="226" customFormat="1" s="38">
      <c r="AK226" s="286" t="n"/>
      <c r="AL226" s="286" t="n"/>
      <c r="AM226" s="286" t="n"/>
      <c r="AN226" s="286" t="n"/>
      <c r="AO226" s="286" t="n"/>
      <c r="AP226" s="286" t="n"/>
      <c r="AQ226" s="286" t="n"/>
      <c r="AR226" s="286" t="n"/>
      <c r="AS226" s="286" t="n"/>
      <c r="AT226" s="286" t="n"/>
      <c r="AU226" s="286" t="n"/>
      <c r="AV226" s="286" t="n"/>
      <c r="AW226" s="286" t="n"/>
      <c r="AX226" s="286" t="n"/>
      <c r="AY226" s="286" t="n"/>
    </row>
    <row r="227" customFormat="1" s="38">
      <c r="AK227" s="286" t="n"/>
      <c r="AL227" s="286" t="n"/>
      <c r="AM227" s="286" t="n"/>
      <c r="AN227" s="286" t="n"/>
      <c r="AO227" s="286" t="n"/>
      <c r="AP227" s="286" t="n"/>
      <c r="AQ227" s="286" t="n"/>
      <c r="AR227" s="286" t="n"/>
      <c r="AS227" s="286" t="n"/>
      <c r="AT227" s="286" t="n"/>
      <c r="AU227" s="286" t="n"/>
      <c r="AV227" s="286" t="n"/>
      <c r="AW227" s="286" t="n"/>
      <c r="AX227" s="286" t="n"/>
      <c r="AY227" s="286" t="n"/>
    </row>
    <row r="228" customFormat="1" s="38">
      <c r="AK228" s="286" t="n"/>
      <c r="AL228" s="286" t="n"/>
      <c r="AM228" s="286" t="n"/>
      <c r="AN228" s="286" t="n"/>
      <c r="AO228" s="286" t="n"/>
      <c r="AP228" s="286" t="n"/>
      <c r="AQ228" s="286" t="n"/>
      <c r="AR228" s="286" t="n"/>
      <c r="AS228" s="286" t="n"/>
      <c r="AT228" s="286" t="n"/>
      <c r="AU228" s="286" t="n"/>
      <c r="AV228" s="286" t="n"/>
      <c r="AW228" s="286" t="n"/>
      <c r="AX228" s="286" t="n"/>
      <c r="AY228" s="286" t="n"/>
    </row>
    <row r="229" customFormat="1" s="38">
      <c r="AK229" s="286" t="n"/>
      <c r="AL229" s="286" t="n"/>
      <c r="AM229" s="286" t="n"/>
      <c r="AN229" s="286" t="n"/>
      <c r="AO229" s="286" t="n"/>
      <c r="AP229" s="286" t="n"/>
      <c r="AQ229" s="286" t="n"/>
      <c r="AR229" s="286" t="n"/>
      <c r="AS229" s="286" t="n"/>
      <c r="AT229" s="286" t="n"/>
      <c r="AU229" s="286" t="n"/>
      <c r="AV229" s="286" t="n"/>
      <c r="AW229" s="286" t="n"/>
      <c r="AX229" s="286" t="n"/>
      <c r="AY229" s="286" t="n"/>
    </row>
    <row r="230" customFormat="1" s="38">
      <c r="AK230" s="286" t="n"/>
      <c r="AL230" s="286" t="n"/>
      <c r="AM230" s="286" t="n"/>
      <c r="AN230" s="286" t="n"/>
      <c r="AO230" s="286" t="n"/>
      <c r="AP230" s="286" t="n"/>
      <c r="AQ230" s="286" t="n"/>
      <c r="AR230" s="286" t="n"/>
      <c r="AS230" s="286" t="n"/>
      <c r="AT230" s="286" t="n"/>
      <c r="AU230" s="286" t="n"/>
      <c r="AV230" s="286" t="n"/>
      <c r="AW230" s="286" t="n"/>
      <c r="AX230" s="286" t="n"/>
      <c r="AY230" s="286" t="n"/>
    </row>
    <row r="231" customFormat="1" s="38">
      <c r="AK231" s="286" t="n"/>
      <c r="AL231" s="286" t="n"/>
      <c r="AM231" s="286" t="n"/>
      <c r="AN231" s="286" t="n"/>
      <c r="AO231" s="286" t="n"/>
      <c r="AP231" s="286" t="n"/>
      <c r="AQ231" s="286" t="n"/>
      <c r="AR231" s="286" t="n"/>
      <c r="AS231" s="286" t="n"/>
      <c r="AT231" s="286" t="n"/>
      <c r="AU231" s="286" t="n"/>
      <c r="AV231" s="286" t="n"/>
      <c r="AW231" s="286" t="n"/>
      <c r="AX231" s="286" t="n"/>
      <c r="AY231" s="286" t="n"/>
    </row>
    <row r="232" customFormat="1" s="38">
      <c r="AK232" s="286" t="n"/>
      <c r="AL232" s="286" t="n"/>
      <c r="AM232" s="286" t="n"/>
      <c r="AN232" s="286" t="n"/>
      <c r="AO232" s="286" t="n"/>
      <c r="AP232" s="286" t="n"/>
      <c r="AQ232" s="286" t="n"/>
      <c r="AR232" s="286" t="n"/>
      <c r="AS232" s="286" t="n"/>
      <c r="AT232" s="286" t="n"/>
      <c r="AU232" s="286" t="n"/>
      <c r="AV232" s="286" t="n"/>
      <c r="AW232" s="286" t="n"/>
      <c r="AX232" s="286" t="n"/>
      <c r="AY232" s="286" t="n"/>
    </row>
    <row r="233" customFormat="1" s="38">
      <c r="AK233" s="286" t="n"/>
      <c r="AL233" s="286" t="n"/>
      <c r="AM233" s="286" t="n"/>
      <c r="AN233" s="286" t="n"/>
      <c r="AO233" s="286" t="n"/>
      <c r="AP233" s="286" t="n"/>
      <c r="AQ233" s="286" t="n"/>
      <c r="AR233" s="286" t="n"/>
      <c r="AS233" s="286" t="n"/>
      <c r="AT233" s="286" t="n"/>
      <c r="AU233" s="286" t="n"/>
      <c r="AV233" s="286" t="n"/>
      <c r="AW233" s="286" t="n"/>
      <c r="AX233" s="286" t="n"/>
      <c r="AY233" s="286" t="n"/>
    </row>
    <row r="234" customFormat="1" s="38">
      <c r="AK234" s="286" t="n"/>
      <c r="AL234" s="286" t="n"/>
      <c r="AM234" s="286" t="n"/>
      <c r="AN234" s="286" t="n"/>
      <c r="AO234" s="286" t="n"/>
      <c r="AP234" s="286" t="n"/>
      <c r="AQ234" s="286" t="n"/>
      <c r="AR234" s="286" t="n"/>
      <c r="AS234" s="286" t="n"/>
      <c r="AT234" s="286" t="n"/>
      <c r="AU234" s="286" t="n"/>
      <c r="AV234" s="286" t="n"/>
      <c r="AW234" s="286" t="n"/>
      <c r="AX234" s="286" t="n"/>
      <c r="AY234" s="286" t="n"/>
    </row>
    <row r="235" customFormat="1" s="38">
      <c r="AK235" s="286" t="n"/>
      <c r="AL235" s="286" t="n"/>
      <c r="AM235" s="286" t="n"/>
      <c r="AN235" s="286" t="n"/>
      <c r="AO235" s="286" t="n"/>
      <c r="AP235" s="286" t="n"/>
      <c r="AQ235" s="286" t="n"/>
      <c r="AR235" s="286" t="n"/>
      <c r="AS235" s="286" t="n"/>
      <c r="AT235" s="286" t="n"/>
      <c r="AU235" s="286" t="n"/>
      <c r="AV235" s="286" t="n"/>
      <c r="AW235" s="286" t="n"/>
      <c r="AX235" s="286" t="n"/>
      <c r="AY235" s="286" t="n"/>
    </row>
    <row r="236" customFormat="1" s="38">
      <c r="AK236" s="286" t="n"/>
      <c r="AL236" s="286" t="n"/>
      <c r="AM236" s="286" t="n"/>
      <c r="AN236" s="286" t="n"/>
      <c r="AO236" s="286" t="n"/>
      <c r="AP236" s="286" t="n"/>
      <c r="AQ236" s="286" t="n"/>
      <c r="AR236" s="286" t="n"/>
      <c r="AS236" s="286" t="n"/>
      <c r="AT236" s="286" t="n"/>
      <c r="AU236" s="286" t="n"/>
      <c r="AV236" s="286" t="n"/>
      <c r="AW236" s="286" t="n"/>
      <c r="AX236" s="286" t="n"/>
      <c r="AY236" s="286" t="n"/>
    </row>
    <row r="237" customFormat="1" s="38">
      <c r="AK237" s="286" t="n"/>
      <c r="AL237" s="286" t="n"/>
      <c r="AM237" s="286" t="n"/>
      <c r="AN237" s="286" t="n"/>
      <c r="AO237" s="286" t="n"/>
      <c r="AP237" s="286" t="n"/>
      <c r="AQ237" s="286" t="n"/>
      <c r="AR237" s="286" t="n"/>
      <c r="AS237" s="286" t="n"/>
      <c r="AT237" s="286" t="n"/>
      <c r="AU237" s="286" t="n"/>
      <c r="AV237" s="286" t="n"/>
      <c r="AW237" s="286" t="n"/>
      <c r="AX237" s="286" t="n"/>
      <c r="AY237" s="286" t="n"/>
    </row>
    <row r="238" customFormat="1" s="38">
      <c r="AK238" s="286" t="n"/>
      <c r="AL238" s="286" t="n"/>
      <c r="AM238" s="286" t="n"/>
      <c r="AN238" s="286" t="n"/>
      <c r="AO238" s="286" t="n"/>
      <c r="AP238" s="286" t="n"/>
      <c r="AQ238" s="286" t="n"/>
      <c r="AR238" s="286" t="n"/>
      <c r="AS238" s="286" t="n"/>
      <c r="AT238" s="286" t="n"/>
      <c r="AU238" s="286" t="n"/>
      <c r="AV238" s="286" t="n"/>
      <c r="AW238" s="286" t="n"/>
      <c r="AX238" s="286" t="n"/>
      <c r="AY238" s="286" t="n"/>
    </row>
    <row r="239" customFormat="1" s="38">
      <c r="AK239" s="286" t="n"/>
      <c r="AL239" s="286" t="n"/>
      <c r="AM239" s="286" t="n"/>
      <c r="AN239" s="286" t="n"/>
      <c r="AO239" s="286" t="n"/>
      <c r="AP239" s="286" t="n"/>
      <c r="AQ239" s="286" t="n"/>
      <c r="AR239" s="286" t="n"/>
      <c r="AS239" s="286" t="n"/>
      <c r="AT239" s="286" t="n"/>
      <c r="AU239" s="286" t="n"/>
      <c r="AV239" s="286" t="n"/>
      <c r="AW239" s="286" t="n"/>
      <c r="AX239" s="286" t="n"/>
      <c r="AY239" s="286" t="n"/>
    </row>
    <row r="240" customFormat="1" s="38">
      <c r="AK240" s="286" t="n"/>
      <c r="AL240" s="286" t="n"/>
      <c r="AM240" s="286" t="n"/>
      <c r="AN240" s="286" t="n"/>
      <c r="AO240" s="286" t="n"/>
      <c r="AP240" s="286" t="n"/>
      <c r="AQ240" s="286" t="n"/>
      <c r="AR240" s="286" t="n"/>
      <c r="AS240" s="286" t="n"/>
      <c r="AT240" s="286" t="n"/>
      <c r="AU240" s="286" t="n"/>
      <c r="AV240" s="286" t="n"/>
      <c r="AW240" s="286" t="n"/>
      <c r="AX240" s="286" t="n"/>
      <c r="AY240" s="286" t="n"/>
    </row>
    <row r="241" customFormat="1" s="38">
      <c r="AK241" s="286" t="n"/>
      <c r="AL241" s="286" t="n"/>
      <c r="AM241" s="286" t="n"/>
      <c r="AN241" s="286" t="n"/>
      <c r="AO241" s="286" t="n"/>
      <c r="AP241" s="286" t="n"/>
      <c r="AQ241" s="286" t="n"/>
      <c r="AR241" s="286" t="n"/>
      <c r="AS241" s="286" t="n"/>
      <c r="AT241" s="286" t="n"/>
      <c r="AU241" s="286" t="n"/>
      <c r="AV241" s="286" t="n"/>
      <c r="AW241" s="286" t="n"/>
      <c r="AX241" s="286" t="n"/>
      <c r="AY241" s="286" t="n"/>
    </row>
    <row r="242" customFormat="1" s="38">
      <c r="AK242" s="286" t="n"/>
      <c r="AL242" s="286" t="n"/>
      <c r="AM242" s="286" t="n"/>
      <c r="AN242" s="286" t="n"/>
      <c r="AO242" s="286" t="n"/>
      <c r="AP242" s="286" t="n"/>
      <c r="AQ242" s="286" t="n"/>
      <c r="AR242" s="286" t="n"/>
      <c r="AS242" s="286" t="n"/>
      <c r="AT242" s="286" t="n"/>
      <c r="AU242" s="286" t="n"/>
      <c r="AV242" s="286" t="n"/>
      <c r="AW242" s="286" t="n"/>
      <c r="AX242" s="286" t="n"/>
      <c r="AY242" s="286" t="n"/>
    </row>
    <row r="243" customFormat="1" s="38">
      <c r="AK243" s="286" t="n"/>
      <c r="AL243" s="286" t="n"/>
      <c r="AM243" s="286" t="n"/>
      <c r="AN243" s="286" t="n"/>
      <c r="AO243" s="286" t="n"/>
      <c r="AP243" s="286" t="n"/>
      <c r="AQ243" s="286" t="n"/>
      <c r="AR243" s="286" t="n"/>
      <c r="AS243" s="286" t="n"/>
      <c r="AT243" s="286" t="n"/>
      <c r="AU243" s="286" t="n"/>
      <c r="AV243" s="286" t="n"/>
      <c r="AW243" s="286" t="n"/>
      <c r="AX243" s="286" t="n"/>
      <c r="AY243" s="286" t="n"/>
    </row>
    <row r="244" customFormat="1" s="38">
      <c r="AK244" s="286" t="n"/>
      <c r="AL244" s="286" t="n"/>
      <c r="AM244" s="286" t="n"/>
      <c r="AN244" s="286" t="n"/>
      <c r="AO244" s="286" t="n"/>
      <c r="AP244" s="286" t="n"/>
      <c r="AQ244" s="286" t="n"/>
      <c r="AR244" s="286" t="n"/>
      <c r="AS244" s="286" t="n"/>
      <c r="AT244" s="286" t="n"/>
      <c r="AU244" s="286" t="n"/>
      <c r="AV244" s="286" t="n"/>
      <c r="AW244" s="286" t="n"/>
      <c r="AX244" s="286" t="n"/>
      <c r="AY244" s="286" t="n"/>
    </row>
    <row r="245" customFormat="1" s="38">
      <c r="AK245" s="286" t="n"/>
      <c r="AL245" s="286" t="n"/>
      <c r="AM245" s="286" t="n"/>
      <c r="AN245" s="286" t="n"/>
      <c r="AO245" s="286" t="n"/>
      <c r="AP245" s="286" t="n"/>
      <c r="AQ245" s="286" t="n"/>
      <c r="AR245" s="286" t="n"/>
      <c r="AS245" s="286" t="n"/>
      <c r="AT245" s="286" t="n"/>
      <c r="AU245" s="286" t="n"/>
      <c r="AV245" s="286" t="n"/>
      <c r="AW245" s="286" t="n"/>
      <c r="AX245" s="286" t="n"/>
      <c r="AY245" s="286" t="n"/>
    </row>
    <row r="246" customFormat="1" s="38">
      <c r="AK246" s="286" t="n"/>
      <c r="AL246" s="286" t="n"/>
      <c r="AM246" s="286" t="n"/>
      <c r="AN246" s="286" t="n"/>
      <c r="AO246" s="286" t="n"/>
      <c r="AP246" s="286" t="n"/>
      <c r="AQ246" s="286" t="n"/>
      <c r="AR246" s="286" t="n"/>
      <c r="AS246" s="286" t="n"/>
      <c r="AT246" s="286" t="n"/>
      <c r="AU246" s="286" t="n"/>
      <c r="AV246" s="286" t="n"/>
      <c r="AW246" s="286" t="n"/>
      <c r="AX246" s="286" t="n"/>
      <c r="AY246" s="286" t="n"/>
    </row>
    <row r="247" customFormat="1" s="38">
      <c r="AK247" s="286" t="n"/>
      <c r="AL247" s="286" t="n"/>
      <c r="AM247" s="286" t="n"/>
      <c r="AN247" s="286" t="n"/>
      <c r="AO247" s="286" t="n"/>
      <c r="AP247" s="286" t="n"/>
      <c r="AQ247" s="286" t="n"/>
      <c r="AR247" s="286" t="n"/>
      <c r="AS247" s="286" t="n"/>
      <c r="AT247" s="286" t="n"/>
      <c r="AU247" s="286" t="n"/>
      <c r="AV247" s="286" t="n"/>
      <c r="AW247" s="286" t="n"/>
      <c r="AX247" s="286" t="n"/>
      <c r="AY247" s="286" t="n"/>
    </row>
    <row r="248" customFormat="1" s="38">
      <c r="AK248" s="286" t="n"/>
      <c r="AL248" s="286" t="n"/>
      <c r="AM248" s="286" t="n"/>
      <c r="AN248" s="286" t="n"/>
      <c r="AO248" s="286" t="n"/>
      <c r="AP248" s="286" t="n"/>
      <c r="AQ248" s="286" t="n"/>
      <c r="AR248" s="286" t="n"/>
      <c r="AS248" s="286" t="n"/>
      <c r="AT248" s="286" t="n"/>
      <c r="AU248" s="286" t="n"/>
      <c r="AV248" s="286" t="n"/>
      <c r="AW248" s="286" t="n"/>
      <c r="AX248" s="286" t="n"/>
      <c r="AY248" s="286" t="n"/>
    </row>
    <row r="249" customFormat="1" s="38">
      <c r="AK249" s="286" t="n"/>
      <c r="AL249" s="286" t="n"/>
      <c r="AM249" s="286" t="n"/>
      <c r="AN249" s="286" t="n"/>
      <c r="AO249" s="286" t="n"/>
      <c r="AP249" s="286" t="n"/>
      <c r="AQ249" s="286" t="n"/>
      <c r="AR249" s="286" t="n"/>
      <c r="AS249" s="286" t="n"/>
      <c r="AT249" s="286" t="n"/>
      <c r="AU249" s="286" t="n"/>
      <c r="AV249" s="286" t="n"/>
      <c r="AW249" s="286" t="n"/>
      <c r="AX249" s="286" t="n"/>
      <c r="AY249" s="286" t="n"/>
    </row>
    <row r="250" customFormat="1" s="38">
      <c r="AK250" s="286" t="n"/>
      <c r="AL250" s="286" t="n"/>
      <c r="AM250" s="286" t="n"/>
      <c r="AN250" s="286" t="n"/>
      <c r="AO250" s="286" t="n"/>
      <c r="AP250" s="286" t="n"/>
      <c r="AQ250" s="286" t="n"/>
      <c r="AR250" s="286" t="n"/>
      <c r="AS250" s="286" t="n"/>
      <c r="AT250" s="286" t="n"/>
      <c r="AU250" s="286" t="n"/>
      <c r="AV250" s="286" t="n"/>
      <c r="AW250" s="286" t="n"/>
      <c r="AX250" s="286" t="n"/>
      <c r="AY250" s="286" t="n"/>
    </row>
    <row r="251" customFormat="1" s="38">
      <c r="AK251" s="286" t="n"/>
      <c r="AL251" s="286" t="n"/>
      <c r="AM251" s="286" t="n"/>
      <c r="AN251" s="286" t="n"/>
      <c r="AO251" s="286" t="n"/>
      <c r="AP251" s="286" t="n"/>
      <c r="AQ251" s="286" t="n"/>
      <c r="AR251" s="286" t="n"/>
      <c r="AS251" s="286" t="n"/>
      <c r="AT251" s="286" t="n"/>
      <c r="AU251" s="286" t="n"/>
      <c r="AV251" s="286" t="n"/>
      <c r="AW251" s="286" t="n"/>
      <c r="AX251" s="286" t="n"/>
      <c r="AY251" s="286" t="n"/>
    </row>
    <row r="252" customFormat="1" s="38">
      <c r="AK252" s="286" t="n"/>
      <c r="AL252" s="286" t="n"/>
      <c r="AM252" s="286" t="n"/>
      <c r="AN252" s="286" t="n"/>
      <c r="AO252" s="286" t="n"/>
      <c r="AP252" s="286" t="n"/>
      <c r="AQ252" s="286" t="n"/>
      <c r="AR252" s="286" t="n"/>
      <c r="AS252" s="286" t="n"/>
      <c r="AT252" s="286" t="n"/>
      <c r="AU252" s="286" t="n"/>
      <c r="AV252" s="286" t="n"/>
      <c r="AW252" s="286" t="n"/>
      <c r="AX252" s="286" t="n"/>
      <c r="AY252" s="286" t="n"/>
    </row>
    <row r="253" customFormat="1" s="38">
      <c r="AK253" s="286" t="n"/>
      <c r="AL253" s="286" t="n"/>
      <c r="AM253" s="286" t="n"/>
      <c r="AN253" s="286" t="n"/>
      <c r="AO253" s="286" t="n"/>
      <c r="AP253" s="286" t="n"/>
      <c r="AQ253" s="286" t="n"/>
      <c r="AR253" s="286" t="n"/>
      <c r="AS253" s="286" t="n"/>
      <c r="AT253" s="286" t="n"/>
      <c r="AU253" s="286" t="n"/>
      <c r="AV253" s="286" t="n"/>
      <c r="AW253" s="286" t="n"/>
      <c r="AX253" s="286" t="n"/>
      <c r="AY253" s="286" t="n"/>
    </row>
    <row r="254" customFormat="1" s="38">
      <c r="AK254" s="286" t="n"/>
      <c r="AL254" s="286" t="n"/>
      <c r="AM254" s="286" t="n"/>
      <c r="AN254" s="286" t="n"/>
      <c r="AO254" s="286" t="n"/>
      <c r="AP254" s="286" t="n"/>
      <c r="AQ254" s="286" t="n"/>
      <c r="AR254" s="286" t="n"/>
      <c r="AS254" s="286" t="n"/>
      <c r="AT254" s="286" t="n"/>
      <c r="AU254" s="286" t="n"/>
      <c r="AV254" s="286" t="n"/>
      <c r="AW254" s="286" t="n"/>
      <c r="AX254" s="286" t="n"/>
      <c r="AY254" s="286" t="n"/>
    </row>
    <row r="255" customFormat="1" s="38">
      <c r="AK255" s="286" t="n"/>
      <c r="AL255" s="286" t="n"/>
      <c r="AM255" s="286" t="n"/>
      <c r="AN255" s="286" t="n"/>
      <c r="AO255" s="286" t="n"/>
      <c r="AP255" s="286" t="n"/>
      <c r="AQ255" s="286" t="n"/>
      <c r="AR255" s="286" t="n"/>
      <c r="AS255" s="286" t="n"/>
      <c r="AT255" s="286" t="n"/>
      <c r="AU255" s="286" t="n"/>
      <c r="AV255" s="286" t="n"/>
      <c r="AW255" s="286" t="n"/>
      <c r="AX255" s="286" t="n"/>
      <c r="AY255" s="286" t="n"/>
    </row>
    <row r="256" customFormat="1" s="38">
      <c r="AK256" s="286" t="n"/>
      <c r="AL256" s="286" t="n"/>
      <c r="AM256" s="286" t="n"/>
      <c r="AN256" s="286" t="n"/>
      <c r="AO256" s="286" t="n"/>
      <c r="AP256" s="286" t="n"/>
      <c r="AQ256" s="286" t="n"/>
      <c r="AR256" s="286" t="n"/>
      <c r="AS256" s="286" t="n"/>
      <c r="AT256" s="286" t="n"/>
      <c r="AU256" s="286" t="n"/>
      <c r="AV256" s="286" t="n"/>
      <c r="AW256" s="286" t="n"/>
      <c r="AX256" s="286" t="n"/>
      <c r="AY256" s="286" t="n"/>
    </row>
    <row r="257" customFormat="1" s="38">
      <c r="AK257" s="286" t="n"/>
      <c r="AL257" s="286" t="n"/>
      <c r="AM257" s="286" t="n"/>
      <c r="AN257" s="286" t="n"/>
      <c r="AO257" s="286" t="n"/>
      <c r="AP257" s="286" t="n"/>
      <c r="AQ257" s="286" t="n"/>
      <c r="AR257" s="286" t="n"/>
      <c r="AS257" s="286" t="n"/>
      <c r="AT257" s="286" t="n"/>
      <c r="AU257" s="286" t="n"/>
      <c r="AV257" s="286" t="n"/>
      <c r="AW257" s="286" t="n"/>
      <c r="AX257" s="286" t="n"/>
      <c r="AY257" s="286" t="n"/>
    </row>
    <row r="258" customFormat="1" s="38">
      <c r="AK258" s="286" t="n"/>
      <c r="AL258" s="286" t="n"/>
      <c r="AM258" s="286" t="n"/>
      <c r="AN258" s="286" t="n"/>
      <c r="AO258" s="286" t="n"/>
      <c r="AP258" s="286" t="n"/>
      <c r="AQ258" s="286" t="n"/>
      <c r="AR258" s="286" t="n"/>
      <c r="AS258" s="286" t="n"/>
      <c r="AT258" s="286" t="n"/>
      <c r="AU258" s="286" t="n"/>
      <c r="AV258" s="286" t="n"/>
      <c r="AW258" s="286" t="n"/>
      <c r="AX258" s="286" t="n"/>
      <c r="AY258" s="286" t="n"/>
    </row>
    <row r="259" customFormat="1" s="38">
      <c r="AK259" s="286" t="n"/>
      <c r="AL259" s="286" t="n"/>
      <c r="AM259" s="286" t="n"/>
      <c r="AN259" s="286" t="n"/>
      <c r="AO259" s="286" t="n"/>
      <c r="AP259" s="286" t="n"/>
      <c r="AQ259" s="286" t="n"/>
      <c r="AR259" s="286" t="n"/>
      <c r="AS259" s="286" t="n"/>
      <c r="AT259" s="286" t="n"/>
      <c r="AU259" s="286" t="n"/>
      <c r="AV259" s="286" t="n"/>
      <c r="AW259" s="286" t="n"/>
      <c r="AX259" s="286" t="n"/>
      <c r="AY259" s="286" t="n"/>
    </row>
    <row r="260" customFormat="1" s="38">
      <c r="AK260" s="286" t="n"/>
      <c r="AL260" s="286" t="n"/>
      <c r="AM260" s="286" t="n"/>
      <c r="AN260" s="286" t="n"/>
      <c r="AO260" s="286" t="n"/>
      <c r="AP260" s="286" t="n"/>
      <c r="AQ260" s="286" t="n"/>
      <c r="AR260" s="286" t="n"/>
      <c r="AS260" s="286" t="n"/>
      <c r="AT260" s="286" t="n"/>
      <c r="AU260" s="286" t="n"/>
      <c r="AV260" s="286" t="n"/>
      <c r="AW260" s="286" t="n"/>
      <c r="AX260" s="286" t="n"/>
      <c r="AY260" s="286" t="n"/>
    </row>
    <row r="261" customFormat="1" s="38">
      <c r="AK261" s="286" t="n"/>
      <c r="AL261" s="286" t="n"/>
      <c r="AM261" s="286" t="n"/>
      <c r="AN261" s="286" t="n"/>
      <c r="AO261" s="286" t="n"/>
      <c r="AP261" s="286" t="n"/>
      <c r="AQ261" s="286" t="n"/>
      <c r="AR261" s="286" t="n"/>
      <c r="AS261" s="286" t="n"/>
      <c r="AT261" s="286" t="n"/>
      <c r="AU261" s="286" t="n"/>
      <c r="AV261" s="286" t="n"/>
      <c r="AW261" s="286" t="n"/>
      <c r="AX261" s="286" t="n"/>
      <c r="AY261" s="286" t="n"/>
    </row>
    <row r="262" customFormat="1" s="38">
      <c r="AK262" s="286" t="n"/>
      <c r="AL262" s="286" t="n"/>
      <c r="AM262" s="286" t="n"/>
      <c r="AN262" s="286" t="n"/>
      <c r="AO262" s="286" t="n"/>
      <c r="AP262" s="286" t="n"/>
      <c r="AQ262" s="286" t="n"/>
      <c r="AR262" s="286" t="n"/>
      <c r="AS262" s="286" t="n"/>
      <c r="AT262" s="286" t="n"/>
      <c r="AU262" s="286" t="n"/>
      <c r="AV262" s="286" t="n"/>
      <c r="AW262" s="286" t="n"/>
      <c r="AX262" s="286" t="n"/>
      <c r="AY262" s="286" t="n"/>
    </row>
    <row r="263" customFormat="1" s="38">
      <c r="AK263" s="286" t="n"/>
      <c r="AL263" s="286" t="n"/>
      <c r="AM263" s="286" t="n"/>
      <c r="AN263" s="286" t="n"/>
      <c r="AO263" s="286" t="n"/>
      <c r="AP263" s="286" t="n"/>
      <c r="AQ263" s="286" t="n"/>
      <c r="AR263" s="286" t="n"/>
      <c r="AS263" s="286" t="n"/>
      <c r="AT263" s="286" t="n"/>
      <c r="AU263" s="286" t="n"/>
      <c r="AV263" s="286" t="n"/>
      <c r="AW263" s="286" t="n"/>
      <c r="AX263" s="286" t="n"/>
      <c r="AY263" s="286" t="n"/>
    </row>
    <row r="264" customFormat="1" s="38">
      <c r="AK264" s="286" t="n"/>
      <c r="AL264" s="286" t="n"/>
      <c r="AM264" s="286" t="n"/>
      <c r="AN264" s="286" t="n"/>
      <c r="AO264" s="286" t="n"/>
      <c r="AP264" s="286" t="n"/>
      <c r="AQ264" s="286" t="n"/>
      <c r="AR264" s="286" t="n"/>
      <c r="AS264" s="286" t="n"/>
      <c r="AT264" s="286" t="n"/>
      <c r="AU264" s="286" t="n"/>
      <c r="AV264" s="286" t="n"/>
      <c r="AW264" s="286" t="n"/>
      <c r="AX264" s="286" t="n"/>
      <c r="AY264" s="286" t="n"/>
    </row>
    <row r="265" customFormat="1" s="38">
      <c r="AK265" s="286" t="n"/>
      <c r="AL265" s="286" t="n"/>
      <c r="AM265" s="286" t="n"/>
      <c r="AN265" s="286" t="n"/>
      <c r="AO265" s="286" t="n"/>
      <c r="AP265" s="286" t="n"/>
      <c r="AQ265" s="286" t="n"/>
      <c r="AR265" s="286" t="n"/>
      <c r="AS265" s="286" t="n"/>
      <c r="AT265" s="286" t="n"/>
      <c r="AU265" s="286" t="n"/>
      <c r="AV265" s="286" t="n"/>
      <c r="AW265" s="286" t="n"/>
      <c r="AX265" s="286" t="n"/>
      <c r="AY265" s="286" t="n"/>
    </row>
    <row r="266" customFormat="1" s="38">
      <c r="AK266" s="286" t="n"/>
      <c r="AL266" s="286" t="n"/>
      <c r="AM266" s="286" t="n"/>
      <c r="AN266" s="286" t="n"/>
      <c r="AO266" s="286" t="n"/>
      <c r="AP266" s="286" t="n"/>
      <c r="AQ266" s="286" t="n"/>
      <c r="AR266" s="286" t="n"/>
      <c r="AS266" s="286" t="n"/>
      <c r="AT266" s="286" t="n"/>
      <c r="AU266" s="286" t="n"/>
      <c r="AV266" s="286" t="n"/>
      <c r="AW266" s="286" t="n"/>
      <c r="AX266" s="286" t="n"/>
      <c r="AY266" s="286" t="n"/>
    </row>
    <row r="267" customFormat="1" s="38">
      <c r="AK267" s="286" t="n"/>
      <c r="AL267" s="286" t="n"/>
      <c r="AM267" s="286" t="n"/>
      <c r="AN267" s="286" t="n"/>
      <c r="AO267" s="286" t="n"/>
      <c r="AP267" s="286" t="n"/>
      <c r="AQ267" s="286" t="n"/>
      <c r="AR267" s="286" t="n"/>
      <c r="AS267" s="286" t="n"/>
      <c r="AT267" s="286" t="n"/>
      <c r="AU267" s="286" t="n"/>
      <c r="AV267" s="286" t="n"/>
      <c r="AW267" s="286" t="n"/>
      <c r="AX267" s="286" t="n"/>
      <c r="AY267" s="286" t="n"/>
    </row>
    <row r="268" customFormat="1" s="38">
      <c r="AK268" s="286" t="n"/>
      <c r="AL268" s="286" t="n"/>
      <c r="AM268" s="286" t="n"/>
      <c r="AN268" s="286" t="n"/>
      <c r="AO268" s="286" t="n"/>
      <c r="AP268" s="286" t="n"/>
      <c r="AQ268" s="286" t="n"/>
      <c r="AR268" s="286" t="n"/>
      <c r="AS268" s="286" t="n"/>
      <c r="AT268" s="286" t="n"/>
      <c r="AU268" s="286" t="n"/>
      <c r="AV268" s="286" t="n"/>
      <c r="AW268" s="286" t="n"/>
      <c r="AX268" s="286" t="n"/>
      <c r="AY268" s="286" t="n"/>
    </row>
    <row r="269" customFormat="1" s="38">
      <c r="AK269" s="286" t="n"/>
      <c r="AL269" s="286" t="n"/>
      <c r="AM269" s="286" t="n"/>
      <c r="AN269" s="286" t="n"/>
      <c r="AO269" s="286" t="n"/>
      <c r="AP269" s="286" t="n"/>
      <c r="AQ269" s="286" t="n"/>
      <c r="AR269" s="286" t="n"/>
      <c r="AS269" s="286" t="n"/>
      <c r="AT269" s="286" t="n"/>
      <c r="AU269" s="286" t="n"/>
      <c r="AV269" s="286" t="n"/>
      <c r="AW269" s="286" t="n"/>
      <c r="AX269" s="286" t="n"/>
      <c r="AY269" s="286" t="n"/>
    </row>
    <row r="270" customFormat="1" s="38">
      <c r="AK270" s="286" t="n"/>
      <c r="AL270" s="286" t="n"/>
      <c r="AM270" s="286" t="n"/>
      <c r="AN270" s="286" t="n"/>
      <c r="AO270" s="286" t="n"/>
      <c r="AP270" s="286" t="n"/>
      <c r="AQ270" s="286" t="n"/>
      <c r="AR270" s="286" t="n"/>
      <c r="AS270" s="286" t="n"/>
      <c r="AT270" s="286" t="n"/>
      <c r="AU270" s="286" t="n"/>
      <c r="AV270" s="286" t="n"/>
      <c r="AW270" s="286" t="n"/>
      <c r="AX270" s="286" t="n"/>
      <c r="AY270" s="286" t="n"/>
    </row>
    <row r="271" customFormat="1" s="38">
      <c r="AK271" s="286" t="n"/>
      <c r="AL271" s="286" t="n"/>
      <c r="AM271" s="286" t="n"/>
      <c r="AN271" s="286" t="n"/>
      <c r="AO271" s="286" t="n"/>
      <c r="AP271" s="286" t="n"/>
      <c r="AQ271" s="286" t="n"/>
      <c r="AR271" s="286" t="n"/>
      <c r="AS271" s="286" t="n"/>
      <c r="AT271" s="286" t="n"/>
      <c r="AU271" s="286" t="n"/>
      <c r="AV271" s="286" t="n"/>
      <c r="AW271" s="286" t="n"/>
      <c r="AX271" s="286" t="n"/>
      <c r="AY271" s="286" t="n"/>
    </row>
    <row r="272" customFormat="1" s="38">
      <c r="AK272" s="286" t="n"/>
      <c r="AL272" s="286" t="n"/>
      <c r="AM272" s="286" t="n"/>
      <c r="AN272" s="286" t="n"/>
      <c r="AO272" s="286" t="n"/>
      <c r="AP272" s="286" t="n"/>
      <c r="AQ272" s="286" t="n"/>
      <c r="AR272" s="286" t="n"/>
      <c r="AS272" s="286" t="n"/>
      <c r="AT272" s="286" t="n"/>
      <c r="AU272" s="286" t="n"/>
      <c r="AV272" s="286" t="n"/>
      <c r="AW272" s="286" t="n"/>
      <c r="AX272" s="286" t="n"/>
      <c r="AY272" s="286" t="n"/>
    </row>
    <row r="273" customFormat="1" s="38">
      <c r="AK273" s="286" t="n"/>
      <c r="AL273" s="286" t="n"/>
      <c r="AM273" s="286" t="n"/>
      <c r="AN273" s="286" t="n"/>
      <c r="AO273" s="286" t="n"/>
      <c r="AP273" s="286" t="n"/>
      <c r="AQ273" s="286" t="n"/>
      <c r="AR273" s="286" t="n"/>
      <c r="AS273" s="286" t="n"/>
      <c r="AT273" s="286" t="n"/>
      <c r="AU273" s="286" t="n"/>
      <c r="AV273" s="286" t="n"/>
      <c r="AW273" s="286" t="n"/>
      <c r="AX273" s="286" t="n"/>
      <c r="AY273" s="286" t="n"/>
    </row>
    <row r="274" customFormat="1" s="38">
      <c r="AK274" s="286" t="n"/>
      <c r="AL274" s="286" t="n"/>
      <c r="AM274" s="286" t="n"/>
      <c r="AN274" s="286" t="n"/>
      <c r="AO274" s="286" t="n"/>
      <c r="AP274" s="286" t="n"/>
      <c r="AQ274" s="286" t="n"/>
      <c r="AR274" s="286" t="n"/>
      <c r="AS274" s="286" t="n"/>
      <c r="AT274" s="286" t="n"/>
      <c r="AU274" s="286" t="n"/>
      <c r="AV274" s="286" t="n"/>
      <c r="AW274" s="286" t="n"/>
      <c r="AX274" s="286" t="n"/>
      <c r="AY274" s="286" t="n"/>
    </row>
    <row r="275" customFormat="1" s="38">
      <c r="AK275" s="286" t="n"/>
      <c r="AL275" s="286" t="n"/>
      <c r="AM275" s="286" t="n"/>
      <c r="AN275" s="286" t="n"/>
      <c r="AO275" s="286" t="n"/>
      <c r="AP275" s="286" t="n"/>
      <c r="AQ275" s="286" t="n"/>
      <c r="AR275" s="286" t="n"/>
      <c r="AS275" s="286" t="n"/>
      <c r="AT275" s="286" t="n"/>
      <c r="AU275" s="286" t="n"/>
      <c r="AV275" s="286" t="n"/>
      <c r="AW275" s="286" t="n"/>
      <c r="AX275" s="286" t="n"/>
      <c r="AY275" s="286" t="n"/>
    </row>
    <row r="276" customFormat="1" s="38">
      <c r="AK276" s="286" t="n"/>
      <c r="AL276" s="286" t="n"/>
      <c r="AM276" s="286" t="n"/>
      <c r="AN276" s="286" t="n"/>
      <c r="AO276" s="286" t="n"/>
      <c r="AP276" s="286" t="n"/>
      <c r="AQ276" s="286" t="n"/>
      <c r="AR276" s="286" t="n"/>
      <c r="AS276" s="286" t="n"/>
      <c r="AT276" s="286" t="n"/>
      <c r="AU276" s="286" t="n"/>
      <c r="AV276" s="286" t="n"/>
      <c r="AW276" s="286" t="n"/>
      <c r="AX276" s="286" t="n"/>
      <c r="AY276" s="286" t="n"/>
    </row>
    <row r="277" customFormat="1" s="38">
      <c r="AK277" s="286" t="n"/>
      <c r="AL277" s="286" t="n"/>
      <c r="AM277" s="286" t="n"/>
      <c r="AN277" s="286" t="n"/>
      <c r="AO277" s="286" t="n"/>
      <c r="AP277" s="286" t="n"/>
      <c r="AQ277" s="286" t="n"/>
      <c r="AR277" s="286" t="n"/>
      <c r="AS277" s="286" t="n"/>
      <c r="AT277" s="286" t="n"/>
      <c r="AU277" s="286" t="n"/>
      <c r="AV277" s="286" t="n"/>
      <c r="AW277" s="286" t="n"/>
      <c r="AX277" s="286" t="n"/>
      <c r="AY277" s="286" t="n"/>
    </row>
    <row r="278" customFormat="1" s="38">
      <c r="AK278" s="286" t="n"/>
      <c r="AL278" s="286" t="n"/>
      <c r="AM278" s="286" t="n"/>
      <c r="AN278" s="286" t="n"/>
      <c r="AO278" s="286" t="n"/>
      <c r="AP278" s="286" t="n"/>
      <c r="AQ278" s="286" t="n"/>
      <c r="AR278" s="286" t="n"/>
      <c r="AS278" s="286" t="n"/>
      <c r="AT278" s="286" t="n"/>
      <c r="AU278" s="286" t="n"/>
      <c r="AV278" s="286" t="n"/>
      <c r="AW278" s="286" t="n"/>
      <c r="AX278" s="286" t="n"/>
      <c r="AY278" s="286" t="n"/>
    </row>
    <row r="279" customFormat="1" s="38">
      <c r="AK279" s="286" t="n"/>
      <c r="AL279" s="286" t="n"/>
      <c r="AM279" s="286" t="n"/>
      <c r="AN279" s="286" t="n"/>
      <c r="AO279" s="286" t="n"/>
      <c r="AP279" s="286" t="n"/>
      <c r="AQ279" s="286" t="n"/>
      <c r="AR279" s="286" t="n"/>
      <c r="AS279" s="286" t="n"/>
      <c r="AT279" s="286" t="n"/>
      <c r="AU279" s="286" t="n"/>
      <c r="AV279" s="286" t="n"/>
      <c r="AW279" s="286" t="n"/>
      <c r="AX279" s="286" t="n"/>
      <c r="AY279" s="286" t="n"/>
    </row>
    <row r="280" customFormat="1" s="38">
      <c r="AK280" s="286" t="n"/>
      <c r="AL280" s="286" t="n"/>
      <c r="AM280" s="286" t="n"/>
      <c r="AN280" s="286" t="n"/>
      <c r="AO280" s="286" t="n"/>
      <c r="AP280" s="286" t="n"/>
      <c r="AQ280" s="286" t="n"/>
      <c r="AR280" s="286" t="n"/>
      <c r="AS280" s="286" t="n"/>
      <c r="AT280" s="286" t="n"/>
      <c r="AU280" s="286" t="n"/>
      <c r="AV280" s="286" t="n"/>
      <c r="AW280" s="286" t="n"/>
      <c r="AX280" s="286" t="n"/>
      <c r="AY280" s="286" t="n"/>
    </row>
    <row r="281" customFormat="1" s="38">
      <c r="AK281" s="286" t="n"/>
      <c r="AL281" s="286" t="n"/>
      <c r="AM281" s="286" t="n"/>
      <c r="AN281" s="286" t="n"/>
      <c r="AO281" s="286" t="n"/>
      <c r="AP281" s="286" t="n"/>
      <c r="AQ281" s="286" t="n"/>
      <c r="AR281" s="286" t="n"/>
      <c r="AS281" s="286" t="n"/>
      <c r="AT281" s="286" t="n"/>
      <c r="AU281" s="286" t="n"/>
      <c r="AV281" s="286" t="n"/>
      <c r="AW281" s="286" t="n"/>
      <c r="AX281" s="286" t="n"/>
      <c r="AY281" s="286" t="n"/>
    </row>
    <row r="282" customFormat="1" s="38">
      <c r="AK282" s="286" t="n"/>
      <c r="AL282" s="286" t="n"/>
      <c r="AM282" s="286" t="n"/>
      <c r="AN282" s="286" t="n"/>
      <c r="AO282" s="286" t="n"/>
      <c r="AP282" s="286" t="n"/>
      <c r="AQ282" s="286" t="n"/>
      <c r="AR282" s="286" t="n"/>
      <c r="AS282" s="286" t="n"/>
      <c r="AT282" s="286" t="n"/>
      <c r="AU282" s="286" t="n"/>
      <c r="AV282" s="286" t="n"/>
      <c r="AW282" s="286" t="n"/>
      <c r="AX282" s="286" t="n"/>
      <c r="AY282" s="286" t="n"/>
    </row>
    <row r="283" customFormat="1" s="38">
      <c r="AK283" s="286" t="n"/>
      <c r="AL283" s="286" t="n"/>
      <c r="AM283" s="286" t="n"/>
      <c r="AN283" s="286" t="n"/>
      <c r="AO283" s="286" t="n"/>
      <c r="AP283" s="286" t="n"/>
      <c r="AQ283" s="286" t="n"/>
      <c r="AR283" s="286" t="n"/>
      <c r="AS283" s="286" t="n"/>
      <c r="AT283" s="286" t="n"/>
      <c r="AU283" s="286" t="n"/>
      <c r="AV283" s="286" t="n"/>
      <c r="AW283" s="286" t="n"/>
      <c r="AX283" s="286" t="n"/>
      <c r="AY283" s="286" t="n"/>
    </row>
    <row r="284" customFormat="1" s="38">
      <c r="AK284" s="286" t="n"/>
      <c r="AL284" s="286" t="n"/>
      <c r="AM284" s="286" t="n"/>
      <c r="AN284" s="286" t="n"/>
      <c r="AO284" s="286" t="n"/>
      <c r="AP284" s="286" t="n"/>
      <c r="AQ284" s="286" t="n"/>
      <c r="AR284" s="286" t="n"/>
      <c r="AS284" s="286" t="n"/>
      <c r="AT284" s="286" t="n"/>
      <c r="AU284" s="286" t="n"/>
      <c r="AV284" s="286" t="n"/>
      <c r="AW284" s="286" t="n"/>
      <c r="AX284" s="286" t="n"/>
      <c r="AY284" s="286" t="n"/>
    </row>
    <row r="285" customFormat="1" s="38">
      <c r="AK285" s="286" t="n"/>
      <c r="AL285" s="286" t="n"/>
      <c r="AM285" s="286" t="n"/>
      <c r="AN285" s="286" t="n"/>
      <c r="AO285" s="286" t="n"/>
      <c r="AP285" s="286" t="n"/>
      <c r="AQ285" s="286" t="n"/>
      <c r="AR285" s="286" t="n"/>
      <c r="AS285" s="286" t="n"/>
      <c r="AT285" s="286" t="n"/>
      <c r="AU285" s="286" t="n"/>
      <c r="AV285" s="286" t="n"/>
      <c r="AW285" s="286" t="n"/>
      <c r="AX285" s="286" t="n"/>
      <c r="AY285" s="286" t="n"/>
    </row>
    <row r="286" customFormat="1" s="38">
      <c r="AK286" s="286" t="n"/>
      <c r="AL286" s="286" t="n"/>
      <c r="AM286" s="286" t="n"/>
      <c r="AN286" s="286" t="n"/>
      <c r="AO286" s="286" t="n"/>
      <c r="AP286" s="286" t="n"/>
      <c r="AQ286" s="286" t="n"/>
      <c r="AR286" s="286" t="n"/>
      <c r="AS286" s="286" t="n"/>
      <c r="AT286" s="286" t="n"/>
      <c r="AU286" s="286" t="n"/>
      <c r="AV286" s="286" t="n"/>
      <c r="AW286" s="286" t="n"/>
      <c r="AX286" s="286" t="n"/>
      <c r="AY286" s="286" t="n"/>
    </row>
    <row r="287" customFormat="1" s="38">
      <c r="AK287" s="286" t="n"/>
      <c r="AL287" s="286" t="n"/>
      <c r="AM287" s="286" t="n"/>
      <c r="AN287" s="286" t="n"/>
      <c r="AO287" s="286" t="n"/>
      <c r="AP287" s="286" t="n"/>
      <c r="AQ287" s="286" t="n"/>
      <c r="AR287" s="286" t="n"/>
      <c r="AS287" s="286" t="n"/>
      <c r="AT287" s="286" t="n"/>
      <c r="AU287" s="286" t="n"/>
      <c r="AV287" s="286" t="n"/>
      <c r="AW287" s="286" t="n"/>
      <c r="AX287" s="286" t="n"/>
      <c r="AY287" s="286" t="n"/>
    </row>
    <row r="288" customFormat="1" s="38">
      <c r="AK288" s="286" t="n"/>
      <c r="AL288" s="286" t="n"/>
      <c r="AM288" s="286" t="n"/>
      <c r="AN288" s="286" t="n"/>
      <c r="AO288" s="286" t="n"/>
      <c r="AP288" s="286" t="n"/>
      <c r="AQ288" s="286" t="n"/>
      <c r="AR288" s="286" t="n"/>
      <c r="AS288" s="286" t="n"/>
      <c r="AT288" s="286" t="n"/>
      <c r="AU288" s="286" t="n"/>
      <c r="AV288" s="286" t="n"/>
      <c r="AW288" s="286" t="n"/>
      <c r="AX288" s="286" t="n"/>
      <c r="AY288" s="286" t="n"/>
    </row>
    <row r="289" customFormat="1" s="38">
      <c r="AK289" s="286" t="n"/>
      <c r="AL289" s="286" t="n"/>
      <c r="AM289" s="286" t="n"/>
      <c r="AN289" s="286" t="n"/>
      <c r="AO289" s="286" t="n"/>
      <c r="AP289" s="286" t="n"/>
      <c r="AQ289" s="286" t="n"/>
      <c r="AR289" s="286" t="n"/>
      <c r="AS289" s="286" t="n"/>
      <c r="AT289" s="286" t="n"/>
      <c r="AU289" s="286" t="n"/>
      <c r="AV289" s="286" t="n"/>
      <c r="AW289" s="286" t="n"/>
      <c r="AX289" s="286" t="n"/>
      <c r="AY289" s="286" t="n"/>
    </row>
    <row r="290" customFormat="1" s="38">
      <c r="AK290" s="286" t="n"/>
      <c r="AL290" s="286" t="n"/>
      <c r="AM290" s="286" t="n"/>
      <c r="AN290" s="286" t="n"/>
      <c r="AO290" s="286" t="n"/>
      <c r="AP290" s="286" t="n"/>
      <c r="AQ290" s="286" t="n"/>
      <c r="AR290" s="286" t="n"/>
      <c r="AS290" s="286" t="n"/>
      <c r="AT290" s="286" t="n"/>
      <c r="AU290" s="286" t="n"/>
      <c r="AV290" s="286" t="n"/>
      <c r="AW290" s="286" t="n"/>
      <c r="AX290" s="286" t="n"/>
      <c r="AY290" s="286" t="n"/>
    </row>
    <row r="291" customFormat="1" s="38">
      <c r="AK291" s="286" t="n"/>
      <c r="AL291" s="286" t="n"/>
      <c r="AM291" s="286" t="n"/>
      <c r="AN291" s="286" t="n"/>
      <c r="AO291" s="286" t="n"/>
      <c r="AP291" s="286" t="n"/>
      <c r="AQ291" s="286" t="n"/>
      <c r="AR291" s="286" t="n"/>
      <c r="AS291" s="286" t="n"/>
      <c r="AT291" s="286" t="n"/>
      <c r="AU291" s="286" t="n"/>
      <c r="AV291" s="286" t="n"/>
      <c r="AW291" s="286" t="n"/>
      <c r="AX291" s="286" t="n"/>
      <c r="AY291" s="286" t="n"/>
    </row>
    <row r="292" customFormat="1" s="38">
      <c r="AK292" s="286" t="n"/>
      <c r="AL292" s="286" t="n"/>
      <c r="AM292" s="286" t="n"/>
      <c r="AN292" s="286" t="n"/>
      <c r="AO292" s="286" t="n"/>
      <c r="AP292" s="286" t="n"/>
      <c r="AQ292" s="286" t="n"/>
      <c r="AR292" s="286" t="n"/>
      <c r="AS292" s="286" t="n"/>
      <c r="AT292" s="286" t="n"/>
      <c r="AU292" s="286" t="n"/>
      <c r="AV292" s="286" t="n"/>
      <c r="AW292" s="286" t="n"/>
      <c r="AX292" s="286" t="n"/>
      <c r="AY292" s="286" t="n"/>
    </row>
    <row r="293" customFormat="1" s="38">
      <c r="AK293" s="286" t="n"/>
      <c r="AL293" s="286" t="n"/>
      <c r="AM293" s="286" t="n"/>
      <c r="AN293" s="286" t="n"/>
      <c r="AO293" s="286" t="n"/>
      <c r="AP293" s="286" t="n"/>
      <c r="AQ293" s="286" t="n"/>
      <c r="AR293" s="286" t="n"/>
      <c r="AS293" s="286" t="n"/>
      <c r="AT293" s="286" t="n"/>
      <c r="AU293" s="286" t="n"/>
      <c r="AV293" s="286" t="n"/>
      <c r="AW293" s="286" t="n"/>
      <c r="AX293" s="286" t="n"/>
      <c r="AY293" s="286" t="n"/>
    </row>
    <row r="294" customFormat="1" s="38">
      <c r="AK294" s="286" t="n"/>
      <c r="AL294" s="286" t="n"/>
      <c r="AM294" s="286" t="n"/>
      <c r="AN294" s="286" t="n"/>
      <c r="AO294" s="286" t="n"/>
      <c r="AP294" s="286" t="n"/>
      <c r="AQ294" s="286" t="n"/>
      <c r="AR294" s="286" t="n"/>
      <c r="AS294" s="286" t="n"/>
      <c r="AT294" s="286" t="n"/>
      <c r="AU294" s="286" t="n"/>
      <c r="AV294" s="286" t="n"/>
      <c r="AW294" s="286" t="n"/>
      <c r="AX294" s="286" t="n"/>
      <c r="AY294" s="286" t="n"/>
    </row>
    <row r="295" customFormat="1" s="38">
      <c r="AK295" s="286" t="n"/>
      <c r="AL295" s="286" t="n"/>
      <c r="AM295" s="286" t="n"/>
      <c r="AN295" s="286" t="n"/>
      <c r="AO295" s="286" t="n"/>
      <c r="AP295" s="286" t="n"/>
      <c r="AQ295" s="286" t="n"/>
      <c r="AR295" s="286" t="n"/>
      <c r="AS295" s="286" t="n"/>
      <c r="AT295" s="286" t="n"/>
      <c r="AU295" s="286" t="n"/>
      <c r="AV295" s="286" t="n"/>
      <c r="AW295" s="286" t="n"/>
      <c r="AX295" s="286" t="n"/>
      <c r="AY295" s="286" t="n"/>
    </row>
    <row r="296" customFormat="1" s="38">
      <c r="AK296" s="286" t="n"/>
      <c r="AL296" s="286" t="n"/>
      <c r="AM296" s="286" t="n"/>
      <c r="AN296" s="286" t="n"/>
      <c r="AO296" s="286" t="n"/>
      <c r="AP296" s="286" t="n"/>
      <c r="AQ296" s="286" t="n"/>
      <c r="AR296" s="286" t="n"/>
      <c r="AS296" s="286" t="n"/>
      <c r="AT296" s="286" t="n"/>
      <c r="AU296" s="286" t="n"/>
      <c r="AV296" s="286" t="n"/>
      <c r="AW296" s="286" t="n"/>
      <c r="AX296" s="286" t="n"/>
      <c r="AY296" s="286" t="n"/>
    </row>
    <row r="297" customFormat="1" s="38">
      <c r="AK297" s="286" t="n"/>
      <c r="AL297" s="286" t="n"/>
      <c r="AM297" s="286" t="n"/>
      <c r="AN297" s="286" t="n"/>
      <c r="AO297" s="286" t="n"/>
      <c r="AP297" s="286" t="n"/>
      <c r="AQ297" s="286" t="n"/>
      <c r="AR297" s="286" t="n"/>
      <c r="AS297" s="286" t="n"/>
      <c r="AT297" s="286" t="n"/>
      <c r="AU297" s="286" t="n"/>
      <c r="AV297" s="286" t="n"/>
      <c r="AW297" s="286" t="n"/>
      <c r="AX297" s="286" t="n"/>
      <c r="AY297" s="286" t="n"/>
    </row>
    <row r="298" customFormat="1" s="38">
      <c r="AK298" s="286" t="n"/>
      <c r="AL298" s="286" t="n"/>
      <c r="AM298" s="286" t="n"/>
      <c r="AN298" s="286" t="n"/>
      <c r="AO298" s="286" t="n"/>
      <c r="AP298" s="286" t="n"/>
      <c r="AQ298" s="286" t="n"/>
      <c r="AR298" s="286" t="n"/>
      <c r="AS298" s="286" t="n"/>
      <c r="AT298" s="286" t="n"/>
      <c r="AU298" s="286" t="n"/>
      <c r="AV298" s="286" t="n"/>
      <c r="AW298" s="286" t="n"/>
      <c r="AX298" s="286" t="n"/>
      <c r="AY298" s="286" t="n"/>
    </row>
    <row r="299" customFormat="1" s="38">
      <c r="AK299" s="286" t="n"/>
      <c r="AL299" s="286" t="n"/>
      <c r="AM299" s="286" t="n"/>
      <c r="AN299" s="286" t="n"/>
      <c r="AO299" s="286" t="n"/>
      <c r="AP299" s="286" t="n"/>
      <c r="AQ299" s="286" t="n"/>
      <c r="AR299" s="286" t="n"/>
      <c r="AS299" s="286" t="n"/>
      <c r="AT299" s="286" t="n"/>
      <c r="AU299" s="286" t="n"/>
      <c r="AV299" s="286" t="n"/>
      <c r="AW299" s="286" t="n"/>
      <c r="AX299" s="286" t="n"/>
      <c r="AY299" s="286" t="n"/>
    </row>
    <row r="300" customFormat="1" s="38">
      <c r="AK300" s="286" t="n"/>
      <c r="AL300" s="286" t="n"/>
      <c r="AM300" s="286" t="n"/>
      <c r="AN300" s="286" t="n"/>
      <c r="AO300" s="286" t="n"/>
      <c r="AP300" s="286" t="n"/>
      <c r="AQ300" s="286" t="n"/>
      <c r="AR300" s="286" t="n"/>
      <c r="AS300" s="286" t="n"/>
      <c r="AT300" s="286" t="n"/>
      <c r="AU300" s="286" t="n"/>
      <c r="AV300" s="286" t="n"/>
      <c r="AW300" s="286" t="n"/>
      <c r="AX300" s="286" t="n"/>
      <c r="AY300" s="286" t="n"/>
    </row>
    <row r="301" customFormat="1" s="38">
      <c r="AK301" s="286" t="n"/>
      <c r="AL301" s="286" t="n"/>
      <c r="AM301" s="286" t="n"/>
      <c r="AN301" s="286" t="n"/>
      <c r="AO301" s="286" t="n"/>
      <c r="AP301" s="286" t="n"/>
      <c r="AQ301" s="286" t="n"/>
      <c r="AR301" s="286" t="n"/>
      <c r="AS301" s="286" t="n"/>
      <c r="AT301" s="286" t="n"/>
      <c r="AU301" s="286" t="n"/>
      <c r="AV301" s="286" t="n"/>
      <c r="AW301" s="286" t="n"/>
      <c r="AX301" s="286" t="n"/>
      <c r="AY301" s="286" t="n"/>
    </row>
    <row r="302" customFormat="1" s="38">
      <c r="AK302" s="286" t="n"/>
      <c r="AL302" s="286" t="n"/>
      <c r="AM302" s="286" t="n"/>
      <c r="AN302" s="286" t="n"/>
      <c r="AO302" s="286" t="n"/>
      <c r="AP302" s="286" t="n"/>
      <c r="AQ302" s="286" t="n"/>
      <c r="AR302" s="286" t="n"/>
      <c r="AS302" s="286" t="n"/>
      <c r="AT302" s="286" t="n"/>
      <c r="AU302" s="286" t="n"/>
      <c r="AV302" s="286" t="n"/>
      <c r="AW302" s="286" t="n"/>
      <c r="AX302" s="286" t="n"/>
      <c r="AY302" s="286" t="n"/>
    </row>
    <row r="303" customFormat="1" s="38">
      <c r="AK303" s="286" t="n"/>
      <c r="AL303" s="286" t="n"/>
      <c r="AM303" s="286" t="n"/>
      <c r="AN303" s="286" t="n"/>
      <c r="AO303" s="286" t="n"/>
      <c r="AP303" s="286" t="n"/>
      <c r="AQ303" s="286" t="n"/>
      <c r="AR303" s="286" t="n"/>
      <c r="AS303" s="286" t="n"/>
      <c r="AT303" s="286" t="n"/>
      <c r="AU303" s="286" t="n"/>
      <c r="AV303" s="286" t="n"/>
      <c r="AW303" s="286" t="n"/>
      <c r="AX303" s="286" t="n"/>
      <c r="AY303" s="286" t="n"/>
    </row>
    <row r="304" customFormat="1" s="38">
      <c r="AK304" s="286" t="n"/>
      <c r="AL304" s="286" t="n"/>
      <c r="AM304" s="286" t="n"/>
      <c r="AN304" s="286" t="n"/>
      <c r="AO304" s="286" t="n"/>
      <c r="AP304" s="286" t="n"/>
      <c r="AQ304" s="286" t="n"/>
      <c r="AR304" s="286" t="n"/>
      <c r="AS304" s="286" t="n"/>
      <c r="AT304" s="286" t="n"/>
      <c r="AU304" s="286" t="n"/>
      <c r="AV304" s="286" t="n"/>
      <c r="AW304" s="286" t="n"/>
      <c r="AX304" s="286" t="n"/>
      <c r="AY304" s="286" t="n"/>
    </row>
    <row r="305" customFormat="1" s="38">
      <c r="AK305" s="286" t="n"/>
      <c r="AL305" s="286" t="n"/>
      <c r="AM305" s="286" t="n"/>
      <c r="AN305" s="286" t="n"/>
      <c r="AO305" s="286" t="n"/>
      <c r="AP305" s="286" t="n"/>
      <c r="AQ305" s="286" t="n"/>
      <c r="AR305" s="286" t="n"/>
      <c r="AS305" s="286" t="n"/>
      <c r="AT305" s="286" t="n"/>
      <c r="AU305" s="286" t="n"/>
      <c r="AV305" s="286" t="n"/>
      <c r="AW305" s="286" t="n"/>
      <c r="AX305" s="286" t="n"/>
      <c r="AY305" s="286" t="n"/>
    </row>
    <row r="306" customFormat="1" s="38">
      <c r="AK306" s="286" t="n"/>
      <c r="AL306" s="286" t="n"/>
      <c r="AM306" s="286" t="n"/>
      <c r="AN306" s="286" t="n"/>
      <c r="AO306" s="286" t="n"/>
      <c r="AP306" s="286" t="n"/>
      <c r="AQ306" s="286" t="n"/>
      <c r="AR306" s="286" t="n"/>
      <c r="AS306" s="286" t="n"/>
      <c r="AT306" s="286" t="n"/>
      <c r="AU306" s="286" t="n"/>
      <c r="AV306" s="286" t="n"/>
      <c r="AW306" s="286" t="n"/>
      <c r="AX306" s="286" t="n"/>
      <c r="AY306" s="286" t="n"/>
    </row>
    <row r="307" customFormat="1" s="38">
      <c r="AK307" s="286" t="n"/>
      <c r="AL307" s="286" t="n"/>
      <c r="AM307" s="286" t="n"/>
      <c r="AN307" s="286" t="n"/>
      <c r="AO307" s="286" t="n"/>
      <c r="AP307" s="286" t="n"/>
      <c r="AQ307" s="286" t="n"/>
      <c r="AR307" s="286" t="n"/>
      <c r="AS307" s="286" t="n"/>
      <c r="AT307" s="286" t="n"/>
      <c r="AU307" s="286" t="n"/>
      <c r="AV307" s="286" t="n"/>
      <c r="AW307" s="286" t="n"/>
      <c r="AX307" s="286" t="n"/>
      <c r="AY307" s="286" t="n"/>
    </row>
    <row r="308" customFormat="1" s="38">
      <c r="AK308" s="286" t="n"/>
      <c r="AL308" s="286" t="n"/>
      <c r="AM308" s="286" t="n"/>
      <c r="AN308" s="286" t="n"/>
      <c r="AO308" s="286" t="n"/>
      <c r="AP308" s="286" t="n"/>
      <c r="AQ308" s="286" t="n"/>
      <c r="AR308" s="286" t="n"/>
      <c r="AS308" s="286" t="n"/>
      <c r="AT308" s="286" t="n"/>
      <c r="AU308" s="286" t="n"/>
      <c r="AV308" s="286" t="n"/>
      <c r="AW308" s="286" t="n"/>
      <c r="AX308" s="286" t="n"/>
      <c r="AY308" s="286" t="n"/>
    </row>
    <row r="309" customFormat="1" s="38">
      <c r="AK309" s="286" t="n"/>
      <c r="AL309" s="286" t="n"/>
      <c r="AM309" s="286" t="n"/>
      <c r="AN309" s="286" t="n"/>
      <c r="AO309" s="286" t="n"/>
      <c r="AP309" s="286" t="n"/>
      <c r="AQ309" s="286" t="n"/>
      <c r="AR309" s="286" t="n"/>
      <c r="AS309" s="286" t="n"/>
      <c r="AT309" s="286" t="n"/>
      <c r="AU309" s="286" t="n"/>
      <c r="AV309" s="286" t="n"/>
      <c r="AW309" s="286" t="n"/>
      <c r="AX309" s="286" t="n"/>
      <c r="AY309" s="286" t="n"/>
    </row>
    <row r="310" customFormat="1" s="38">
      <c r="AK310" s="286" t="n"/>
      <c r="AL310" s="286" t="n"/>
      <c r="AM310" s="286" t="n"/>
      <c r="AN310" s="286" t="n"/>
      <c r="AO310" s="286" t="n"/>
      <c r="AP310" s="286" t="n"/>
      <c r="AQ310" s="286" t="n"/>
      <c r="AR310" s="286" t="n"/>
      <c r="AS310" s="286" t="n"/>
      <c r="AT310" s="286" t="n"/>
      <c r="AU310" s="286" t="n"/>
      <c r="AV310" s="286" t="n"/>
      <c r="AW310" s="286" t="n"/>
      <c r="AX310" s="286" t="n"/>
      <c r="AY310" s="286" t="n"/>
    </row>
    <row r="311" customFormat="1" s="38">
      <c r="AK311" s="286" t="n"/>
      <c r="AL311" s="286" t="n"/>
      <c r="AM311" s="286" t="n"/>
      <c r="AN311" s="286" t="n"/>
      <c r="AO311" s="286" t="n"/>
      <c r="AP311" s="286" t="n"/>
      <c r="AQ311" s="286" t="n"/>
      <c r="AR311" s="286" t="n"/>
      <c r="AS311" s="286" t="n"/>
      <c r="AT311" s="286" t="n"/>
      <c r="AU311" s="286" t="n"/>
      <c r="AV311" s="286" t="n"/>
      <c r="AW311" s="286" t="n"/>
      <c r="AX311" s="286" t="n"/>
      <c r="AY311" s="286" t="n"/>
    </row>
    <row r="312" customFormat="1" s="38">
      <c r="AK312" s="286" t="n"/>
      <c r="AL312" s="286" t="n"/>
      <c r="AM312" s="286" t="n"/>
      <c r="AN312" s="286" t="n"/>
      <c r="AO312" s="286" t="n"/>
      <c r="AP312" s="286" t="n"/>
      <c r="AQ312" s="286" t="n"/>
      <c r="AR312" s="286" t="n"/>
      <c r="AS312" s="286" t="n"/>
      <c r="AT312" s="286" t="n"/>
      <c r="AU312" s="286" t="n"/>
      <c r="AV312" s="286" t="n"/>
      <c r="AW312" s="286" t="n"/>
      <c r="AX312" s="286" t="n"/>
      <c r="AY312" s="286" t="n"/>
    </row>
    <row r="313" customFormat="1" s="38">
      <c r="AK313" s="286" t="n"/>
      <c r="AL313" s="286" t="n"/>
      <c r="AM313" s="286" t="n"/>
      <c r="AN313" s="286" t="n"/>
      <c r="AO313" s="286" t="n"/>
      <c r="AP313" s="286" t="n"/>
      <c r="AQ313" s="286" t="n"/>
      <c r="AR313" s="286" t="n"/>
      <c r="AS313" s="286" t="n"/>
      <c r="AT313" s="286" t="n"/>
      <c r="AU313" s="286" t="n"/>
      <c r="AV313" s="286" t="n"/>
      <c r="AW313" s="286" t="n"/>
      <c r="AX313" s="286" t="n"/>
      <c r="AY313" s="286" t="n"/>
    </row>
    <row r="314" customFormat="1" s="38">
      <c r="AK314" s="286" t="n"/>
      <c r="AL314" s="286" t="n"/>
      <c r="AM314" s="286" t="n"/>
      <c r="AN314" s="286" t="n"/>
      <c r="AO314" s="286" t="n"/>
      <c r="AP314" s="286" t="n"/>
      <c r="AQ314" s="286" t="n"/>
      <c r="AR314" s="286" t="n"/>
      <c r="AS314" s="286" t="n"/>
      <c r="AT314" s="286" t="n"/>
      <c r="AU314" s="286" t="n"/>
      <c r="AV314" s="286" t="n"/>
      <c r="AW314" s="286" t="n"/>
      <c r="AX314" s="286" t="n"/>
      <c r="AY314" s="286" t="n"/>
    </row>
    <row r="315" customFormat="1" s="38">
      <c r="AK315" s="286" t="n"/>
      <c r="AL315" s="286" t="n"/>
      <c r="AM315" s="286" t="n"/>
      <c r="AN315" s="286" t="n"/>
      <c r="AO315" s="286" t="n"/>
      <c r="AP315" s="286" t="n"/>
      <c r="AQ315" s="286" t="n"/>
      <c r="AR315" s="286" t="n"/>
      <c r="AS315" s="286" t="n"/>
      <c r="AT315" s="286" t="n"/>
      <c r="AU315" s="286" t="n"/>
      <c r="AV315" s="286" t="n"/>
      <c r="AW315" s="286" t="n"/>
      <c r="AX315" s="286" t="n"/>
      <c r="AY315" s="286" t="n"/>
    </row>
    <row r="316" customFormat="1" s="38">
      <c r="AK316" s="286" t="n"/>
      <c r="AL316" s="286" t="n"/>
      <c r="AM316" s="286" t="n"/>
      <c r="AN316" s="286" t="n"/>
      <c r="AO316" s="286" t="n"/>
      <c r="AP316" s="286" t="n"/>
      <c r="AQ316" s="286" t="n"/>
      <c r="AR316" s="286" t="n"/>
      <c r="AS316" s="286" t="n"/>
      <c r="AT316" s="286" t="n"/>
      <c r="AU316" s="286" t="n"/>
      <c r="AV316" s="286" t="n"/>
      <c r="AW316" s="286" t="n"/>
      <c r="AX316" s="286" t="n"/>
      <c r="AY316" s="286" t="n"/>
    </row>
    <row r="317" customFormat="1" s="38">
      <c r="AK317" s="286" t="n"/>
      <c r="AL317" s="286" t="n"/>
      <c r="AM317" s="286" t="n"/>
      <c r="AN317" s="286" t="n"/>
      <c r="AO317" s="286" t="n"/>
      <c r="AP317" s="286" t="n"/>
      <c r="AQ317" s="286" t="n"/>
      <c r="AR317" s="286" t="n"/>
      <c r="AS317" s="286" t="n"/>
      <c r="AT317" s="286" t="n"/>
      <c r="AU317" s="286" t="n"/>
      <c r="AV317" s="286" t="n"/>
      <c r="AW317" s="286" t="n"/>
      <c r="AX317" s="286" t="n"/>
      <c r="AY317" s="286" t="n"/>
    </row>
    <row r="318" customFormat="1" s="38">
      <c r="AK318" s="286" t="n"/>
      <c r="AL318" s="286" t="n"/>
      <c r="AM318" s="286" t="n"/>
      <c r="AN318" s="286" t="n"/>
      <c r="AO318" s="286" t="n"/>
      <c r="AP318" s="286" t="n"/>
      <c r="AQ318" s="286" t="n"/>
      <c r="AR318" s="286" t="n"/>
      <c r="AS318" s="286" t="n"/>
      <c r="AT318" s="286" t="n"/>
      <c r="AU318" s="286" t="n"/>
      <c r="AV318" s="286" t="n"/>
      <c r="AW318" s="286" t="n"/>
      <c r="AX318" s="286" t="n"/>
      <c r="AY318" s="286" t="n"/>
    </row>
    <row r="319" customFormat="1" s="38">
      <c r="AK319" s="286" t="n"/>
      <c r="AL319" s="286" t="n"/>
      <c r="AM319" s="286" t="n"/>
      <c r="AN319" s="286" t="n"/>
      <c r="AO319" s="286" t="n"/>
      <c r="AP319" s="286" t="n"/>
      <c r="AQ319" s="286" t="n"/>
      <c r="AR319" s="286" t="n"/>
      <c r="AS319" s="286" t="n"/>
      <c r="AT319" s="286" t="n"/>
      <c r="AU319" s="286" t="n"/>
      <c r="AV319" s="286" t="n"/>
      <c r="AW319" s="286" t="n"/>
      <c r="AX319" s="286" t="n"/>
      <c r="AY319" s="286" t="n"/>
    </row>
    <row r="320" customFormat="1" s="38">
      <c r="AK320" s="286" t="n"/>
      <c r="AL320" s="286" t="n"/>
      <c r="AM320" s="286" t="n"/>
      <c r="AN320" s="286" t="n"/>
      <c r="AO320" s="286" t="n"/>
      <c r="AP320" s="286" t="n"/>
      <c r="AQ320" s="286" t="n"/>
      <c r="AR320" s="286" t="n"/>
      <c r="AS320" s="286" t="n"/>
      <c r="AT320" s="286" t="n"/>
      <c r="AU320" s="286" t="n"/>
      <c r="AV320" s="286" t="n"/>
      <c r="AW320" s="286" t="n"/>
      <c r="AX320" s="286" t="n"/>
      <c r="AY320" s="286" t="n"/>
    </row>
    <row r="321" customFormat="1" s="38">
      <c r="AK321" s="286" t="n"/>
      <c r="AL321" s="286" t="n"/>
      <c r="AM321" s="286" t="n"/>
      <c r="AN321" s="286" t="n"/>
      <c r="AO321" s="286" t="n"/>
      <c r="AP321" s="286" t="n"/>
      <c r="AQ321" s="286" t="n"/>
      <c r="AR321" s="286" t="n"/>
      <c r="AS321" s="286" t="n"/>
      <c r="AT321" s="286" t="n"/>
      <c r="AU321" s="286" t="n"/>
      <c r="AV321" s="286" t="n"/>
      <c r="AW321" s="286" t="n"/>
      <c r="AX321" s="286" t="n"/>
      <c r="AY321" s="286" t="n"/>
    </row>
    <row r="322" customFormat="1" s="38">
      <c r="AK322" s="286" t="n"/>
      <c r="AL322" s="286" t="n"/>
      <c r="AM322" s="286" t="n"/>
      <c r="AN322" s="286" t="n"/>
      <c r="AO322" s="286" t="n"/>
      <c r="AP322" s="286" t="n"/>
      <c r="AQ322" s="286" t="n"/>
      <c r="AR322" s="286" t="n"/>
      <c r="AS322" s="286" t="n"/>
      <c r="AT322" s="286" t="n"/>
      <c r="AU322" s="286" t="n"/>
      <c r="AV322" s="286" t="n"/>
      <c r="AW322" s="286" t="n"/>
      <c r="AX322" s="286" t="n"/>
      <c r="AY322" s="286" t="n"/>
    </row>
    <row r="323" customFormat="1" s="38">
      <c r="AK323" s="286" t="n"/>
      <c r="AL323" s="286" t="n"/>
      <c r="AM323" s="286" t="n"/>
      <c r="AN323" s="286" t="n"/>
      <c r="AO323" s="286" t="n"/>
      <c r="AP323" s="286" t="n"/>
      <c r="AQ323" s="286" t="n"/>
      <c r="AR323" s="286" t="n"/>
      <c r="AS323" s="286" t="n"/>
      <c r="AT323" s="286" t="n"/>
      <c r="AU323" s="286" t="n"/>
      <c r="AV323" s="286" t="n"/>
      <c r="AW323" s="286" t="n"/>
      <c r="AX323" s="286" t="n"/>
      <c r="AY323" s="286" t="n"/>
    </row>
    <row r="324" customFormat="1" s="38">
      <c r="AK324" s="286" t="n"/>
      <c r="AL324" s="286" t="n"/>
      <c r="AM324" s="286" t="n"/>
      <c r="AN324" s="286" t="n"/>
      <c r="AO324" s="286" t="n"/>
      <c r="AP324" s="286" t="n"/>
      <c r="AQ324" s="286" t="n"/>
      <c r="AR324" s="286" t="n"/>
      <c r="AS324" s="286" t="n"/>
      <c r="AT324" s="286" t="n"/>
      <c r="AU324" s="286" t="n"/>
      <c r="AV324" s="286" t="n"/>
      <c r="AW324" s="286" t="n"/>
      <c r="AX324" s="286" t="n"/>
      <c r="AY324" s="286" t="n"/>
    </row>
    <row r="325" customFormat="1" s="38">
      <c r="AK325" s="286" t="n"/>
      <c r="AL325" s="286" t="n"/>
      <c r="AM325" s="286" t="n"/>
      <c r="AN325" s="286" t="n"/>
      <c r="AO325" s="286" t="n"/>
      <c r="AP325" s="286" t="n"/>
      <c r="AQ325" s="286" t="n"/>
      <c r="AR325" s="286" t="n"/>
      <c r="AS325" s="286" t="n"/>
      <c r="AT325" s="286" t="n"/>
      <c r="AU325" s="286" t="n"/>
      <c r="AV325" s="286" t="n"/>
      <c r="AW325" s="286" t="n"/>
      <c r="AX325" s="286" t="n"/>
      <c r="AY325" s="286" t="n"/>
    </row>
    <row r="326" customFormat="1" s="38">
      <c r="AK326" s="286" t="n"/>
      <c r="AL326" s="286" t="n"/>
      <c r="AM326" s="286" t="n"/>
      <c r="AN326" s="286" t="n"/>
      <c r="AO326" s="286" t="n"/>
      <c r="AP326" s="286" t="n"/>
      <c r="AQ326" s="286" t="n"/>
      <c r="AR326" s="286" t="n"/>
      <c r="AS326" s="286" t="n"/>
      <c r="AT326" s="286" t="n"/>
      <c r="AU326" s="286" t="n"/>
      <c r="AV326" s="286" t="n"/>
      <c r="AW326" s="286" t="n"/>
      <c r="AX326" s="286" t="n"/>
      <c r="AY326" s="286" t="n"/>
    </row>
    <row r="327" customFormat="1" s="38">
      <c r="AK327" s="286" t="n"/>
      <c r="AL327" s="286" t="n"/>
      <c r="AM327" s="286" t="n"/>
      <c r="AN327" s="286" t="n"/>
      <c r="AO327" s="286" t="n"/>
      <c r="AP327" s="286" t="n"/>
      <c r="AQ327" s="286" t="n"/>
      <c r="AR327" s="286" t="n"/>
      <c r="AS327" s="286" t="n"/>
      <c r="AT327" s="286" t="n"/>
      <c r="AU327" s="286" t="n"/>
      <c r="AV327" s="286" t="n"/>
      <c r="AW327" s="286" t="n"/>
      <c r="AX327" s="286" t="n"/>
      <c r="AY327" s="286" t="n"/>
    </row>
    <row r="328" customFormat="1" s="38">
      <c r="AK328" s="286" t="n"/>
      <c r="AL328" s="286" t="n"/>
      <c r="AM328" s="286" t="n"/>
      <c r="AN328" s="286" t="n"/>
      <c r="AO328" s="286" t="n"/>
      <c r="AP328" s="286" t="n"/>
      <c r="AQ328" s="286" t="n"/>
      <c r="AR328" s="286" t="n"/>
      <c r="AS328" s="286" t="n"/>
      <c r="AT328" s="286" t="n"/>
      <c r="AU328" s="286" t="n"/>
      <c r="AV328" s="286" t="n"/>
      <c r="AW328" s="286" t="n"/>
      <c r="AX328" s="286" t="n"/>
      <c r="AY328" s="286" t="n"/>
    </row>
    <row r="329" customFormat="1" s="38">
      <c r="AK329" s="286" t="n"/>
      <c r="AL329" s="286" t="n"/>
      <c r="AM329" s="286" t="n"/>
      <c r="AN329" s="286" t="n"/>
      <c r="AO329" s="286" t="n"/>
      <c r="AP329" s="286" t="n"/>
      <c r="AQ329" s="286" t="n"/>
      <c r="AR329" s="286" t="n"/>
      <c r="AS329" s="286" t="n"/>
      <c r="AT329" s="286" t="n"/>
      <c r="AU329" s="286" t="n"/>
      <c r="AV329" s="286" t="n"/>
      <c r="AW329" s="286" t="n"/>
      <c r="AX329" s="286" t="n"/>
      <c r="AY329" s="286" t="n"/>
    </row>
    <row r="330" customFormat="1" s="38">
      <c r="AK330" s="286" t="n"/>
      <c r="AL330" s="286" t="n"/>
      <c r="AM330" s="286" t="n"/>
      <c r="AN330" s="286" t="n"/>
      <c r="AO330" s="286" t="n"/>
      <c r="AP330" s="286" t="n"/>
      <c r="AQ330" s="286" t="n"/>
      <c r="AR330" s="286" t="n"/>
      <c r="AS330" s="286" t="n"/>
      <c r="AT330" s="286" t="n"/>
      <c r="AU330" s="286" t="n"/>
      <c r="AV330" s="286" t="n"/>
      <c r="AW330" s="286" t="n"/>
      <c r="AX330" s="286" t="n"/>
      <c r="AY330" s="286" t="n"/>
    </row>
    <row r="331" customFormat="1" s="38">
      <c r="AK331" s="286" t="n"/>
      <c r="AL331" s="286" t="n"/>
      <c r="AM331" s="286" t="n"/>
      <c r="AN331" s="286" t="n"/>
      <c r="AO331" s="286" t="n"/>
      <c r="AP331" s="286" t="n"/>
      <c r="AQ331" s="286" t="n"/>
      <c r="AR331" s="286" t="n"/>
      <c r="AS331" s="286" t="n"/>
      <c r="AT331" s="286" t="n"/>
      <c r="AU331" s="286" t="n"/>
      <c r="AV331" s="286" t="n"/>
      <c r="AW331" s="286" t="n"/>
      <c r="AX331" s="286" t="n"/>
      <c r="AY331" s="286" t="n"/>
    </row>
    <row r="332" customFormat="1" s="38">
      <c r="AK332" s="286" t="n"/>
      <c r="AL332" s="286" t="n"/>
      <c r="AM332" s="286" t="n"/>
      <c r="AN332" s="286" t="n"/>
      <c r="AO332" s="286" t="n"/>
      <c r="AP332" s="286" t="n"/>
      <c r="AQ332" s="286" t="n"/>
      <c r="AR332" s="286" t="n"/>
      <c r="AS332" s="286" t="n"/>
      <c r="AT332" s="286" t="n"/>
      <c r="AU332" s="286" t="n"/>
      <c r="AV332" s="286" t="n"/>
      <c r="AW332" s="286" t="n"/>
      <c r="AX332" s="286" t="n"/>
      <c r="AY332" s="286" t="n"/>
    </row>
    <row r="333" customFormat="1" s="38">
      <c r="AK333" s="286" t="n"/>
      <c r="AL333" s="286" t="n"/>
      <c r="AM333" s="286" t="n"/>
      <c r="AN333" s="286" t="n"/>
      <c r="AO333" s="286" t="n"/>
      <c r="AP333" s="286" t="n"/>
      <c r="AQ333" s="286" t="n"/>
      <c r="AR333" s="286" t="n"/>
      <c r="AS333" s="286" t="n"/>
      <c r="AT333" s="286" t="n"/>
      <c r="AU333" s="286" t="n"/>
      <c r="AV333" s="286" t="n"/>
      <c r="AW333" s="286" t="n"/>
      <c r="AX333" s="286" t="n"/>
      <c r="AY333" s="286" t="n"/>
    </row>
    <row r="334" customFormat="1" s="38">
      <c r="AK334" s="286" t="n"/>
      <c r="AL334" s="286" t="n"/>
      <c r="AM334" s="286" t="n"/>
      <c r="AN334" s="286" t="n"/>
      <c r="AO334" s="286" t="n"/>
      <c r="AP334" s="286" t="n"/>
      <c r="AQ334" s="286" t="n"/>
      <c r="AR334" s="286" t="n"/>
      <c r="AS334" s="286" t="n"/>
      <c r="AT334" s="286" t="n"/>
      <c r="AU334" s="286" t="n"/>
      <c r="AV334" s="286" t="n"/>
      <c r="AW334" s="286" t="n"/>
      <c r="AX334" s="286" t="n"/>
      <c r="AY334" s="286" t="n"/>
    </row>
    <row r="335" customFormat="1" s="38">
      <c r="AK335" s="286" t="n"/>
      <c r="AL335" s="286" t="n"/>
      <c r="AM335" s="286" t="n"/>
      <c r="AN335" s="286" t="n"/>
      <c r="AO335" s="286" t="n"/>
      <c r="AP335" s="286" t="n"/>
      <c r="AQ335" s="286" t="n"/>
      <c r="AR335" s="286" t="n"/>
      <c r="AS335" s="286" t="n"/>
      <c r="AT335" s="286" t="n"/>
      <c r="AU335" s="286" t="n"/>
      <c r="AV335" s="286" t="n"/>
      <c r="AW335" s="286" t="n"/>
      <c r="AX335" s="286" t="n"/>
      <c r="AY335" s="286" t="n"/>
    </row>
    <row r="336" customFormat="1" s="38">
      <c r="AK336" s="286" t="n"/>
      <c r="AL336" s="286" t="n"/>
      <c r="AM336" s="286" t="n"/>
      <c r="AN336" s="286" t="n"/>
      <c r="AO336" s="286" t="n"/>
      <c r="AP336" s="286" t="n"/>
      <c r="AQ336" s="286" t="n"/>
      <c r="AR336" s="286" t="n"/>
      <c r="AS336" s="286" t="n"/>
      <c r="AT336" s="286" t="n"/>
      <c r="AU336" s="286" t="n"/>
      <c r="AV336" s="286" t="n"/>
      <c r="AW336" s="286" t="n"/>
      <c r="AX336" s="286" t="n"/>
      <c r="AY336" s="286" t="n"/>
    </row>
    <row r="337" customFormat="1" s="38">
      <c r="AK337" s="286" t="n"/>
      <c r="AL337" s="286" t="n"/>
      <c r="AM337" s="286" t="n"/>
      <c r="AN337" s="286" t="n"/>
      <c r="AO337" s="286" t="n"/>
      <c r="AP337" s="286" t="n"/>
      <c r="AQ337" s="286" t="n"/>
      <c r="AR337" s="286" t="n"/>
      <c r="AS337" s="286" t="n"/>
      <c r="AT337" s="286" t="n"/>
      <c r="AU337" s="286" t="n"/>
      <c r="AV337" s="286" t="n"/>
      <c r="AW337" s="286" t="n"/>
      <c r="AX337" s="286" t="n"/>
      <c r="AY337" s="286" t="n"/>
    </row>
    <row r="338" customFormat="1" s="38">
      <c r="AK338" s="286" t="n"/>
      <c r="AL338" s="286" t="n"/>
      <c r="AM338" s="286" t="n"/>
      <c r="AN338" s="286" t="n"/>
      <c r="AO338" s="286" t="n"/>
      <c r="AP338" s="286" t="n"/>
      <c r="AQ338" s="286" t="n"/>
      <c r="AR338" s="286" t="n"/>
      <c r="AS338" s="286" t="n"/>
      <c r="AT338" s="286" t="n"/>
      <c r="AU338" s="286" t="n"/>
      <c r="AV338" s="286" t="n"/>
      <c r="AW338" s="286" t="n"/>
      <c r="AX338" s="286" t="n"/>
      <c r="AY338" s="286" t="n"/>
    </row>
    <row r="339" customFormat="1" s="38">
      <c r="AK339" s="286" t="n"/>
      <c r="AL339" s="286" t="n"/>
      <c r="AM339" s="286" t="n"/>
      <c r="AN339" s="286" t="n"/>
      <c r="AO339" s="286" t="n"/>
      <c r="AP339" s="286" t="n"/>
      <c r="AQ339" s="286" t="n"/>
      <c r="AR339" s="286" t="n"/>
      <c r="AS339" s="286" t="n"/>
      <c r="AT339" s="286" t="n"/>
      <c r="AU339" s="286" t="n"/>
      <c r="AV339" s="286" t="n"/>
      <c r="AW339" s="286" t="n"/>
      <c r="AX339" s="286" t="n"/>
      <c r="AY339" s="286" t="n"/>
    </row>
    <row r="340" customFormat="1" s="38">
      <c r="AK340" s="286" t="n"/>
      <c r="AL340" s="286" t="n"/>
      <c r="AM340" s="286" t="n"/>
      <c r="AN340" s="286" t="n"/>
      <c r="AO340" s="286" t="n"/>
      <c r="AP340" s="286" t="n"/>
      <c r="AQ340" s="286" t="n"/>
      <c r="AR340" s="286" t="n"/>
      <c r="AS340" s="286" t="n"/>
      <c r="AT340" s="286" t="n"/>
      <c r="AU340" s="286" t="n"/>
      <c r="AV340" s="286" t="n"/>
      <c r="AW340" s="286" t="n"/>
      <c r="AX340" s="286" t="n"/>
      <c r="AY340" s="286" t="n"/>
    </row>
    <row r="341" customFormat="1" s="38">
      <c r="AK341" s="286" t="n"/>
      <c r="AL341" s="286" t="n"/>
      <c r="AM341" s="286" t="n"/>
      <c r="AN341" s="286" t="n"/>
      <c r="AO341" s="286" t="n"/>
      <c r="AP341" s="286" t="n"/>
      <c r="AQ341" s="286" t="n"/>
      <c r="AR341" s="286" t="n"/>
      <c r="AS341" s="286" t="n"/>
      <c r="AT341" s="286" t="n"/>
      <c r="AU341" s="286" t="n"/>
      <c r="AV341" s="286" t="n"/>
      <c r="AW341" s="286" t="n"/>
      <c r="AX341" s="286" t="n"/>
      <c r="AY341" s="286" t="n"/>
    </row>
    <row r="342" customFormat="1" s="38">
      <c r="AK342" s="286" t="n"/>
      <c r="AL342" s="286" t="n"/>
      <c r="AM342" s="286" t="n"/>
      <c r="AN342" s="286" t="n"/>
      <c r="AO342" s="286" t="n"/>
      <c r="AP342" s="286" t="n"/>
      <c r="AQ342" s="286" t="n"/>
      <c r="AR342" s="286" t="n"/>
      <c r="AS342" s="286" t="n"/>
      <c r="AT342" s="286" t="n"/>
      <c r="AU342" s="286" t="n"/>
      <c r="AV342" s="286" t="n"/>
      <c r="AW342" s="286" t="n"/>
      <c r="AX342" s="286" t="n"/>
      <c r="AY342" s="286" t="n"/>
    </row>
    <row r="343" customFormat="1" s="38">
      <c r="AK343" s="286" t="n"/>
      <c r="AL343" s="286" t="n"/>
      <c r="AM343" s="286" t="n"/>
      <c r="AN343" s="286" t="n"/>
      <c r="AO343" s="286" t="n"/>
      <c r="AP343" s="286" t="n"/>
      <c r="AQ343" s="286" t="n"/>
      <c r="AR343" s="286" t="n"/>
      <c r="AS343" s="286" t="n"/>
      <c r="AT343" s="286" t="n"/>
      <c r="AU343" s="286" t="n"/>
      <c r="AV343" s="286" t="n"/>
      <c r="AW343" s="286" t="n"/>
      <c r="AX343" s="286" t="n"/>
      <c r="AY343" s="286" t="n"/>
    </row>
    <row r="344" customFormat="1" s="38">
      <c r="AK344" s="286" t="n"/>
      <c r="AL344" s="286" t="n"/>
      <c r="AM344" s="286" t="n"/>
      <c r="AN344" s="286" t="n"/>
      <c r="AO344" s="286" t="n"/>
      <c r="AP344" s="286" t="n"/>
      <c r="AQ344" s="286" t="n"/>
      <c r="AR344" s="286" t="n"/>
      <c r="AS344" s="286" t="n"/>
      <c r="AT344" s="286" t="n"/>
      <c r="AU344" s="286" t="n"/>
      <c r="AV344" s="286" t="n"/>
      <c r="AW344" s="286" t="n"/>
      <c r="AX344" s="286" t="n"/>
      <c r="AY344" s="286" t="n"/>
    </row>
    <row r="345" customFormat="1" s="38">
      <c r="AK345" s="286" t="n"/>
      <c r="AL345" s="286" t="n"/>
      <c r="AM345" s="286" t="n"/>
      <c r="AN345" s="286" t="n"/>
      <c r="AO345" s="286" t="n"/>
      <c r="AP345" s="286" t="n"/>
      <c r="AQ345" s="286" t="n"/>
      <c r="AR345" s="286" t="n"/>
      <c r="AS345" s="286" t="n"/>
      <c r="AT345" s="286" t="n"/>
      <c r="AU345" s="286" t="n"/>
      <c r="AV345" s="286" t="n"/>
      <c r="AW345" s="286" t="n"/>
      <c r="AX345" s="286" t="n"/>
      <c r="AY345" s="286" t="n"/>
    </row>
    <row r="346" customFormat="1" s="38">
      <c r="AK346" s="286" t="n"/>
      <c r="AL346" s="286" t="n"/>
      <c r="AM346" s="286" t="n"/>
      <c r="AN346" s="286" t="n"/>
      <c r="AO346" s="286" t="n"/>
      <c r="AP346" s="286" t="n"/>
      <c r="AQ346" s="286" t="n"/>
      <c r="AR346" s="286" t="n"/>
      <c r="AS346" s="286" t="n"/>
      <c r="AT346" s="286" t="n"/>
      <c r="AU346" s="286" t="n"/>
      <c r="AV346" s="286" t="n"/>
      <c r="AW346" s="286" t="n"/>
      <c r="AX346" s="286" t="n"/>
      <c r="AY346" s="286" t="n"/>
    </row>
    <row r="347" customFormat="1" s="38">
      <c r="AK347" s="286" t="n"/>
      <c r="AL347" s="286" t="n"/>
      <c r="AM347" s="286" t="n"/>
      <c r="AN347" s="286" t="n"/>
      <c r="AO347" s="286" t="n"/>
      <c r="AP347" s="286" t="n"/>
      <c r="AQ347" s="286" t="n"/>
      <c r="AR347" s="286" t="n"/>
      <c r="AS347" s="286" t="n"/>
      <c r="AT347" s="286" t="n"/>
      <c r="AU347" s="286" t="n"/>
      <c r="AV347" s="286" t="n"/>
      <c r="AW347" s="286" t="n"/>
      <c r="AX347" s="286" t="n"/>
      <c r="AY347" s="286" t="n"/>
    </row>
    <row r="348" customFormat="1" s="38">
      <c r="AK348" s="286" t="n"/>
      <c r="AL348" s="286" t="n"/>
      <c r="AM348" s="286" t="n"/>
      <c r="AN348" s="286" t="n"/>
      <c r="AO348" s="286" t="n"/>
      <c r="AP348" s="286" t="n"/>
      <c r="AQ348" s="286" t="n"/>
      <c r="AR348" s="286" t="n"/>
      <c r="AS348" s="286" t="n"/>
      <c r="AT348" s="286" t="n"/>
      <c r="AU348" s="286" t="n"/>
      <c r="AV348" s="286" t="n"/>
      <c r="AW348" s="286" t="n"/>
      <c r="AX348" s="286" t="n"/>
      <c r="AY348" s="286" t="n"/>
    </row>
    <row r="349" customFormat="1" s="38">
      <c r="AK349" s="286" t="n"/>
      <c r="AL349" s="286" t="n"/>
      <c r="AM349" s="286" t="n"/>
      <c r="AN349" s="286" t="n"/>
      <c r="AO349" s="286" t="n"/>
      <c r="AP349" s="286" t="n"/>
      <c r="AQ349" s="286" t="n"/>
      <c r="AR349" s="286" t="n"/>
      <c r="AS349" s="286" t="n"/>
      <c r="AT349" s="286" t="n"/>
      <c r="AU349" s="286" t="n"/>
      <c r="AV349" s="286" t="n"/>
      <c r="AW349" s="286" t="n"/>
      <c r="AX349" s="286" t="n"/>
      <c r="AY349" s="286" t="n"/>
    </row>
    <row r="350" customFormat="1" s="38">
      <c r="AK350" s="286" t="n"/>
      <c r="AL350" s="286" t="n"/>
      <c r="AM350" s="286" t="n"/>
      <c r="AN350" s="286" t="n"/>
      <c r="AO350" s="286" t="n"/>
      <c r="AP350" s="286" t="n"/>
      <c r="AQ350" s="286" t="n"/>
      <c r="AR350" s="286" t="n"/>
      <c r="AS350" s="286" t="n"/>
      <c r="AT350" s="286" t="n"/>
      <c r="AU350" s="286" t="n"/>
      <c r="AV350" s="286" t="n"/>
      <c r="AW350" s="286" t="n"/>
      <c r="AX350" s="286" t="n"/>
      <c r="AY350" s="286" t="n"/>
    </row>
    <row r="351" customFormat="1" s="38">
      <c r="AK351" s="286" t="n"/>
      <c r="AL351" s="286" t="n"/>
      <c r="AM351" s="286" t="n"/>
      <c r="AN351" s="286" t="n"/>
      <c r="AO351" s="286" t="n"/>
      <c r="AP351" s="286" t="n"/>
      <c r="AQ351" s="286" t="n"/>
      <c r="AR351" s="286" t="n"/>
      <c r="AS351" s="286" t="n"/>
      <c r="AT351" s="286" t="n"/>
      <c r="AU351" s="286" t="n"/>
      <c r="AV351" s="286" t="n"/>
      <c r="AW351" s="286" t="n"/>
      <c r="AX351" s="286" t="n"/>
      <c r="AY351" s="286" t="n"/>
    </row>
    <row r="352" customFormat="1" s="38">
      <c r="AK352" s="286" t="n"/>
      <c r="AL352" s="286" t="n"/>
      <c r="AM352" s="286" t="n"/>
      <c r="AN352" s="286" t="n"/>
      <c r="AO352" s="286" t="n"/>
      <c r="AP352" s="286" t="n"/>
      <c r="AQ352" s="286" t="n"/>
      <c r="AR352" s="286" t="n"/>
      <c r="AS352" s="286" t="n"/>
      <c r="AT352" s="286" t="n"/>
      <c r="AU352" s="286" t="n"/>
      <c r="AV352" s="286" t="n"/>
      <c r="AW352" s="286" t="n"/>
      <c r="AX352" s="286" t="n"/>
      <c r="AY352" s="286" t="n"/>
    </row>
    <row r="353" customFormat="1" s="38">
      <c r="AK353" s="286" t="n"/>
      <c r="AL353" s="286" t="n"/>
      <c r="AM353" s="286" t="n"/>
      <c r="AN353" s="286" t="n"/>
      <c r="AO353" s="286" t="n"/>
      <c r="AP353" s="286" t="n"/>
      <c r="AQ353" s="286" t="n"/>
      <c r="AR353" s="286" t="n"/>
      <c r="AS353" s="286" t="n"/>
      <c r="AT353" s="286" t="n"/>
      <c r="AU353" s="286" t="n"/>
      <c r="AV353" s="286" t="n"/>
      <c r="AW353" s="286" t="n"/>
      <c r="AX353" s="286" t="n"/>
      <c r="AY353" s="286" t="n"/>
    </row>
    <row r="354" customFormat="1" s="38">
      <c r="AK354" s="286" t="n"/>
      <c r="AL354" s="286" t="n"/>
      <c r="AM354" s="286" t="n"/>
      <c r="AN354" s="286" t="n"/>
      <c r="AO354" s="286" t="n"/>
      <c r="AP354" s="286" t="n"/>
      <c r="AQ354" s="286" t="n"/>
      <c r="AR354" s="286" t="n"/>
      <c r="AS354" s="286" t="n"/>
      <c r="AT354" s="286" t="n"/>
      <c r="AU354" s="286" t="n"/>
      <c r="AV354" s="286" t="n"/>
      <c r="AW354" s="286" t="n"/>
      <c r="AX354" s="286" t="n"/>
      <c r="AY354" s="286" t="n"/>
    </row>
    <row r="355" customFormat="1" s="38">
      <c r="AK355" s="286" t="n"/>
      <c r="AL355" s="286" t="n"/>
      <c r="AM355" s="286" t="n"/>
      <c r="AN355" s="286" t="n"/>
      <c r="AO355" s="286" t="n"/>
      <c r="AP355" s="286" t="n"/>
      <c r="AQ355" s="286" t="n"/>
      <c r="AR355" s="286" t="n"/>
      <c r="AS355" s="286" t="n"/>
      <c r="AT355" s="286" t="n"/>
      <c r="AU355" s="286" t="n"/>
      <c r="AV355" s="286" t="n"/>
      <c r="AW355" s="286" t="n"/>
      <c r="AX355" s="286" t="n"/>
      <c r="AY355" s="286" t="n"/>
    </row>
    <row r="356" customFormat="1" s="38">
      <c r="AK356" s="286" t="n"/>
      <c r="AL356" s="286" t="n"/>
      <c r="AM356" s="286" t="n"/>
      <c r="AN356" s="286" t="n"/>
      <c r="AO356" s="286" t="n"/>
      <c r="AP356" s="286" t="n"/>
      <c r="AQ356" s="286" t="n"/>
      <c r="AR356" s="286" t="n"/>
      <c r="AS356" s="286" t="n"/>
      <c r="AT356" s="286" t="n"/>
      <c r="AU356" s="286" t="n"/>
      <c r="AV356" s="286" t="n"/>
      <c r="AW356" s="286" t="n"/>
      <c r="AX356" s="286" t="n"/>
      <c r="AY356" s="286" t="n"/>
    </row>
    <row r="357" customFormat="1" s="38">
      <c r="AK357" s="286" t="n"/>
      <c r="AL357" s="286" t="n"/>
      <c r="AM357" s="286" t="n"/>
      <c r="AN357" s="286" t="n"/>
      <c r="AO357" s="286" t="n"/>
      <c r="AP357" s="286" t="n"/>
      <c r="AQ357" s="286" t="n"/>
      <c r="AR357" s="286" t="n"/>
      <c r="AS357" s="286" t="n"/>
      <c r="AT357" s="286" t="n"/>
      <c r="AU357" s="286" t="n"/>
      <c r="AV357" s="286" t="n"/>
      <c r="AW357" s="286" t="n"/>
      <c r="AX357" s="286" t="n"/>
      <c r="AY357" s="286" t="n"/>
    </row>
    <row r="358" customFormat="1" s="38">
      <c r="AK358" s="286" t="n"/>
      <c r="AL358" s="286" t="n"/>
      <c r="AM358" s="286" t="n"/>
      <c r="AN358" s="286" t="n"/>
      <c r="AO358" s="286" t="n"/>
      <c r="AP358" s="286" t="n"/>
      <c r="AQ358" s="286" t="n"/>
      <c r="AR358" s="286" t="n"/>
      <c r="AS358" s="286" t="n"/>
      <c r="AT358" s="286" t="n"/>
      <c r="AU358" s="286" t="n"/>
      <c r="AV358" s="286" t="n"/>
      <c r="AW358" s="286" t="n"/>
      <c r="AX358" s="286" t="n"/>
      <c r="AY358" s="286" t="n"/>
    </row>
    <row r="359" customFormat="1" s="38">
      <c r="AK359" s="286" t="n"/>
      <c r="AL359" s="286" t="n"/>
      <c r="AM359" s="286" t="n"/>
      <c r="AN359" s="286" t="n"/>
      <c r="AO359" s="286" t="n"/>
      <c r="AP359" s="286" t="n"/>
      <c r="AQ359" s="286" t="n"/>
      <c r="AR359" s="286" t="n"/>
      <c r="AS359" s="286" t="n"/>
      <c r="AT359" s="286" t="n"/>
      <c r="AU359" s="286" t="n"/>
      <c r="AV359" s="286" t="n"/>
      <c r="AW359" s="286" t="n"/>
      <c r="AX359" s="286" t="n"/>
      <c r="AY359" s="286" t="n"/>
    </row>
    <row r="360" customFormat="1" s="38">
      <c r="AK360" s="286" t="n"/>
      <c r="AL360" s="286" t="n"/>
      <c r="AM360" s="286" t="n"/>
      <c r="AN360" s="286" t="n"/>
      <c r="AO360" s="286" t="n"/>
      <c r="AP360" s="286" t="n"/>
      <c r="AQ360" s="286" t="n"/>
      <c r="AR360" s="286" t="n"/>
      <c r="AS360" s="286" t="n"/>
      <c r="AT360" s="286" t="n"/>
      <c r="AU360" s="286" t="n"/>
      <c r="AV360" s="286" t="n"/>
      <c r="AW360" s="286" t="n"/>
      <c r="AX360" s="286" t="n"/>
      <c r="AY360" s="286" t="n"/>
    </row>
    <row r="361" customFormat="1" s="38">
      <c r="AK361" s="286" t="n"/>
      <c r="AL361" s="286" t="n"/>
      <c r="AM361" s="286" t="n"/>
      <c r="AN361" s="286" t="n"/>
      <c r="AO361" s="286" t="n"/>
      <c r="AP361" s="286" t="n"/>
      <c r="AQ361" s="286" t="n"/>
      <c r="AR361" s="286" t="n"/>
      <c r="AS361" s="286" t="n"/>
      <c r="AT361" s="286" t="n"/>
      <c r="AU361" s="286" t="n"/>
      <c r="AV361" s="286" t="n"/>
      <c r="AW361" s="286" t="n"/>
      <c r="AX361" s="286" t="n"/>
      <c r="AY361" s="286" t="n"/>
    </row>
    <row r="362" customFormat="1" s="38">
      <c r="AK362" s="286" t="n"/>
      <c r="AL362" s="286" t="n"/>
      <c r="AM362" s="286" t="n"/>
      <c r="AN362" s="286" t="n"/>
      <c r="AO362" s="286" t="n"/>
      <c r="AP362" s="286" t="n"/>
      <c r="AQ362" s="286" t="n"/>
      <c r="AR362" s="286" t="n"/>
      <c r="AS362" s="286" t="n"/>
      <c r="AT362" s="286" t="n"/>
      <c r="AU362" s="286" t="n"/>
      <c r="AV362" s="286" t="n"/>
      <c r="AW362" s="286" t="n"/>
      <c r="AX362" s="286" t="n"/>
      <c r="AY362" s="286" t="n"/>
    </row>
    <row r="363" customFormat="1" s="38">
      <c r="AK363" s="286" t="n"/>
      <c r="AL363" s="286" t="n"/>
      <c r="AM363" s="286" t="n"/>
      <c r="AN363" s="286" t="n"/>
      <c r="AO363" s="286" t="n"/>
      <c r="AP363" s="286" t="n"/>
      <c r="AQ363" s="286" t="n"/>
      <c r="AR363" s="286" t="n"/>
      <c r="AS363" s="286" t="n"/>
      <c r="AT363" s="286" t="n"/>
      <c r="AU363" s="286" t="n"/>
      <c r="AV363" s="286" t="n"/>
      <c r="AW363" s="286" t="n"/>
      <c r="AX363" s="286" t="n"/>
      <c r="AY363" s="286" t="n"/>
    </row>
    <row r="364" customFormat="1" s="38">
      <c r="AK364" s="286" t="n"/>
      <c r="AL364" s="286" t="n"/>
      <c r="AM364" s="286" t="n"/>
      <c r="AN364" s="286" t="n"/>
      <c r="AO364" s="286" t="n"/>
      <c r="AP364" s="286" t="n"/>
      <c r="AQ364" s="286" t="n"/>
      <c r="AR364" s="286" t="n"/>
      <c r="AS364" s="286" t="n"/>
      <c r="AT364" s="286" t="n"/>
      <c r="AU364" s="286" t="n"/>
      <c r="AV364" s="286" t="n"/>
      <c r="AW364" s="286" t="n"/>
      <c r="AX364" s="286" t="n"/>
      <c r="AY364" s="286" t="n"/>
    </row>
    <row r="365" customFormat="1" s="38">
      <c r="AK365" s="286" t="n"/>
      <c r="AL365" s="286" t="n"/>
      <c r="AM365" s="286" t="n"/>
      <c r="AN365" s="286" t="n"/>
      <c r="AO365" s="286" t="n"/>
      <c r="AP365" s="286" t="n"/>
      <c r="AQ365" s="286" t="n"/>
      <c r="AR365" s="286" t="n"/>
      <c r="AS365" s="286" t="n"/>
      <c r="AT365" s="286" t="n"/>
      <c r="AU365" s="286" t="n"/>
      <c r="AV365" s="286" t="n"/>
      <c r="AW365" s="286" t="n"/>
      <c r="AX365" s="286" t="n"/>
      <c r="AY365" s="286" t="n"/>
    </row>
    <row r="366" customFormat="1" s="38">
      <c r="AK366" s="286" t="n"/>
      <c r="AL366" s="286" t="n"/>
      <c r="AM366" s="286" t="n"/>
      <c r="AN366" s="286" t="n"/>
      <c r="AO366" s="286" t="n"/>
      <c r="AP366" s="286" t="n"/>
      <c r="AQ366" s="286" t="n"/>
      <c r="AR366" s="286" t="n"/>
      <c r="AS366" s="286" t="n"/>
      <c r="AT366" s="286" t="n"/>
      <c r="AU366" s="286" t="n"/>
      <c r="AV366" s="286" t="n"/>
      <c r="AW366" s="286" t="n"/>
      <c r="AX366" s="286" t="n"/>
      <c r="AY366" s="286" t="n"/>
    </row>
    <row r="367" customFormat="1" s="38">
      <c r="AK367" s="286" t="n"/>
      <c r="AL367" s="286" t="n"/>
      <c r="AM367" s="286" t="n"/>
      <c r="AN367" s="286" t="n"/>
      <c r="AO367" s="286" t="n"/>
      <c r="AP367" s="286" t="n"/>
      <c r="AQ367" s="286" t="n"/>
      <c r="AR367" s="286" t="n"/>
      <c r="AS367" s="286" t="n"/>
      <c r="AT367" s="286" t="n"/>
      <c r="AU367" s="286" t="n"/>
      <c r="AV367" s="286" t="n"/>
      <c r="AW367" s="286" t="n"/>
      <c r="AX367" s="286" t="n"/>
      <c r="AY367" s="286" t="n"/>
    </row>
    <row r="368" customFormat="1" s="38">
      <c r="AK368" s="286" t="n"/>
      <c r="AL368" s="286" t="n"/>
      <c r="AM368" s="286" t="n"/>
      <c r="AN368" s="286" t="n"/>
      <c r="AO368" s="286" t="n"/>
      <c r="AP368" s="286" t="n"/>
      <c r="AQ368" s="286" t="n"/>
      <c r="AR368" s="286" t="n"/>
      <c r="AS368" s="286" t="n"/>
      <c r="AT368" s="286" t="n"/>
      <c r="AU368" s="286" t="n"/>
      <c r="AV368" s="286" t="n"/>
      <c r="AW368" s="286" t="n"/>
      <c r="AX368" s="286" t="n"/>
      <c r="AY368" s="286" t="n"/>
    </row>
    <row r="369" customFormat="1" s="38">
      <c r="AK369" s="286" t="n"/>
      <c r="AL369" s="286" t="n"/>
      <c r="AM369" s="286" t="n"/>
      <c r="AN369" s="286" t="n"/>
      <c r="AO369" s="286" t="n"/>
      <c r="AP369" s="286" t="n"/>
      <c r="AQ369" s="286" t="n"/>
      <c r="AR369" s="286" t="n"/>
      <c r="AS369" s="286" t="n"/>
      <c r="AT369" s="286" t="n"/>
      <c r="AU369" s="286" t="n"/>
      <c r="AV369" s="286" t="n"/>
      <c r="AW369" s="286" t="n"/>
      <c r="AX369" s="286" t="n"/>
      <c r="AY369" s="286" t="n"/>
    </row>
    <row r="370" customFormat="1" s="38">
      <c r="AK370" s="286" t="n"/>
      <c r="AL370" s="286" t="n"/>
      <c r="AM370" s="286" t="n"/>
      <c r="AN370" s="286" t="n"/>
      <c r="AO370" s="286" t="n"/>
      <c r="AP370" s="286" t="n"/>
      <c r="AQ370" s="286" t="n"/>
      <c r="AR370" s="286" t="n"/>
      <c r="AS370" s="286" t="n"/>
      <c r="AT370" s="286" t="n"/>
      <c r="AU370" s="286" t="n"/>
      <c r="AV370" s="286" t="n"/>
      <c r="AW370" s="286" t="n"/>
      <c r="AX370" s="286" t="n"/>
      <c r="AY370" s="286" t="n"/>
    </row>
    <row r="371" customFormat="1" s="38">
      <c r="AK371" s="286" t="n"/>
      <c r="AL371" s="286" t="n"/>
      <c r="AM371" s="286" t="n"/>
      <c r="AN371" s="286" t="n"/>
      <c r="AO371" s="286" t="n"/>
      <c r="AP371" s="286" t="n"/>
      <c r="AQ371" s="286" t="n"/>
      <c r="AR371" s="286" t="n"/>
      <c r="AS371" s="286" t="n"/>
      <c r="AT371" s="286" t="n"/>
      <c r="AU371" s="286" t="n"/>
      <c r="AV371" s="286" t="n"/>
      <c r="AW371" s="286" t="n"/>
      <c r="AX371" s="286" t="n"/>
      <c r="AY371" s="286" t="n"/>
    </row>
    <row r="372" customFormat="1" s="38">
      <c r="AK372" s="286" t="n"/>
      <c r="AL372" s="286" t="n"/>
      <c r="AM372" s="286" t="n"/>
      <c r="AN372" s="286" t="n"/>
      <c r="AO372" s="286" t="n"/>
      <c r="AP372" s="286" t="n"/>
      <c r="AQ372" s="286" t="n"/>
      <c r="AR372" s="286" t="n"/>
      <c r="AS372" s="286" t="n"/>
      <c r="AT372" s="286" t="n"/>
      <c r="AU372" s="286" t="n"/>
      <c r="AV372" s="286" t="n"/>
      <c r="AW372" s="286" t="n"/>
      <c r="AX372" s="286" t="n"/>
      <c r="AY372" s="286" t="n"/>
    </row>
    <row r="373" customFormat="1" s="38">
      <c r="AK373" s="286" t="n"/>
      <c r="AL373" s="286" t="n"/>
      <c r="AM373" s="286" t="n"/>
      <c r="AN373" s="286" t="n"/>
      <c r="AO373" s="286" t="n"/>
      <c r="AP373" s="286" t="n"/>
      <c r="AQ373" s="286" t="n"/>
      <c r="AR373" s="286" t="n"/>
      <c r="AS373" s="286" t="n"/>
      <c r="AT373" s="286" t="n"/>
      <c r="AU373" s="286" t="n"/>
      <c r="AV373" s="286" t="n"/>
      <c r="AW373" s="286" t="n"/>
      <c r="AX373" s="286" t="n"/>
      <c r="AY373" s="286" t="n"/>
    </row>
    <row r="374" customFormat="1" s="38">
      <c r="AK374" s="286" t="n"/>
      <c r="AL374" s="286" t="n"/>
      <c r="AM374" s="286" t="n"/>
      <c r="AN374" s="286" t="n"/>
      <c r="AO374" s="286" t="n"/>
      <c r="AP374" s="286" t="n"/>
      <c r="AQ374" s="286" t="n"/>
      <c r="AR374" s="286" t="n"/>
      <c r="AS374" s="286" t="n"/>
      <c r="AT374" s="286" t="n"/>
      <c r="AU374" s="286" t="n"/>
      <c r="AV374" s="286" t="n"/>
      <c r="AW374" s="286" t="n"/>
      <c r="AX374" s="286" t="n"/>
      <c r="AY374" s="286" t="n"/>
    </row>
    <row r="375" customFormat="1" s="38">
      <c r="AK375" s="286" t="n"/>
      <c r="AL375" s="286" t="n"/>
      <c r="AM375" s="286" t="n"/>
      <c r="AN375" s="286" t="n"/>
      <c r="AO375" s="286" t="n"/>
      <c r="AP375" s="286" t="n"/>
      <c r="AQ375" s="286" t="n"/>
      <c r="AR375" s="286" t="n"/>
      <c r="AS375" s="286" t="n"/>
      <c r="AT375" s="286" t="n"/>
      <c r="AU375" s="286" t="n"/>
      <c r="AV375" s="286" t="n"/>
      <c r="AW375" s="286" t="n"/>
      <c r="AX375" s="286" t="n"/>
      <c r="AY375" s="286" t="n"/>
    </row>
    <row r="376" customFormat="1" s="38">
      <c r="AK376" s="286" t="n"/>
      <c r="AL376" s="286" t="n"/>
      <c r="AM376" s="286" t="n"/>
      <c r="AN376" s="286" t="n"/>
      <c r="AO376" s="286" t="n"/>
      <c r="AP376" s="286" t="n"/>
      <c r="AQ376" s="286" t="n"/>
      <c r="AR376" s="286" t="n"/>
      <c r="AS376" s="286" t="n"/>
      <c r="AT376" s="286" t="n"/>
      <c r="AU376" s="286" t="n"/>
      <c r="AV376" s="286" t="n"/>
      <c r="AW376" s="286" t="n"/>
      <c r="AX376" s="286" t="n"/>
      <c r="AY376" s="286" t="n"/>
    </row>
    <row r="377" customFormat="1" s="38">
      <c r="AK377" s="286" t="n"/>
      <c r="AL377" s="286" t="n"/>
      <c r="AM377" s="286" t="n"/>
      <c r="AN377" s="286" t="n"/>
      <c r="AO377" s="286" t="n"/>
      <c r="AP377" s="286" t="n"/>
      <c r="AQ377" s="286" t="n"/>
      <c r="AR377" s="286" t="n"/>
      <c r="AS377" s="286" t="n"/>
      <c r="AT377" s="286" t="n"/>
      <c r="AU377" s="286" t="n"/>
      <c r="AV377" s="286" t="n"/>
      <c r="AW377" s="286" t="n"/>
      <c r="AX377" s="286" t="n"/>
      <c r="AY377" s="286" t="n"/>
    </row>
    <row r="378" customFormat="1" s="38">
      <c r="AK378" s="286" t="n"/>
      <c r="AL378" s="286" t="n"/>
      <c r="AM378" s="286" t="n"/>
      <c r="AN378" s="286" t="n"/>
      <c r="AO378" s="286" t="n"/>
      <c r="AP378" s="286" t="n"/>
      <c r="AQ378" s="286" t="n"/>
      <c r="AR378" s="286" t="n"/>
      <c r="AS378" s="286" t="n"/>
      <c r="AT378" s="286" t="n"/>
      <c r="AU378" s="286" t="n"/>
      <c r="AV378" s="286" t="n"/>
      <c r="AW378" s="286" t="n"/>
      <c r="AX378" s="286" t="n"/>
      <c r="AY378" s="286" t="n"/>
    </row>
    <row r="379" customFormat="1" s="38">
      <c r="AK379" s="286" t="n"/>
      <c r="AL379" s="286" t="n"/>
      <c r="AM379" s="286" t="n"/>
      <c r="AN379" s="286" t="n"/>
      <c r="AO379" s="286" t="n"/>
      <c r="AP379" s="286" t="n"/>
      <c r="AQ379" s="286" t="n"/>
      <c r="AR379" s="286" t="n"/>
      <c r="AS379" s="286" t="n"/>
      <c r="AT379" s="286" t="n"/>
      <c r="AU379" s="286" t="n"/>
      <c r="AV379" s="286" t="n"/>
      <c r="AW379" s="286" t="n"/>
      <c r="AX379" s="286" t="n"/>
      <c r="AY379" s="286" t="n"/>
    </row>
    <row r="380" customFormat="1" s="38">
      <c r="AK380" s="286" t="n"/>
      <c r="AL380" s="286" t="n"/>
      <c r="AM380" s="286" t="n"/>
      <c r="AN380" s="286" t="n"/>
      <c r="AO380" s="286" t="n"/>
      <c r="AP380" s="286" t="n"/>
      <c r="AQ380" s="286" t="n"/>
      <c r="AR380" s="286" t="n"/>
      <c r="AS380" s="286" t="n"/>
      <c r="AT380" s="286" t="n"/>
      <c r="AU380" s="286" t="n"/>
      <c r="AV380" s="286" t="n"/>
      <c r="AW380" s="286" t="n"/>
      <c r="AX380" s="286" t="n"/>
      <c r="AY380" s="286" t="n"/>
    </row>
    <row r="381" customFormat="1" s="38">
      <c r="AK381" s="286" t="n"/>
      <c r="AL381" s="286" t="n"/>
      <c r="AM381" s="286" t="n"/>
      <c r="AN381" s="286" t="n"/>
      <c r="AO381" s="286" t="n"/>
      <c r="AP381" s="286" t="n"/>
      <c r="AQ381" s="286" t="n"/>
      <c r="AR381" s="286" t="n"/>
      <c r="AS381" s="286" t="n"/>
      <c r="AT381" s="286" t="n"/>
      <c r="AU381" s="286" t="n"/>
      <c r="AV381" s="286" t="n"/>
      <c r="AW381" s="286" t="n"/>
      <c r="AX381" s="286" t="n"/>
      <c r="AY381" s="286" t="n"/>
    </row>
    <row r="382" customFormat="1" s="38">
      <c r="AK382" s="286" t="n"/>
      <c r="AL382" s="286" t="n"/>
      <c r="AM382" s="286" t="n"/>
      <c r="AN382" s="286" t="n"/>
      <c r="AO382" s="286" t="n"/>
      <c r="AP382" s="286" t="n"/>
      <c r="AQ382" s="286" t="n"/>
      <c r="AR382" s="286" t="n"/>
      <c r="AS382" s="286" t="n"/>
      <c r="AT382" s="286" t="n"/>
      <c r="AU382" s="286" t="n"/>
      <c r="AV382" s="286" t="n"/>
      <c r="AW382" s="286" t="n"/>
      <c r="AX382" s="286" t="n"/>
      <c r="AY382" s="286" t="n"/>
    </row>
    <row r="383" customFormat="1" s="38">
      <c r="AK383" s="286" t="n"/>
      <c r="AL383" s="286" t="n"/>
      <c r="AM383" s="286" t="n"/>
      <c r="AN383" s="286" t="n"/>
      <c r="AO383" s="286" t="n"/>
      <c r="AP383" s="286" t="n"/>
      <c r="AQ383" s="286" t="n"/>
      <c r="AR383" s="286" t="n"/>
      <c r="AS383" s="286" t="n"/>
      <c r="AT383" s="286" t="n"/>
      <c r="AU383" s="286" t="n"/>
      <c r="AV383" s="286" t="n"/>
      <c r="AW383" s="286" t="n"/>
      <c r="AX383" s="286" t="n"/>
      <c r="AY383" s="286" t="n"/>
    </row>
    <row r="384" customFormat="1" s="38">
      <c r="AK384" s="286" t="n"/>
      <c r="AL384" s="286" t="n"/>
      <c r="AM384" s="286" t="n"/>
      <c r="AN384" s="286" t="n"/>
      <c r="AO384" s="286" t="n"/>
      <c r="AP384" s="286" t="n"/>
      <c r="AQ384" s="286" t="n"/>
      <c r="AR384" s="286" t="n"/>
      <c r="AS384" s="286" t="n"/>
      <c r="AT384" s="286" t="n"/>
      <c r="AU384" s="286" t="n"/>
      <c r="AV384" s="286" t="n"/>
      <c r="AW384" s="286" t="n"/>
      <c r="AX384" s="286" t="n"/>
      <c r="AY384" s="286" t="n"/>
    </row>
    <row r="385" customFormat="1" s="38">
      <c r="AK385" s="286" t="n"/>
      <c r="AL385" s="286" t="n"/>
      <c r="AM385" s="286" t="n"/>
      <c r="AN385" s="286" t="n"/>
      <c r="AO385" s="286" t="n"/>
      <c r="AP385" s="286" t="n"/>
      <c r="AQ385" s="286" t="n"/>
      <c r="AR385" s="286" t="n"/>
      <c r="AS385" s="286" t="n"/>
      <c r="AT385" s="286" t="n"/>
      <c r="AU385" s="286" t="n"/>
      <c r="AV385" s="286" t="n"/>
      <c r="AW385" s="286" t="n"/>
      <c r="AX385" s="286" t="n"/>
      <c r="AY385" s="286" t="n"/>
    </row>
    <row r="386" customFormat="1" s="38">
      <c r="AK386" s="286" t="n"/>
      <c r="AL386" s="286" t="n"/>
      <c r="AM386" s="286" t="n"/>
      <c r="AN386" s="286" t="n"/>
      <c r="AO386" s="286" t="n"/>
      <c r="AP386" s="286" t="n"/>
      <c r="AQ386" s="286" t="n"/>
      <c r="AR386" s="286" t="n"/>
      <c r="AS386" s="286" t="n"/>
      <c r="AT386" s="286" t="n"/>
      <c r="AU386" s="286" t="n"/>
      <c r="AV386" s="286" t="n"/>
      <c r="AW386" s="286" t="n"/>
      <c r="AX386" s="286" t="n"/>
      <c r="AY386" s="286" t="n"/>
    </row>
    <row r="387" customFormat="1" s="38">
      <c r="AK387" s="286" t="n"/>
      <c r="AL387" s="286" t="n"/>
      <c r="AM387" s="286" t="n"/>
      <c r="AN387" s="286" t="n"/>
      <c r="AO387" s="286" t="n"/>
      <c r="AP387" s="286" t="n"/>
      <c r="AQ387" s="286" t="n"/>
      <c r="AR387" s="286" t="n"/>
      <c r="AS387" s="286" t="n"/>
      <c r="AT387" s="286" t="n"/>
      <c r="AU387" s="286" t="n"/>
      <c r="AV387" s="286" t="n"/>
      <c r="AW387" s="286" t="n"/>
      <c r="AX387" s="286" t="n"/>
      <c r="AY387" s="286" t="n"/>
    </row>
    <row r="388" customFormat="1" s="38">
      <c r="AK388" s="286" t="n"/>
      <c r="AL388" s="286" t="n"/>
      <c r="AM388" s="286" t="n"/>
      <c r="AN388" s="286" t="n"/>
      <c r="AO388" s="286" t="n"/>
      <c r="AP388" s="286" t="n"/>
      <c r="AQ388" s="286" t="n"/>
      <c r="AR388" s="286" t="n"/>
      <c r="AS388" s="286" t="n"/>
      <c r="AT388" s="286" t="n"/>
      <c r="AU388" s="286" t="n"/>
      <c r="AV388" s="286" t="n"/>
      <c r="AW388" s="286" t="n"/>
      <c r="AX388" s="286" t="n"/>
      <c r="AY388" s="286" t="n"/>
    </row>
    <row r="389" customFormat="1" s="38">
      <c r="AK389" s="286" t="n"/>
      <c r="AL389" s="286" t="n"/>
      <c r="AM389" s="286" t="n"/>
      <c r="AN389" s="286" t="n"/>
      <c r="AO389" s="286" t="n"/>
      <c r="AP389" s="286" t="n"/>
      <c r="AQ389" s="286" t="n"/>
      <c r="AR389" s="286" t="n"/>
      <c r="AS389" s="286" t="n"/>
      <c r="AT389" s="286" t="n"/>
      <c r="AU389" s="286" t="n"/>
      <c r="AV389" s="286" t="n"/>
      <c r="AW389" s="286" t="n"/>
      <c r="AX389" s="286" t="n"/>
      <c r="AY389" s="286" t="n"/>
    </row>
    <row r="390" customFormat="1" s="38">
      <c r="AK390" s="286" t="n"/>
      <c r="AL390" s="286" t="n"/>
      <c r="AM390" s="286" t="n"/>
      <c r="AN390" s="286" t="n"/>
      <c r="AO390" s="286" t="n"/>
      <c r="AP390" s="286" t="n"/>
      <c r="AQ390" s="286" t="n"/>
      <c r="AR390" s="286" t="n"/>
      <c r="AS390" s="286" t="n"/>
      <c r="AT390" s="286" t="n"/>
      <c r="AU390" s="286" t="n"/>
      <c r="AV390" s="286" t="n"/>
      <c r="AW390" s="286" t="n"/>
      <c r="AX390" s="286" t="n"/>
      <c r="AY390" s="286" t="n"/>
    </row>
    <row r="391" customFormat="1" s="38">
      <c r="AK391" s="286" t="n"/>
      <c r="AL391" s="286" t="n"/>
      <c r="AM391" s="286" t="n"/>
      <c r="AN391" s="286" t="n"/>
      <c r="AO391" s="286" t="n"/>
      <c r="AP391" s="286" t="n"/>
      <c r="AQ391" s="286" t="n"/>
      <c r="AR391" s="286" t="n"/>
      <c r="AS391" s="286" t="n"/>
      <c r="AT391" s="286" t="n"/>
      <c r="AU391" s="286" t="n"/>
      <c r="AV391" s="286" t="n"/>
      <c r="AW391" s="286" t="n"/>
      <c r="AX391" s="286" t="n"/>
      <c r="AY391" s="286" t="n"/>
    </row>
    <row r="392" customFormat="1" s="38">
      <c r="AK392" s="286" t="n"/>
      <c r="AL392" s="286" t="n"/>
      <c r="AM392" s="286" t="n"/>
      <c r="AN392" s="286" t="n"/>
      <c r="AO392" s="286" t="n"/>
      <c r="AP392" s="286" t="n"/>
      <c r="AQ392" s="286" t="n"/>
      <c r="AR392" s="286" t="n"/>
      <c r="AS392" s="286" t="n"/>
      <c r="AT392" s="286" t="n"/>
      <c r="AU392" s="286" t="n"/>
      <c r="AV392" s="286" t="n"/>
      <c r="AW392" s="286" t="n"/>
      <c r="AX392" s="286" t="n"/>
      <c r="AY392" s="286" t="n"/>
    </row>
    <row r="393" customFormat="1" s="38">
      <c r="AK393" s="286" t="n"/>
      <c r="AL393" s="286" t="n"/>
      <c r="AM393" s="286" t="n"/>
      <c r="AN393" s="286" t="n"/>
      <c r="AO393" s="286" t="n"/>
      <c r="AP393" s="286" t="n"/>
      <c r="AQ393" s="286" t="n"/>
      <c r="AR393" s="286" t="n"/>
      <c r="AS393" s="286" t="n"/>
      <c r="AT393" s="286" t="n"/>
      <c r="AU393" s="286" t="n"/>
      <c r="AV393" s="286" t="n"/>
      <c r="AW393" s="286" t="n"/>
      <c r="AX393" s="286" t="n"/>
      <c r="AY393" s="286" t="n"/>
    </row>
    <row r="394" customFormat="1" s="38">
      <c r="AK394" s="286" t="n"/>
      <c r="AL394" s="286" t="n"/>
      <c r="AM394" s="286" t="n"/>
      <c r="AN394" s="286" t="n"/>
      <c r="AO394" s="286" t="n"/>
      <c r="AP394" s="286" t="n"/>
      <c r="AQ394" s="286" t="n"/>
      <c r="AR394" s="286" t="n"/>
      <c r="AS394" s="286" t="n"/>
      <c r="AT394" s="286" t="n"/>
      <c r="AU394" s="286" t="n"/>
      <c r="AV394" s="286" t="n"/>
      <c r="AW394" s="286" t="n"/>
      <c r="AX394" s="286" t="n"/>
      <c r="AY394" s="286" t="n"/>
    </row>
    <row r="395" customFormat="1" s="38">
      <c r="AK395" s="286" t="n"/>
      <c r="AL395" s="286" t="n"/>
      <c r="AM395" s="286" t="n"/>
      <c r="AN395" s="286" t="n"/>
      <c r="AO395" s="286" t="n"/>
      <c r="AP395" s="286" t="n"/>
      <c r="AQ395" s="286" t="n"/>
      <c r="AR395" s="286" t="n"/>
      <c r="AS395" s="286" t="n"/>
      <c r="AT395" s="286" t="n"/>
      <c r="AU395" s="286" t="n"/>
      <c r="AV395" s="286" t="n"/>
      <c r="AW395" s="286" t="n"/>
      <c r="AX395" s="286" t="n"/>
      <c r="AY395" s="286" t="n"/>
    </row>
    <row r="396" customFormat="1" s="38">
      <c r="AK396" s="286" t="n"/>
      <c r="AL396" s="286" t="n"/>
      <c r="AM396" s="286" t="n"/>
      <c r="AN396" s="286" t="n"/>
      <c r="AO396" s="286" t="n"/>
      <c r="AP396" s="286" t="n"/>
      <c r="AQ396" s="286" t="n"/>
      <c r="AR396" s="286" t="n"/>
      <c r="AS396" s="286" t="n"/>
      <c r="AT396" s="286" t="n"/>
      <c r="AU396" s="286" t="n"/>
      <c r="AV396" s="286" t="n"/>
      <c r="AW396" s="286" t="n"/>
      <c r="AX396" s="286" t="n"/>
      <c r="AY396" s="286" t="n"/>
    </row>
    <row r="397" customFormat="1" s="38">
      <c r="AK397" s="286" t="n"/>
      <c r="AL397" s="286" t="n"/>
      <c r="AM397" s="286" t="n"/>
      <c r="AN397" s="286" t="n"/>
      <c r="AO397" s="286" t="n"/>
      <c r="AP397" s="286" t="n"/>
      <c r="AQ397" s="286" t="n"/>
      <c r="AR397" s="286" t="n"/>
      <c r="AS397" s="286" t="n"/>
      <c r="AT397" s="286" t="n"/>
      <c r="AU397" s="286" t="n"/>
      <c r="AV397" s="286" t="n"/>
      <c r="AW397" s="286" t="n"/>
      <c r="AX397" s="286" t="n"/>
      <c r="AY397" s="286" t="n"/>
    </row>
    <row r="398" customFormat="1" s="38">
      <c r="AK398" s="286" t="n"/>
      <c r="AL398" s="286" t="n"/>
      <c r="AM398" s="286" t="n"/>
      <c r="AN398" s="286" t="n"/>
      <c r="AO398" s="286" t="n"/>
      <c r="AP398" s="286" t="n"/>
      <c r="AQ398" s="286" t="n"/>
      <c r="AR398" s="286" t="n"/>
      <c r="AS398" s="286" t="n"/>
      <c r="AT398" s="286" t="n"/>
      <c r="AU398" s="286" t="n"/>
      <c r="AV398" s="286" t="n"/>
      <c r="AW398" s="286" t="n"/>
      <c r="AX398" s="286" t="n"/>
      <c r="AY398" s="286" t="n"/>
    </row>
    <row r="399" customFormat="1" s="38">
      <c r="AK399" s="286" t="n"/>
      <c r="AL399" s="286" t="n"/>
      <c r="AM399" s="286" t="n"/>
      <c r="AN399" s="286" t="n"/>
      <c r="AO399" s="286" t="n"/>
      <c r="AP399" s="286" t="n"/>
      <c r="AQ399" s="286" t="n"/>
      <c r="AR399" s="286" t="n"/>
      <c r="AS399" s="286" t="n"/>
      <c r="AT399" s="286" t="n"/>
      <c r="AU399" s="286" t="n"/>
      <c r="AV399" s="286" t="n"/>
      <c r="AW399" s="286" t="n"/>
      <c r="AX399" s="286" t="n"/>
      <c r="AY399" s="286" t="n"/>
    </row>
    <row r="400" customFormat="1" s="38">
      <c r="AK400" s="286" t="n"/>
      <c r="AL400" s="286" t="n"/>
      <c r="AM400" s="286" t="n"/>
      <c r="AN400" s="286" t="n"/>
      <c r="AO400" s="286" t="n"/>
      <c r="AP400" s="286" t="n"/>
      <c r="AQ400" s="286" t="n"/>
      <c r="AR400" s="286" t="n"/>
      <c r="AS400" s="286" t="n"/>
      <c r="AT400" s="286" t="n"/>
      <c r="AU400" s="286" t="n"/>
      <c r="AV400" s="286" t="n"/>
      <c r="AW400" s="286" t="n"/>
      <c r="AX400" s="286" t="n"/>
      <c r="AY400" s="286" t="n"/>
    </row>
    <row r="401" customFormat="1" s="38">
      <c r="AK401" s="286" t="n"/>
      <c r="AL401" s="286" t="n"/>
      <c r="AM401" s="286" t="n"/>
      <c r="AN401" s="286" t="n"/>
      <c r="AO401" s="286" t="n"/>
      <c r="AP401" s="286" t="n"/>
      <c r="AQ401" s="286" t="n"/>
      <c r="AR401" s="286" t="n"/>
      <c r="AS401" s="286" t="n"/>
      <c r="AT401" s="286" t="n"/>
      <c r="AU401" s="286" t="n"/>
      <c r="AV401" s="286" t="n"/>
      <c r="AW401" s="286" t="n"/>
      <c r="AX401" s="286" t="n"/>
      <c r="AY401" s="286" t="n"/>
    </row>
    <row r="402" customFormat="1" s="38">
      <c r="AK402" s="286" t="n"/>
      <c r="AL402" s="286" t="n"/>
      <c r="AM402" s="286" t="n"/>
      <c r="AN402" s="286" t="n"/>
      <c r="AO402" s="286" t="n"/>
      <c r="AP402" s="286" t="n"/>
      <c r="AQ402" s="286" t="n"/>
      <c r="AR402" s="286" t="n"/>
      <c r="AS402" s="286" t="n"/>
      <c r="AT402" s="286" t="n"/>
      <c r="AU402" s="286" t="n"/>
      <c r="AV402" s="286" t="n"/>
      <c r="AW402" s="286" t="n"/>
      <c r="AX402" s="286" t="n"/>
      <c r="AY402" s="286" t="n"/>
    </row>
    <row r="403" customFormat="1" s="38">
      <c r="AK403" s="286" t="n"/>
      <c r="AL403" s="286" t="n"/>
      <c r="AM403" s="286" t="n"/>
      <c r="AN403" s="286" t="n"/>
      <c r="AO403" s="286" t="n"/>
      <c r="AP403" s="286" t="n"/>
      <c r="AQ403" s="286" t="n"/>
      <c r="AR403" s="286" t="n"/>
      <c r="AS403" s="286" t="n"/>
      <c r="AT403" s="286" t="n"/>
      <c r="AU403" s="286" t="n"/>
      <c r="AV403" s="286" t="n"/>
      <c r="AW403" s="286" t="n"/>
      <c r="AX403" s="286" t="n"/>
      <c r="AY403" s="286" t="n"/>
    </row>
    <row r="404" customFormat="1" s="38">
      <c r="AK404" s="286" t="n"/>
      <c r="AL404" s="286" t="n"/>
      <c r="AM404" s="286" t="n"/>
      <c r="AN404" s="286" t="n"/>
      <c r="AO404" s="286" t="n"/>
      <c r="AP404" s="286" t="n"/>
      <c r="AQ404" s="286" t="n"/>
      <c r="AR404" s="286" t="n"/>
      <c r="AS404" s="286" t="n"/>
      <c r="AT404" s="286" t="n"/>
      <c r="AU404" s="286" t="n"/>
      <c r="AV404" s="286" t="n"/>
      <c r="AW404" s="286" t="n"/>
      <c r="AX404" s="286" t="n"/>
      <c r="AY404" s="286" t="n"/>
    </row>
    <row r="405" customFormat="1" s="38">
      <c r="AK405" s="286" t="n"/>
      <c r="AL405" s="286" t="n"/>
      <c r="AM405" s="286" t="n"/>
      <c r="AN405" s="286" t="n"/>
      <c r="AO405" s="286" t="n"/>
      <c r="AP405" s="286" t="n"/>
      <c r="AQ405" s="286" t="n"/>
      <c r="AR405" s="286" t="n"/>
      <c r="AS405" s="286" t="n"/>
      <c r="AT405" s="286" t="n"/>
      <c r="AU405" s="286" t="n"/>
      <c r="AV405" s="286" t="n"/>
      <c r="AW405" s="286" t="n"/>
      <c r="AX405" s="286" t="n"/>
      <c r="AY405" s="286" t="n"/>
    </row>
    <row r="406" customFormat="1" s="38">
      <c r="AK406" s="286" t="n"/>
      <c r="AL406" s="286" t="n"/>
      <c r="AM406" s="286" t="n"/>
      <c r="AN406" s="286" t="n"/>
      <c r="AO406" s="286" t="n"/>
      <c r="AP406" s="286" t="n"/>
      <c r="AQ406" s="286" t="n"/>
      <c r="AR406" s="286" t="n"/>
      <c r="AS406" s="286" t="n"/>
      <c r="AT406" s="286" t="n"/>
      <c r="AU406" s="286" t="n"/>
      <c r="AV406" s="286" t="n"/>
      <c r="AW406" s="286" t="n"/>
      <c r="AX406" s="286" t="n"/>
      <c r="AY406" s="286" t="n"/>
    </row>
    <row r="407" customFormat="1" s="38">
      <c r="AK407" s="286" t="n"/>
      <c r="AL407" s="286" t="n"/>
      <c r="AM407" s="286" t="n"/>
      <c r="AN407" s="286" t="n"/>
      <c r="AO407" s="286" t="n"/>
      <c r="AP407" s="286" t="n"/>
      <c r="AQ407" s="286" t="n"/>
      <c r="AR407" s="286" t="n"/>
      <c r="AS407" s="286" t="n"/>
      <c r="AT407" s="286" t="n"/>
      <c r="AU407" s="286" t="n"/>
      <c r="AV407" s="286" t="n"/>
      <c r="AW407" s="286" t="n"/>
      <c r="AX407" s="286" t="n"/>
      <c r="AY407" s="286" t="n"/>
    </row>
    <row r="408" customFormat="1" s="38">
      <c r="AK408" s="286" t="n"/>
      <c r="AL408" s="286" t="n"/>
      <c r="AM408" s="286" t="n"/>
      <c r="AN408" s="286" t="n"/>
      <c r="AO408" s="286" t="n"/>
      <c r="AP408" s="286" t="n"/>
      <c r="AQ408" s="286" t="n"/>
      <c r="AR408" s="286" t="n"/>
      <c r="AS408" s="286" t="n"/>
      <c r="AT408" s="286" t="n"/>
      <c r="AU408" s="286" t="n"/>
      <c r="AV408" s="286" t="n"/>
      <c r="AW408" s="286" t="n"/>
      <c r="AX408" s="286" t="n"/>
      <c r="AY408" s="286" t="n"/>
    </row>
    <row r="409" customFormat="1" s="38">
      <c r="AK409" s="286" t="n"/>
      <c r="AL409" s="286" t="n"/>
      <c r="AM409" s="286" t="n"/>
      <c r="AN409" s="286" t="n"/>
      <c r="AO409" s="286" t="n"/>
      <c r="AP409" s="286" t="n"/>
      <c r="AQ409" s="286" t="n"/>
      <c r="AR409" s="286" t="n"/>
      <c r="AS409" s="286" t="n"/>
      <c r="AT409" s="286" t="n"/>
      <c r="AU409" s="286" t="n"/>
      <c r="AV409" s="286" t="n"/>
      <c r="AW409" s="286" t="n"/>
      <c r="AX409" s="286" t="n"/>
      <c r="AY409" s="286" t="n"/>
    </row>
    <row r="410" customFormat="1" s="38">
      <c r="AK410" s="286" t="n"/>
      <c r="AL410" s="286" t="n"/>
      <c r="AM410" s="286" t="n"/>
      <c r="AN410" s="286" t="n"/>
      <c r="AO410" s="286" t="n"/>
      <c r="AP410" s="286" t="n"/>
      <c r="AQ410" s="286" t="n"/>
      <c r="AR410" s="286" t="n"/>
      <c r="AS410" s="286" t="n"/>
      <c r="AT410" s="286" t="n"/>
      <c r="AU410" s="286" t="n"/>
      <c r="AV410" s="286" t="n"/>
      <c r="AW410" s="286" t="n"/>
      <c r="AX410" s="286" t="n"/>
      <c r="AY410" s="286" t="n"/>
    </row>
    <row r="411" customFormat="1" s="38">
      <c r="AK411" s="286" t="n"/>
      <c r="AL411" s="286" t="n"/>
      <c r="AM411" s="286" t="n"/>
      <c r="AN411" s="286" t="n"/>
      <c r="AO411" s="286" t="n"/>
      <c r="AP411" s="286" t="n"/>
      <c r="AQ411" s="286" t="n"/>
      <c r="AR411" s="286" t="n"/>
      <c r="AS411" s="286" t="n"/>
      <c r="AT411" s="286" t="n"/>
      <c r="AU411" s="286" t="n"/>
      <c r="AV411" s="286" t="n"/>
      <c r="AW411" s="286" t="n"/>
      <c r="AX411" s="286" t="n"/>
      <c r="AY411" s="286" t="n"/>
    </row>
    <row r="412" customFormat="1" s="38">
      <c r="AK412" s="286" t="n"/>
      <c r="AL412" s="286" t="n"/>
      <c r="AM412" s="286" t="n"/>
      <c r="AN412" s="286" t="n"/>
      <c r="AO412" s="286" t="n"/>
      <c r="AP412" s="286" t="n"/>
      <c r="AQ412" s="286" t="n"/>
      <c r="AR412" s="286" t="n"/>
      <c r="AS412" s="286" t="n"/>
      <c r="AT412" s="286" t="n"/>
      <c r="AU412" s="286" t="n"/>
      <c r="AV412" s="286" t="n"/>
      <c r="AW412" s="286" t="n"/>
      <c r="AX412" s="286" t="n"/>
      <c r="AY412" s="286" t="n"/>
    </row>
    <row r="413" customFormat="1" s="38">
      <c r="AK413" s="286" t="n"/>
      <c r="AL413" s="286" t="n"/>
      <c r="AM413" s="286" t="n"/>
      <c r="AN413" s="286" t="n"/>
      <c r="AO413" s="286" t="n"/>
      <c r="AP413" s="286" t="n"/>
      <c r="AQ413" s="286" t="n"/>
      <c r="AR413" s="286" t="n"/>
      <c r="AS413" s="286" t="n"/>
      <c r="AT413" s="286" t="n"/>
      <c r="AU413" s="286" t="n"/>
      <c r="AV413" s="286" t="n"/>
      <c r="AW413" s="286" t="n"/>
      <c r="AX413" s="286" t="n"/>
      <c r="AY413" s="286" t="n"/>
    </row>
    <row r="414" customFormat="1" s="38">
      <c r="AK414" s="286" t="n"/>
      <c r="AL414" s="286" t="n"/>
      <c r="AM414" s="286" t="n"/>
      <c r="AN414" s="286" t="n"/>
      <c r="AO414" s="286" t="n"/>
      <c r="AP414" s="286" t="n"/>
      <c r="AQ414" s="286" t="n"/>
      <c r="AR414" s="286" t="n"/>
      <c r="AS414" s="286" t="n"/>
      <c r="AT414" s="286" t="n"/>
      <c r="AU414" s="286" t="n"/>
      <c r="AV414" s="286" t="n"/>
      <c r="AW414" s="286" t="n"/>
      <c r="AX414" s="286" t="n"/>
      <c r="AY414" s="286" t="n"/>
    </row>
    <row r="415" customFormat="1" s="38">
      <c r="AK415" s="286" t="n"/>
      <c r="AL415" s="286" t="n"/>
      <c r="AM415" s="286" t="n"/>
      <c r="AN415" s="286" t="n"/>
      <c r="AO415" s="286" t="n"/>
      <c r="AP415" s="286" t="n"/>
      <c r="AQ415" s="286" t="n"/>
      <c r="AR415" s="286" t="n"/>
      <c r="AS415" s="286" t="n"/>
      <c r="AT415" s="286" t="n"/>
      <c r="AU415" s="286" t="n"/>
      <c r="AV415" s="286" t="n"/>
      <c r="AW415" s="286" t="n"/>
      <c r="AX415" s="286" t="n"/>
      <c r="AY415" s="286" t="n"/>
    </row>
    <row r="416" customFormat="1" s="38">
      <c r="AK416" s="286" t="n"/>
      <c r="AL416" s="286" t="n"/>
      <c r="AM416" s="286" t="n"/>
      <c r="AN416" s="286" t="n"/>
      <c r="AO416" s="286" t="n"/>
      <c r="AP416" s="286" t="n"/>
      <c r="AQ416" s="286" t="n"/>
      <c r="AR416" s="286" t="n"/>
      <c r="AS416" s="286" t="n"/>
      <c r="AT416" s="286" t="n"/>
      <c r="AU416" s="286" t="n"/>
      <c r="AV416" s="286" t="n"/>
      <c r="AW416" s="286" t="n"/>
      <c r="AX416" s="286" t="n"/>
      <c r="AY416" s="286" t="n"/>
    </row>
    <row r="417" customFormat="1" s="38">
      <c r="AK417" s="286" t="n"/>
      <c r="AL417" s="286" t="n"/>
      <c r="AM417" s="286" t="n"/>
      <c r="AN417" s="286" t="n"/>
      <c r="AO417" s="286" t="n"/>
      <c r="AP417" s="286" t="n"/>
      <c r="AQ417" s="286" t="n"/>
      <c r="AR417" s="286" t="n"/>
      <c r="AS417" s="286" t="n"/>
      <c r="AT417" s="286" t="n"/>
      <c r="AU417" s="286" t="n"/>
      <c r="AV417" s="286" t="n"/>
      <c r="AW417" s="286" t="n"/>
      <c r="AX417" s="286" t="n"/>
      <c r="AY417" s="286" t="n"/>
    </row>
    <row r="418" customFormat="1" s="38">
      <c r="AK418" s="286" t="n"/>
      <c r="AL418" s="286" t="n"/>
      <c r="AM418" s="286" t="n"/>
      <c r="AN418" s="286" t="n"/>
      <c r="AO418" s="286" t="n"/>
      <c r="AP418" s="286" t="n"/>
      <c r="AQ418" s="286" t="n"/>
      <c r="AR418" s="286" t="n"/>
      <c r="AS418" s="286" t="n"/>
      <c r="AT418" s="286" t="n"/>
      <c r="AU418" s="286" t="n"/>
      <c r="AV418" s="286" t="n"/>
      <c r="AW418" s="286" t="n"/>
      <c r="AX418" s="286" t="n"/>
      <c r="AY418" s="286" t="n"/>
    </row>
    <row r="419" customFormat="1" s="38">
      <c r="AK419" s="286" t="n"/>
      <c r="AL419" s="286" t="n"/>
      <c r="AM419" s="286" t="n"/>
      <c r="AN419" s="286" t="n"/>
      <c r="AO419" s="286" t="n"/>
      <c r="AP419" s="286" t="n"/>
      <c r="AQ419" s="286" t="n"/>
      <c r="AR419" s="286" t="n"/>
      <c r="AS419" s="286" t="n"/>
      <c r="AT419" s="286" t="n"/>
      <c r="AU419" s="286" t="n"/>
      <c r="AV419" s="286" t="n"/>
      <c r="AW419" s="286" t="n"/>
      <c r="AX419" s="286" t="n"/>
      <c r="AY419" s="286" t="n"/>
    </row>
    <row r="420" customFormat="1" s="38">
      <c r="AK420" s="286" t="n"/>
      <c r="AL420" s="286" t="n"/>
      <c r="AM420" s="286" t="n"/>
      <c r="AN420" s="286" t="n"/>
      <c r="AO420" s="286" t="n"/>
      <c r="AP420" s="286" t="n"/>
      <c r="AQ420" s="286" t="n"/>
      <c r="AR420" s="286" t="n"/>
      <c r="AS420" s="286" t="n"/>
      <c r="AT420" s="286" t="n"/>
      <c r="AU420" s="286" t="n"/>
      <c r="AV420" s="286" t="n"/>
      <c r="AW420" s="286" t="n"/>
      <c r="AX420" s="286" t="n"/>
      <c r="AY420" s="286" t="n"/>
    </row>
    <row r="421" customFormat="1" s="38">
      <c r="AK421" s="286" t="n"/>
      <c r="AL421" s="286" t="n"/>
      <c r="AM421" s="286" t="n"/>
      <c r="AN421" s="286" t="n"/>
      <c r="AO421" s="286" t="n"/>
      <c r="AP421" s="286" t="n"/>
      <c r="AQ421" s="286" t="n"/>
      <c r="AR421" s="286" t="n"/>
      <c r="AS421" s="286" t="n"/>
      <c r="AT421" s="286" t="n"/>
      <c r="AU421" s="286" t="n"/>
      <c r="AV421" s="286" t="n"/>
      <c r="AW421" s="286" t="n"/>
      <c r="AX421" s="286" t="n"/>
      <c r="AY421" s="286" t="n"/>
    </row>
    <row r="422" customFormat="1" s="38">
      <c r="AK422" s="286" t="n"/>
      <c r="AL422" s="286" t="n"/>
      <c r="AM422" s="286" t="n"/>
      <c r="AN422" s="286" t="n"/>
      <c r="AO422" s="286" t="n"/>
      <c r="AP422" s="286" t="n"/>
      <c r="AQ422" s="286" t="n"/>
      <c r="AR422" s="286" t="n"/>
      <c r="AS422" s="286" t="n"/>
      <c r="AT422" s="286" t="n"/>
      <c r="AU422" s="286" t="n"/>
      <c r="AV422" s="286" t="n"/>
      <c r="AW422" s="286" t="n"/>
      <c r="AX422" s="286" t="n"/>
      <c r="AY422" s="286" t="n"/>
    </row>
    <row r="423" customFormat="1" s="38">
      <c r="AK423" s="286" t="n"/>
      <c r="AL423" s="286" t="n"/>
      <c r="AM423" s="286" t="n"/>
      <c r="AN423" s="286" t="n"/>
      <c r="AO423" s="286" t="n"/>
      <c r="AP423" s="286" t="n"/>
      <c r="AQ423" s="286" t="n"/>
      <c r="AR423" s="286" t="n"/>
      <c r="AS423" s="286" t="n"/>
      <c r="AT423" s="286" t="n"/>
      <c r="AU423" s="286" t="n"/>
      <c r="AV423" s="286" t="n"/>
      <c r="AW423" s="286" t="n"/>
      <c r="AX423" s="286" t="n"/>
      <c r="AY423" s="286" t="n"/>
    </row>
    <row r="424" customFormat="1" s="38">
      <c r="AK424" s="286" t="n"/>
      <c r="AL424" s="286" t="n"/>
      <c r="AM424" s="286" t="n"/>
      <c r="AN424" s="286" t="n"/>
      <c r="AO424" s="286" t="n"/>
      <c r="AP424" s="286" t="n"/>
      <c r="AQ424" s="286" t="n"/>
      <c r="AR424" s="286" t="n"/>
      <c r="AS424" s="286" t="n"/>
      <c r="AT424" s="286" t="n"/>
      <c r="AU424" s="286" t="n"/>
      <c r="AV424" s="286" t="n"/>
      <c r="AW424" s="286" t="n"/>
      <c r="AX424" s="286" t="n"/>
      <c r="AY424" s="286" t="n"/>
    </row>
    <row r="425" customFormat="1" s="38">
      <c r="AK425" s="286" t="n"/>
      <c r="AL425" s="286" t="n"/>
      <c r="AM425" s="286" t="n"/>
      <c r="AN425" s="286" t="n"/>
      <c r="AO425" s="286" t="n"/>
      <c r="AP425" s="286" t="n"/>
      <c r="AQ425" s="286" t="n"/>
      <c r="AR425" s="286" t="n"/>
      <c r="AS425" s="286" t="n"/>
      <c r="AT425" s="286" t="n"/>
      <c r="AU425" s="286" t="n"/>
      <c r="AV425" s="286" t="n"/>
      <c r="AW425" s="286" t="n"/>
      <c r="AX425" s="286" t="n"/>
      <c r="AY425" s="286" t="n"/>
    </row>
    <row r="426" customFormat="1" s="38">
      <c r="AK426" s="286" t="n"/>
      <c r="AL426" s="286" t="n"/>
      <c r="AM426" s="286" t="n"/>
      <c r="AN426" s="286" t="n"/>
      <c r="AO426" s="286" t="n"/>
      <c r="AP426" s="286" t="n"/>
      <c r="AQ426" s="286" t="n"/>
      <c r="AR426" s="286" t="n"/>
      <c r="AS426" s="286" t="n"/>
      <c r="AT426" s="286" t="n"/>
      <c r="AU426" s="286" t="n"/>
      <c r="AV426" s="286" t="n"/>
      <c r="AW426" s="286" t="n"/>
      <c r="AX426" s="286" t="n"/>
      <c r="AY426" s="286" t="n"/>
    </row>
    <row r="427" customFormat="1" s="38">
      <c r="AK427" s="286" t="n"/>
      <c r="AL427" s="286" t="n"/>
      <c r="AM427" s="286" t="n"/>
      <c r="AN427" s="286" t="n"/>
      <c r="AO427" s="286" t="n"/>
      <c r="AP427" s="286" t="n"/>
      <c r="AQ427" s="286" t="n"/>
      <c r="AR427" s="286" t="n"/>
      <c r="AS427" s="286" t="n"/>
      <c r="AT427" s="286" t="n"/>
      <c r="AU427" s="286" t="n"/>
      <c r="AV427" s="286" t="n"/>
      <c r="AW427" s="286" t="n"/>
      <c r="AX427" s="286" t="n"/>
      <c r="AY427" s="286" t="n"/>
    </row>
    <row r="428" customFormat="1" s="38">
      <c r="AK428" s="286" t="n"/>
      <c r="AL428" s="286" t="n"/>
      <c r="AM428" s="286" t="n"/>
      <c r="AN428" s="286" t="n"/>
      <c r="AO428" s="286" t="n"/>
      <c r="AP428" s="286" t="n"/>
      <c r="AQ428" s="286" t="n"/>
      <c r="AR428" s="286" t="n"/>
      <c r="AS428" s="286" t="n"/>
      <c r="AT428" s="286" t="n"/>
      <c r="AU428" s="286" t="n"/>
      <c r="AV428" s="286" t="n"/>
      <c r="AW428" s="286" t="n"/>
      <c r="AX428" s="286" t="n"/>
      <c r="AY428" s="286" t="n"/>
    </row>
    <row r="429" customFormat="1" s="38">
      <c r="AK429" s="286" t="n"/>
      <c r="AL429" s="286" t="n"/>
      <c r="AM429" s="286" t="n"/>
      <c r="AN429" s="286" t="n"/>
      <c r="AO429" s="286" t="n"/>
      <c r="AP429" s="286" t="n"/>
      <c r="AQ429" s="286" t="n"/>
      <c r="AR429" s="286" t="n"/>
      <c r="AS429" s="286" t="n"/>
      <c r="AT429" s="286" t="n"/>
      <c r="AU429" s="286" t="n"/>
      <c r="AV429" s="286" t="n"/>
      <c r="AW429" s="286" t="n"/>
      <c r="AX429" s="286" t="n"/>
      <c r="AY429" s="286" t="n"/>
    </row>
    <row r="430" customFormat="1" s="38">
      <c r="AK430" s="286" t="n"/>
      <c r="AL430" s="286" t="n"/>
      <c r="AM430" s="286" t="n"/>
      <c r="AN430" s="286" t="n"/>
      <c r="AO430" s="286" t="n"/>
      <c r="AP430" s="286" t="n"/>
      <c r="AQ430" s="286" t="n"/>
      <c r="AR430" s="286" t="n"/>
      <c r="AS430" s="286" t="n"/>
      <c r="AT430" s="286" t="n"/>
      <c r="AU430" s="286" t="n"/>
      <c r="AV430" s="286" t="n"/>
      <c r="AW430" s="286" t="n"/>
      <c r="AX430" s="286" t="n"/>
      <c r="AY430" s="286" t="n"/>
    </row>
    <row r="431" customFormat="1" s="38">
      <c r="AK431" s="286" t="n"/>
      <c r="AL431" s="286" t="n"/>
      <c r="AM431" s="286" t="n"/>
      <c r="AN431" s="286" t="n"/>
      <c r="AO431" s="286" t="n"/>
      <c r="AP431" s="286" t="n"/>
      <c r="AQ431" s="286" t="n"/>
      <c r="AR431" s="286" t="n"/>
      <c r="AS431" s="286" t="n"/>
      <c r="AT431" s="286" t="n"/>
      <c r="AU431" s="286" t="n"/>
      <c r="AV431" s="286" t="n"/>
      <c r="AW431" s="286" t="n"/>
      <c r="AX431" s="286" t="n"/>
      <c r="AY431" s="286" t="n"/>
    </row>
    <row r="432" customFormat="1" s="38">
      <c r="AK432" s="286" t="n"/>
      <c r="AL432" s="286" t="n"/>
      <c r="AM432" s="286" t="n"/>
      <c r="AN432" s="286" t="n"/>
      <c r="AO432" s="286" t="n"/>
      <c r="AP432" s="286" t="n"/>
      <c r="AQ432" s="286" t="n"/>
      <c r="AR432" s="286" t="n"/>
      <c r="AS432" s="286" t="n"/>
      <c r="AT432" s="286" t="n"/>
      <c r="AU432" s="286" t="n"/>
      <c r="AV432" s="286" t="n"/>
      <c r="AW432" s="286" t="n"/>
      <c r="AX432" s="286" t="n"/>
      <c r="AY432" s="286" t="n"/>
    </row>
    <row r="433" customFormat="1" s="38">
      <c r="AK433" s="286" t="n"/>
      <c r="AL433" s="286" t="n"/>
      <c r="AM433" s="286" t="n"/>
      <c r="AN433" s="286" t="n"/>
      <c r="AO433" s="286" t="n"/>
      <c r="AP433" s="286" t="n"/>
      <c r="AQ433" s="286" t="n"/>
      <c r="AR433" s="286" t="n"/>
      <c r="AS433" s="286" t="n"/>
      <c r="AT433" s="286" t="n"/>
      <c r="AU433" s="286" t="n"/>
      <c r="AV433" s="286" t="n"/>
      <c r="AW433" s="286" t="n"/>
      <c r="AX433" s="286" t="n"/>
      <c r="AY433" s="286" t="n"/>
    </row>
    <row r="434" customFormat="1" s="38">
      <c r="AK434" s="286" t="n"/>
      <c r="AL434" s="286" t="n"/>
      <c r="AM434" s="286" t="n"/>
      <c r="AN434" s="286" t="n"/>
      <c r="AO434" s="286" t="n"/>
      <c r="AP434" s="286" t="n"/>
      <c r="AQ434" s="286" t="n"/>
      <c r="AR434" s="286" t="n"/>
      <c r="AS434" s="286" t="n"/>
      <c r="AT434" s="286" t="n"/>
      <c r="AU434" s="286" t="n"/>
      <c r="AV434" s="286" t="n"/>
      <c r="AW434" s="286" t="n"/>
      <c r="AX434" s="286" t="n"/>
      <c r="AY434" s="286" t="n"/>
    </row>
    <row r="435" customFormat="1" s="38">
      <c r="AK435" s="286" t="n"/>
      <c r="AL435" s="286" t="n"/>
      <c r="AM435" s="286" t="n"/>
      <c r="AN435" s="286" t="n"/>
      <c r="AO435" s="286" t="n"/>
      <c r="AP435" s="286" t="n"/>
      <c r="AQ435" s="286" t="n"/>
      <c r="AR435" s="286" t="n"/>
      <c r="AS435" s="286" t="n"/>
      <c r="AT435" s="286" t="n"/>
      <c r="AU435" s="286" t="n"/>
      <c r="AV435" s="286" t="n"/>
      <c r="AW435" s="286" t="n"/>
      <c r="AX435" s="286" t="n"/>
      <c r="AY435" s="286" t="n"/>
    </row>
    <row r="436" customFormat="1" s="38">
      <c r="AK436" s="286" t="n"/>
      <c r="AL436" s="286" t="n"/>
      <c r="AM436" s="286" t="n"/>
      <c r="AN436" s="286" t="n"/>
      <c r="AO436" s="286" t="n"/>
      <c r="AP436" s="286" t="n"/>
      <c r="AQ436" s="286" t="n"/>
      <c r="AR436" s="286" t="n"/>
      <c r="AS436" s="286" t="n"/>
      <c r="AT436" s="286" t="n"/>
      <c r="AU436" s="286" t="n"/>
      <c r="AV436" s="286" t="n"/>
      <c r="AW436" s="286" t="n"/>
      <c r="AX436" s="286" t="n"/>
      <c r="AY436" s="286" t="n"/>
    </row>
    <row r="437" customFormat="1" s="38">
      <c r="AK437" s="286" t="n"/>
      <c r="AL437" s="286" t="n"/>
      <c r="AM437" s="286" t="n"/>
      <c r="AN437" s="286" t="n"/>
      <c r="AO437" s="286" t="n"/>
      <c r="AP437" s="286" t="n"/>
      <c r="AQ437" s="286" t="n"/>
      <c r="AR437" s="286" t="n"/>
      <c r="AS437" s="286" t="n"/>
      <c r="AT437" s="286" t="n"/>
      <c r="AU437" s="286" t="n"/>
      <c r="AV437" s="286" t="n"/>
      <c r="AW437" s="286" t="n"/>
      <c r="AX437" s="286" t="n"/>
      <c r="AY437" s="286" t="n"/>
    </row>
    <row r="438" customFormat="1" s="38">
      <c r="AK438" s="286" t="n"/>
      <c r="AL438" s="286" t="n"/>
      <c r="AM438" s="286" t="n"/>
      <c r="AN438" s="286" t="n"/>
      <c r="AO438" s="286" t="n"/>
      <c r="AP438" s="286" t="n"/>
      <c r="AQ438" s="286" t="n"/>
      <c r="AR438" s="286" t="n"/>
      <c r="AS438" s="286" t="n"/>
      <c r="AT438" s="286" t="n"/>
      <c r="AU438" s="286" t="n"/>
      <c r="AV438" s="286" t="n"/>
      <c r="AW438" s="286" t="n"/>
      <c r="AX438" s="286" t="n"/>
      <c r="AY438" s="286" t="n"/>
    </row>
    <row r="439" customFormat="1" s="38">
      <c r="AK439" s="286" t="n"/>
      <c r="AL439" s="286" t="n"/>
      <c r="AM439" s="286" t="n"/>
      <c r="AN439" s="286" t="n"/>
      <c r="AO439" s="286" t="n"/>
      <c r="AP439" s="286" t="n"/>
      <c r="AQ439" s="286" t="n"/>
      <c r="AR439" s="286" t="n"/>
      <c r="AS439" s="286" t="n"/>
      <c r="AT439" s="286" t="n"/>
      <c r="AU439" s="286" t="n"/>
      <c r="AV439" s="286" t="n"/>
      <c r="AW439" s="286" t="n"/>
      <c r="AX439" s="286" t="n"/>
      <c r="AY439" s="286" t="n"/>
    </row>
    <row r="440" customFormat="1" s="38">
      <c r="AK440" s="286" t="n"/>
      <c r="AL440" s="286" t="n"/>
      <c r="AM440" s="286" t="n"/>
      <c r="AN440" s="286" t="n"/>
      <c r="AO440" s="286" t="n"/>
      <c r="AP440" s="286" t="n"/>
      <c r="AQ440" s="286" t="n"/>
      <c r="AR440" s="286" t="n"/>
      <c r="AS440" s="286" t="n"/>
      <c r="AT440" s="286" t="n"/>
      <c r="AU440" s="286" t="n"/>
      <c r="AV440" s="286" t="n"/>
      <c r="AW440" s="286" t="n"/>
      <c r="AX440" s="286" t="n"/>
      <c r="AY440" s="286" t="n"/>
    </row>
    <row r="441" customFormat="1" s="38">
      <c r="AK441" s="286" t="n"/>
      <c r="AL441" s="286" t="n"/>
      <c r="AM441" s="286" t="n"/>
      <c r="AN441" s="286" t="n"/>
      <c r="AO441" s="286" t="n"/>
      <c r="AP441" s="286" t="n"/>
      <c r="AQ441" s="286" t="n"/>
      <c r="AR441" s="286" t="n"/>
      <c r="AS441" s="286" t="n"/>
      <c r="AT441" s="286" t="n"/>
      <c r="AU441" s="286" t="n"/>
      <c r="AV441" s="286" t="n"/>
      <c r="AW441" s="286" t="n"/>
      <c r="AX441" s="286" t="n"/>
      <c r="AY441" s="286" t="n"/>
    </row>
    <row r="442" customFormat="1" s="38">
      <c r="AK442" s="286" t="n"/>
      <c r="AL442" s="286" t="n"/>
      <c r="AM442" s="286" t="n"/>
      <c r="AN442" s="286" t="n"/>
      <c r="AO442" s="286" t="n"/>
      <c r="AP442" s="286" t="n"/>
      <c r="AQ442" s="286" t="n"/>
      <c r="AR442" s="286" t="n"/>
      <c r="AS442" s="286" t="n"/>
      <c r="AT442" s="286" t="n"/>
      <c r="AU442" s="286" t="n"/>
      <c r="AV442" s="286" t="n"/>
      <c r="AW442" s="286" t="n"/>
      <c r="AX442" s="286" t="n"/>
      <c r="AY442" s="286" t="n"/>
    </row>
    <row r="443" customFormat="1" s="38">
      <c r="AK443" s="286" t="n"/>
      <c r="AL443" s="286" t="n"/>
      <c r="AM443" s="286" t="n"/>
      <c r="AN443" s="286" t="n"/>
      <c r="AO443" s="286" t="n"/>
      <c r="AP443" s="286" t="n"/>
      <c r="AQ443" s="286" t="n"/>
      <c r="AR443" s="286" t="n"/>
      <c r="AS443" s="286" t="n"/>
      <c r="AT443" s="286" t="n"/>
      <c r="AU443" s="286" t="n"/>
      <c r="AV443" s="286" t="n"/>
      <c r="AW443" s="286" t="n"/>
      <c r="AX443" s="286" t="n"/>
      <c r="AY443" s="286" t="n"/>
    </row>
    <row r="444" customFormat="1" s="38">
      <c r="AK444" s="286" t="n"/>
      <c r="AL444" s="286" t="n"/>
      <c r="AM444" s="286" t="n"/>
      <c r="AN444" s="286" t="n"/>
      <c r="AO444" s="286" t="n"/>
      <c r="AP444" s="286" t="n"/>
      <c r="AQ444" s="286" t="n"/>
      <c r="AR444" s="286" t="n"/>
      <c r="AS444" s="286" t="n"/>
      <c r="AT444" s="286" t="n"/>
      <c r="AU444" s="286" t="n"/>
      <c r="AV444" s="286" t="n"/>
      <c r="AW444" s="286" t="n"/>
      <c r="AX444" s="286" t="n"/>
      <c r="AY444" s="286" t="n"/>
    </row>
    <row r="445" customFormat="1" s="38">
      <c r="AK445" s="286" t="n"/>
      <c r="AL445" s="286" t="n"/>
      <c r="AM445" s="286" t="n"/>
      <c r="AN445" s="286" t="n"/>
      <c r="AO445" s="286" t="n"/>
      <c r="AP445" s="286" t="n"/>
      <c r="AQ445" s="286" t="n"/>
      <c r="AR445" s="286" t="n"/>
      <c r="AS445" s="286" t="n"/>
      <c r="AT445" s="286" t="n"/>
      <c r="AU445" s="286" t="n"/>
      <c r="AV445" s="286" t="n"/>
      <c r="AW445" s="286" t="n"/>
      <c r="AX445" s="286" t="n"/>
      <c r="AY445" s="286" t="n"/>
    </row>
    <row r="446" customFormat="1" s="38">
      <c r="AK446" s="286" t="n"/>
      <c r="AL446" s="286" t="n"/>
      <c r="AM446" s="286" t="n"/>
      <c r="AN446" s="286" t="n"/>
      <c r="AO446" s="286" t="n"/>
      <c r="AP446" s="286" t="n"/>
      <c r="AQ446" s="286" t="n"/>
      <c r="AR446" s="286" t="n"/>
      <c r="AS446" s="286" t="n"/>
      <c r="AT446" s="286" t="n"/>
      <c r="AU446" s="286" t="n"/>
      <c r="AV446" s="286" t="n"/>
      <c r="AW446" s="286" t="n"/>
      <c r="AX446" s="286" t="n"/>
      <c r="AY446" s="286" t="n"/>
    </row>
    <row r="447" customFormat="1" s="38">
      <c r="AK447" s="286" t="n"/>
      <c r="AL447" s="286" t="n"/>
      <c r="AM447" s="286" t="n"/>
      <c r="AN447" s="286" t="n"/>
      <c r="AO447" s="286" t="n"/>
      <c r="AP447" s="286" t="n"/>
      <c r="AQ447" s="286" t="n"/>
      <c r="AR447" s="286" t="n"/>
      <c r="AS447" s="286" t="n"/>
      <c r="AT447" s="286" t="n"/>
      <c r="AU447" s="286" t="n"/>
      <c r="AV447" s="286" t="n"/>
      <c r="AW447" s="286" t="n"/>
      <c r="AX447" s="286" t="n"/>
      <c r="AY447" s="286" t="n"/>
    </row>
    <row r="448" customFormat="1" s="38">
      <c r="AK448" s="286" t="n"/>
      <c r="AL448" s="286" t="n"/>
      <c r="AM448" s="286" t="n"/>
      <c r="AN448" s="286" t="n"/>
      <c r="AO448" s="286" t="n"/>
      <c r="AP448" s="286" t="n"/>
      <c r="AQ448" s="286" t="n"/>
      <c r="AR448" s="286" t="n"/>
      <c r="AS448" s="286" t="n"/>
      <c r="AT448" s="286" t="n"/>
      <c r="AU448" s="286" t="n"/>
      <c r="AV448" s="286" t="n"/>
      <c r="AW448" s="286" t="n"/>
      <c r="AX448" s="286" t="n"/>
      <c r="AY448" s="286" t="n"/>
    </row>
    <row r="449" customFormat="1" s="38">
      <c r="AK449" s="286" t="n"/>
      <c r="AL449" s="286" t="n"/>
      <c r="AM449" s="286" t="n"/>
      <c r="AN449" s="286" t="n"/>
      <c r="AO449" s="286" t="n"/>
      <c r="AP449" s="286" t="n"/>
      <c r="AQ449" s="286" t="n"/>
      <c r="AR449" s="286" t="n"/>
      <c r="AS449" s="286" t="n"/>
      <c r="AT449" s="286" t="n"/>
      <c r="AU449" s="286" t="n"/>
      <c r="AV449" s="286" t="n"/>
      <c r="AW449" s="286" t="n"/>
      <c r="AX449" s="286" t="n"/>
      <c r="AY449" s="286" t="n"/>
    </row>
    <row r="450" customFormat="1" s="38">
      <c r="AK450" s="286" t="n"/>
      <c r="AL450" s="286" t="n"/>
      <c r="AM450" s="286" t="n"/>
      <c r="AN450" s="286" t="n"/>
      <c r="AO450" s="286" t="n"/>
      <c r="AP450" s="286" t="n"/>
      <c r="AQ450" s="286" t="n"/>
      <c r="AR450" s="286" t="n"/>
      <c r="AS450" s="286" t="n"/>
      <c r="AT450" s="286" t="n"/>
      <c r="AU450" s="286" t="n"/>
      <c r="AV450" s="286" t="n"/>
      <c r="AW450" s="286" t="n"/>
      <c r="AX450" s="286" t="n"/>
      <c r="AY450" s="286" t="n"/>
    </row>
    <row r="451" customFormat="1" s="38">
      <c r="AK451" s="286" t="n"/>
      <c r="AL451" s="286" t="n"/>
      <c r="AM451" s="286" t="n"/>
      <c r="AN451" s="286" t="n"/>
      <c r="AO451" s="286" t="n"/>
      <c r="AP451" s="286" t="n"/>
      <c r="AQ451" s="286" t="n"/>
      <c r="AR451" s="286" t="n"/>
      <c r="AS451" s="286" t="n"/>
      <c r="AT451" s="286" t="n"/>
      <c r="AU451" s="286" t="n"/>
      <c r="AV451" s="286" t="n"/>
      <c r="AW451" s="286" t="n"/>
      <c r="AX451" s="286" t="n"/>
      <c r="AY451" s="286" t="n"/>
    </row>
    <row r="452" customFormat="1" s="38">
      <c r="AK452" s="286" t="n"/>
      <c r="AL452" s="286" t="n"/>
      <c r="AM452" s="286" t="n"/>
      <c r="AN452" s="286" t="n"/>
      <c r="AO452" s="286" t="n"/>
      <c r="AP452" s="286" t="n"/>
      <c r="AQ452" s="286" t="n"/>
      <c r="AR452" s="286" t="n"/>
      <c r="AS452" s="286" t="n"/>
      <c r="AT452" s="286" t="n"/>
      <c r="AU452" s="286" t="n"/>
      <c r="AV452" s="286" t="n"/>
      <c r="AW452" s="286" t="n"/>
      <c r="AX452" s="286" t="n"/>
      <c r="AY452" s="286" t="n"/>
    </row>
    <row r="453" customFormat="1" s="38">
      <c r="AK453" s="286" t="n"/>
      <c r="AL453" s="286" t="n"/>
      <c r="AM453" s="286" t="n"/>
      <c r="AN453" s="286" t="n"/>
      <c r="AO453" s="286" t="n"/>
      <c r="AP453" s="286" t="n"/>
      <c r="AQ453" s="286" t="n"/>
      <c r="AR453" s="286" t="n"/>
      <c r="AS453" s="286" t="n"/>
      <c r="AT453" s="286" t="n"/>
      <c r="AU453" s="286" t="n"/>
      <c r="AV453" s="286" t="n"/>
      <c r="AW453" s="286" t="n"/>
      <c r="AX453" s="286" t="n"/>
      <c r="AY453" s="286" t="n"/>
    </row>
    <row r="454" customFormat="1" s="38">
      <c r="AK454" s="286" t="n"/>
      <c r="AL454" s="286" t="n"/>
      <c r="AM454" s="286" t="n"/>
      <c r="AN454" s="286" t="n"/>
      <c r="AO454" s="286" t="n"/>
      <c r="AP454" s="286" t="n"/>
      <c r="AQ454" s="286" t="n"/>
      <c r="AR454" s="286" t="n"/>
      <c r="AS454" s="286" t="n"/>
      <c r="AT454" s="286" t="n"/>
      <c r="AU454" s="286" t="n"/>
      <c r="AV454" s="286" t="n"/>
      <c r="AW454" s="286" t="n"/>
      <c r="AX454" s="286" t="n"/>
      <c r="AY454" s="286" t="n"/>
    </row>
    <row r="455" customFormat="1" s="38">
      <c r="AK455" s="286" t="n"/>
      <c r="AL455" s="286" t="n"/>
      <c r="AM455" s="286" t="n"/>
      <c r="AN455" s="286" t="n"/>
      <c r="AO455" s="286" t="n"/>
      <c r="AP455" s="286" t="n"/>
      <c r="AQ455" s="286" t="n"/>
      <c r="AR455" s="286" t="n"/>
      <c r="AS455" s="286" t="n"/>
      <c r="AT455" s="286" t="n"/>
      <c r="AU455" s="286" t="n"/>
      <c r="AV455" s="286" t="n"/>
      <c r="AW455" s="286" t="n"/>
      <c r="AX455" s="286" t="n"/>
      <c r="AY455" s="286" t="n"/>
    </row>
    <row r="456" customFormat="1" s="38">
      <c r="AK456" s="286" t="n"/>
      <c r="AL456" s="286" t="n"/>
      <c r="AM456" s="286" t="n"/>
      <c r="AN456" s="286" t="n"/>
      <c r="AO456" s="286" t="n"/>
      <c r="AP456" s="286" t="n"/>
      <c r="AQ456" s="286" t="n"/>
      <c r="AR456" s="286" t="n"/>
      <c r="AS456" s="286" t="n"/>
      <c r="AT456" s="286" t="n"/>
      <c r="AU456" s="286" t="n"/>
      <c r="AV456" s="286" t="n"/>
      <c r="AW456" s="286" t="n"/>
      <c r="AX456" s="286" t="n"/>
      <c r="AY456" s="286" t="n"/>
    </row>
    <row r="457" customFormat="1" s="38">
      <c r="AK457" s="286" t="n"/>
      <c r="AL457" s="286" t="n"/>
      <c r="AM457" s="286" t="n"/>
      <c r="AN457" s="286" t="n"/>
      <c r="AO457" s="286" t="n"/>
      <c r="AP457" s="286" t="n"/>
      <c r="AQ457" s="286" t="n"/>
      <c r="AR457" s="286" t="n"/>
      <c r="AS457" s="286" t="n"/>
      <c r="AT457" s="286" t="n"/>
      <c r="AU457" s="286" t="n"/>
      <c r="AV457" s="286" t="n"/>
      <c r="AW457" s="286" t="n"/>
      <c r="AX457" s="286" t="n"/>
      <c r="AY457" s="286" t="n"/>
    </row>
    <row r="458" customFormat="1" s="38">
      <c r="AK458" s="286" t="n"/>
      <c r="AL458" s="286" t="n"/>
      <c r="AM458" s="286" t="n"/>
      <c r="AN458" s="286" t="n"/>
      <c r="AO458" s="286" t="n"/>
      <c r="AP458" s="286" t="n"/>
      <c r="AQ458" s="286" t="n"/>
      <c r="AR458" s="286" t="n"/>
      <c r="AS458" s="286" t="n"/>
      <c r="AT458" s="286" t="n"/>
      <c r="AU458" s="286" t="n"/>
      <c r="AV458" s="286" t="n"/>
      <c r="AW458" s="286" t="n"/>
      <c r="AX458" s="286" t="n"/>
      <c r="AY458" s="286" t="n"/>
    </row>
    <row r="459" customFormat="1" s="38">
      <c r="AK459" s="286" t="n"/>
      <c r="AL459" s="286" t="n"/>
      <c r="AM459" s="286" t="n"/>
      <c r="AN459" s="286" t="n"/>
      <c r="AO459" s="286" t="n"/>
      <c r="AP459" s="286" t="n"/>
      <c r="AQ459" s="286" t="n"/>
      <c r="AR459" s="286" t="n"/>
      <c r="AS459" s="286" t="n"/>
      <c r="AT459" s="286" t="n"/>
      <c r="AU459" s="286" t="n"/>
      <c r="AV459" s="286" t="n"/>
      <c r="AW459" s="286" t="n"/>
      <c r="AX459" s="286" t="n"/>
      <c r="AY459" s="286" t="n"/>
    </row>
    <row r="460" customFormat="1" s="38">
      <c r="AK460" s="286" t="n"/>
      <c r="AL460" s="286" t="n"/>
      <c r="AM460" s="286" t="n"/>
      <c r="AN460" s="286" t="n"/>
      <c r="AO460" s="286" t="n"/>
      <c r="AP460" s="286" t="n"/>
      <c r="AQ460" s="286" t="n"/>
      <c r="AR460" s="286" t="n"/>
      <c r="AS460" s="286" t="n"/>
      <c r="AT460" s="286" t="n"/>
      <c r="AU460" s="286" t="n"/>
      <c r="AV460" s="286" t="n"/>
      <c r="AW460" s="286" t="n"/>
      <c r="AX460" s="286" t="n"/>
      <c r="AY460" s="286" t="n"/>
    </row>
    <row r="461" customFormat="1" s="38">
      <c r="AK461" s="286" t="n"/>
      <c r="AL461" s="286" t="n"/>
      <c r="AM461" s="286" t="n"/>
      <c r="AN461" s="286" t="n"/>
      <c r="AO461" s="286" t="n"/>
      <c r="AP461" s="286" t="n"/>
      <c r="AQ461" s="286" t="n"/>
      <c r="AR461" s="286" t="n"/>
      <c r="AS461" s="286" t="n"/>
      <c r="AT461" s="286" t="n"/>
      <c r="AU461" s="286" t="n"/>
      <c r="AV461" s="286" t="n"/>
      <c r="AW461" s="286" t="n"/>
      <c r="AX461" s="286" t="n"/>
      <c r="AY461" s="286" t="n"/>
    </row>
    <row r="462" customFormat="1" s="38">
      <c r="AK462" s="286" t="n"/>
      <c r="AL462" s="286" t="n"/>
      <c r="AM462" s="286" t="n"/>
      <c r="AN462" s="286" t="n"/>
      <c r="AO462" s="286" t="n"/>
      <c r="AP462" s="286" t="n"/>
      <c r="AQ462" s="286" t="n"/>
      <c r="AR462" s="286" t="n"/>
      <c r="AS462" s="286" t="n"/>
      <c r="AT462" s="286" t="n"/>
      <c r="AU462" s="286" t="n"/>
      <c r="AV462" s="286" t="n"/>
      <c r="AW462" s="286" t="n"/>
      <c r="AX462" s="286" t="n"/>
      <c r="AY462" s="286" t="n"/>
    </row>
    <row r="463" customFormat="1" s="38">
      <c r="AK463" s="286" t="n"/>
      <c r="AL463" s="286" t="n"/>
      <c r="AM463" s="286" t="n"/>
      <c r="AN463" s="286" t="n"/>
      <c r="AO463" s="286" t="n"/>
      <c r="AP463" s="286" t="n"/>
      <c r="AQ463" s="286" t="n"/>
      <c r="AR463" s="286" t="n"/>
      <c r="AS463" s="286" t="n"/>
      <c r="AT463" s="286" t="n"/>
      <c r="AU463" s="286" t="n"/>
      <c r="AV463" s="286" t="n"/>
      <c r="AW463" s="286" t="n"/>
      <c r="AX463" s="286" t="n"/>
      <c r="AY463" s="286" t="n"/>
    </row>
    <row r="464" customFormat="1" s="38">
      <c r="AK464" s="286" t="n"/>
      <c r="AL464" s="286" t="n"/>
      <c r="AM464" s="286" t="n"/>
      <c r="AN464" s="286" t="n"/>
      <c r="AO464" s="286" t="n"/>
      <c r="AP464" s="286" t="n"/>
      <c r="AQ464" s="286" t="n"/>
      <c r="AR464" s="286" t="n"/>
      <c r="AS464" s="286" t="n"/>
      <c r="AT464" s="286" t="n"/>
      <c r="AU464" s="286" t="n"/>
      <c r="AV464" s="286" t="n"/>
      <c r="AW464" s="286" t="n"/>
      <c r="AX464" s="286" t="n"/>
      <c r="AY464" s="286" t="n"/>
    </row>
    <row r="465" customFormat="1" s="38">
      <c r="AK465" s="286" t="n"/>
      <c r="AL465" s="286" t="n"/>
      <c r="AM465" s="286" t="n"/>
      <c r="AN465" s="286" t="n"/>
      <c r="AO465" s="286" t="n"/>
      <c r="AP465" s="286" t="n"/>
      <c r="AQ465" s="286" t="n"/>
      <c r="AR465" s="286" t="n"/>
      <c r="AS465" s="286" t="n"/>
      <c r="AT465" s="286" t="n"/>
      <c r="AU465" s="286" t="n"/>
      <c r="AV465" s="286" t="n"/>
      <c r="AW465" s="286" t="n"/>
      <c r="AX465" s="286" t="n"/>
      <c r="AY465" s="286" t="n"/>
    </row>
    <row r="466" customFormat="1" s="38">
      <c r="AK466" s="286" t="n"/>
      <c r="AL466" s="286" t="n"/>
      <c r="AM466" s="286" t="n"/>
      <c r="AN466" s="286" t="n"/>
      <c r="AO466" s="286" t="n"/>
      <c r="AP466" s="286" t="n"/>
      <c r="AQ466" s="286" t="n"/>
      <c r="AR466" s="286" t="n"/>
      <c r="AS466" s="286" t="n"/>
      <c r="AT466" s="286" t="n"/>
      <c r="AU466" s="286" t="n"/>
      <c r="AV466" s="286" t="n"/>
      <c r="AW466" s="286" t="n"/>
      <c r="AX466" s="286" t="n"/>
      <c r="AY466" s="286" t="n"/>
    </row>
    <row r="467" customFormat="1" s="38">
      <c r="AK467" s="286" t="n"/>
      <c r="AL467" s="286" t="n"/>
      <c r="AM467" s="286" t="n"/>
      <c r="AN467" s="286" t="n"/>
      <c r="AO467" s="286" t="n"/>
      <c r="AP467" s="286" t="n"/>
      <c r="AQ467" s="286" t="n"/>
      <c r="AR467" s="286" t="n"/>
      <c r="AS467" s="286" t="n"/>
      <c r="AT467" s="286" t="n"/>
      <c r="AU467" s="286" t="n"/>
      <c r="AV467" s="286" t="n"/>
      <c r="AW467" s="286" t="n"/>
      <c r="AX467" s="286" t="n"/>
      <c r="AY467" s="286" t="n"/>
    </row>
    <row r="468" customFormat="1" s="38">
      <c r="AK468" s="286" t="n"/>
      <c r="AL468" s="286" t="n"/>
      <c r="AM468" s="286" t="n"/>
      <c r="AN468" s="286" t="n"/>
      <c r="AO468" s="286" t="n"/>
      <c r="AP468" s="286" t="n"/>
      <c r="AQ468" s="286" t="n"/>
      <c r="AR468" s="286" t="n"/>
      <c r="AS468" s="286" t="n"/>
      <c r="AT468" s="286" t="n"/>
      <c r="AU468" s="286" t="n"/>
      <c r="AV468" s="286" t="n"/>
      <c r="AW468" s="286" t="n"/>
      <c r="AX468" s="286" t="n"/>
      <c r="AY468" s="286" t="n"/>
    </row>
    <row r="469" customFormat="1" s="38">
      <c r="AK469" s="286" t="n"/>
      <c r="AL469" s="286" t="n"/>
      <c r="AM469" s="286" t="n"/>
      <c r="AN469" s="286" t="n"/>
      <c r="AO469" s="286" t="n"/>
      <c r="AP469" s="286" t="n"/>
      <c r="AQ469" s="286" t="n"/>
      <c r="AR469" s="286" t="n"/>
      <c r="AS469" s="286" t="n"/>
      <c r="AT469" s="286" t="n"/>
      <c r="AU469" s="286" t="n"/>
      <c r="AV469" s="286" t="n"/>
      <c r="AW469" s="286" t="n"/>
      <c r="AX469" s="286" t="n"/>
      <c r="AY469" s="286" t="n"/>
    </row>
    <row r="470" customFormat="1" s="38">
      <c r="AK470" s="286" t="n"/>
      <c r="AL470" s="286" t="n"/>
      <c r="AM470" s="286" t="n"/>
      <c r="AN470" s="286" t="n"/>
      <c r="AO470" s="286" t="n"/>
      <c r="AP470" s="286" t="n"/>
      <c r="AQ470" s="286" t="n"/>
      <c r="AR470" s="286" t="n"/>
      <c r="AS470" s="286" t="n"/>
      <c r="AT470" s="286" t="n"/>
      <c r="AU470" s="286" t="n"/>
      <c r="AV470" s="286" t="n"/>
      <c r="AW470" s="286" t="n"/>
      <c r="AX470" s="286" t="n"/>
      <c r="AY470" s="286" t="n"/>
    </row>
    <row r="471" customFormat="1" s="38">
      <c r="AK471" s="286" t="n"/>
      <c r="AL471" s="286" t="n"/>
      <c r="AM471" s="286" t="n"/>
      <c r="AN471" s="286" t="n"/>
      <c r="AO471" s="286" t="n"/>
      <c r="AP471" s="286" t="n"/>
      <c r="AQ471" s="286" t="n"/>
      <c r="AR471" s="286" t="n"/>
      <c r="AS471" s="286" t="n"/>
      <c r="AT471" s="286" t="n"/>
      <c r="AU471" s="286" t="n"/>
      <c r="AV471" s="286" t="n"/>
      <c r="AW471" s="286" t="n"/>
      <c r="AX471" s="286" t="n"/>
      <c r="AY471" s="286" t="n"/>
    </row>
    <row r="472" customFormat="1" s="38">
      <c r="AK472" s="286" t="n"/>
      <c r="AL472" s="286" t="n"/>
      <c r="AM472" s="286" t="n"/>
      <c r="AN472" s="286" t="n"/>
      <c r="AO472" s="286" t="n"/>
      <c r="AP472" s="286" t="n"/>
      <c r="AQ472" s="286" t="n"/>
      <c r="AR472" s="286" t="n"/>
      <c r="AS472" s="286" t="n"/>
      <c r="AT472" s="286" t="n"/>
      <c r="AU472" s="286" t="n"/>
      <c r="AV472" s="286" t="n"/>
      <c r="AW472" s="286" t="n"/>
      <c r="AX472" s="286" t="n"/>
      <c r="AY472" s="286" t="n"/>
    </row>
    <row r="473" customFormat="1" s="38">
      <c r="AK473" s="286" t="n"/>
      <c r="AL473" s="286" t="n"/>
      <c r="AM473" s="286" t="n"/>
      <c r="AN473" s="286" t="n"/>
      <c r="AO473" s="286" t="n"/>
      <c r="AP473" s="286" t="n"/>
      <c r="AQ473" s="286" t="n"/>
      <c r="AR473" s="286" t="n"/>
      <c r="AS473" s="286" t="n"/>
      <c r="AT473" s="286" t="n"/>
      <c r="AU473" s="286" t="n"/>
      <c r="AV473" s="286" t="n"/>
      <c r="AW473" s="286" t="n"/>
      <c r="AX473" s="286" t="n"/>
      <c r="AY473" s="286" t="n"/>
    </row>
    <row r="474" customFormat="1" s="38">
      <c r="AK474" s="286" t="n"/>
      <c r="AL474" s="286" t="n"/>
      <c r="AM474" s="286" t="n"/>
      <c r="AN474" s="286" t="n"/>
      <c r="AO474" s="286" t="n"/>
      <c r="AP474" s="286" t="n"/>
      <c r="AQ474" s="286" t="n"/>
      <c r="AR474" s="286" t="n"/>
      <c r="AS474" s="286" t="n"/>
      <c r="AT474" s="286" t="n"/>
      <c r="AU474" s="286" t="n"/>
      <c r="AV474" s="286" t="n"/>
      <c r="AW474" s="286" t="n"/>
      <c r="AX474" s="286" t="n"/>
      <c r="AY474" s="286" t="n"/>
    </row>
    <row r="475" customFormat="1" s="38">
      <c r="AK475" s="286" t="n"/>
      <c r="AL475" s="286" t="n"/>
      <c r="AM475" s="286" t="n"/>
      <c r="AN475" s="286" t="n"/>
      <c r="AO475" s="286" t="n"/>
      <c r="AP475" s="286" t="n"/>
      <c r="AQ475" s="286" t="n"/>
      <c r="AR475" s="286" t="n"/>
      <c r="AS475" s="286" t="n"/>
      <c r="AT475" s="286" t="n"/>
      <c r="AU475" s="286" t="n"/>
      <c r="AV475" s="286" t="n"/>
      <c r="AW475" s="286" t="n"/>
      <c r="AX475" s="286" t="n"/>
      <c r="AY475" s="286" t="n"/>
    </row>
    <row r="476" customFormat="1" s="38">
      <c r="AK476" s="286" t="n"/>
      <c r="AL476" s="286" t="n"/>
      <c r="AM476" s="286" t="n"/>
      <c r="AN476" s="286" t="n"/>
      <c r="AO476" s="286" t="n"/>
      <c r="AP476" s="286" t="n"/>
      <c r="AQ476" s="286" t="n"/>
      <c r="AR476" s="286" t="n"/>
      <c r="AS476" s="286" t="n"/>
      <c r="AT476" s="286" t="n"/>
      <c r="AU476" s="286" t="n"/>
      <c r="AV476" s="286" t="n"/>
      <c r="AW476" s="286" t="n"/>
      <c r="AX476" s="286" t="n"/>
      <c r="AY476" s="286" t="n"/>
    </row>
    <row r="477" customFormat="1" s="38">
      <c r="AK477" s="286" t="n"/>
      <c r="AL477" s="286" t="n"/>
      <c r="AM477" s="286" t="n"/>
      <c r="AN477" s="286" t="n"/>
      <c r="AO477" s="286" t="n"/>
      <c r="AP477" s="286" t="n"/>
      <c r="AQ477" s="286" t="n"/>
      <c r="AR477" s="286" t="n"/>
      <c r="AS477" s="286" t="n"/>
      <c r="AT477" s="286" t="n"/>
      <c r="AU477" s="286" t="n"/>
      <c r="AV477" s="286" t="n"/>
      <c r="AW477" s="286" t="n"/>
      <c r="AX477" s="286" t="n"/>
      <c r="AY477" s="286" t="n"/>
    </row>
    <row r="478" customFormat="1" s="38">
      <c r="AK478" s="286" t="n"/>
      <c r="AL478" s="286" t="n"/>
      <c r="AM478" s="286" t="n"/>
      <c r="AN478" s="286" t="n"/>
      <c r="AO478" s="286" t="n"/>
      <c r="AP478" s="286" t="n"/>
      <c r="AQ478" s="286" t="n"/>
      <c r="AR478" s="286" t="n"/>
      <c r="AS478" s="286" t="n"/>
      <c r="AT478" s="286" t="n"/>
      <c r="AU478" s="286" t="n"/>
      <c r="AV478" s="286" t="n"/>
      <c r="AW478" s="286" t="n"/>
      <c r="AX478" s="286" t="n"/>
      <c r="AY478" s="286" t="n"/>
    </row>
    <row r="479" customFormat="1" s="38">
      <c r="AK479" s="286" t="n"/>
      <c r="AL479" s="286" t="n"/>
      <c r="AM479" s="286" t="n"/>
      <c r="AN479" s="286" t="n"/>
      <c r="AO479" s="286" t="n"/>
      <c r="AP479" s="286" t="n"/>
      <c r="AQ479" s="286" t="n"/>
      <c r="AR479" s="286" t="n"/>
      <c r="AS479" s="286" t="n"/>
      <c r="AT479" s="286" t="n"/>
      <c r="AU479" s="286" t="n"/>
      <c r="AV479" s="286" t="n"/>
      <c r="AW479" s="286" t="n"/>
      <c r="AX479" s="286" t="n"/>
      <c r="AY479" s="286" t="n"/>
    </row>
    <row r="480" customFormat="1" s="38">
      <c r="AK480" s="286" t="n"/>
      <c r="AL480" s="286" t="n"/>
      <c r="AM480" s="286" t="n"/>
      <c r="AN480" s="286" t="n"/>
      <c r="AO480" s="286" t="n"/>
      <c r="AP480" s="286" t="n"/>
      <c r="AQ480" s="286" t="n"/>
      <c r="AR480" s="286" t="n"/>
      <c r="AS480" s="286" t="n"/>
      <c r="AT480" s="286" t="n"/>
      <c r="AU480" s="286" t="n"/>
      <c r="AV480" s="286" t="n"/>
      <c r="AW480" s="286" t="n"/>
      <c r="AX480" s="286" t="n"/>
      <c r="AY480" s="286" t="n"/>
    </row>
    <row r="481" customFormat="1" s="38">
      <c r="AK481" s="286" t="n"/>
      <c r="AL481" s="286" t="n"/>
      <c r="AM481" s="286" t="n"/>
      <c r="AN481" s="286" t="n"/>
      <c r="AO481" s="286" t="n"/>
      <c r="AP481" s="286" t="n"/>
      <c r="AQ481" s="286" t="n"/>
      <c r="AR481" s="286" t="n"/>
      <c r="AS481" s="286" t="n"/>
      <c r="AT481" s="286" t="n"/>
      <c r="AU481" s="286" t="n"/>
      <c r="AV481" s="286" t="n"/>
      <c r="AW481" s="286" t="n"/>
      <c r="AX481" s="286" t="n"/>
      <c r="AY481" s="286" t="n"/>
    </row>
    <row r="482" customFormat="1" s="38">
      <c r="AK482" s="286" t="n"/>
      <c r="AL482" s="286" t="n"/>
      <c r="AM482" s="286" t="n"/>
      <c r="AN482" s="286" t="n"/>
      <c r="AO482" s="286" t="n"/>
      <c r="AP482" s="286" t="n"/>
      <c r="AQ482" s="286" t="n"/>
      <c r="AR482" s="286" t="n"/>
      <c r="AS482" s="286" t="n"/>
      <c r="AT482" s="286" t="n"/>
      <c r="AU482" s="286" t="n"/>
      <c r="AV482" s="286" t="n"/>
      <c r="AW482" s="286" t="n"/>
      <c r="AX482" s="286" t="n"/>
      <c r="AY482" s="286" t="n"/>
    </row>
    <row r="483" customFormat="1" s="38">
      <c r="AK483" s="286" t="n"/>
      <c r="AL483" s="286" t="n"/>
      <c r="AM483" s="286" t="n"/>
      <c r="AN483" s="286" t="n"/>
      <c r="AO483" s="286" t="n"/>
      <c r="AP483" s="286" t="n"/>
      <c r="AQ483" s="286" t="n"/>
      <c r="AR483" s="286" t="n"/>
      <c r="AS483" s="286" t="n"/>
      <c r="AT483" s="286" t="n"/>
      <c r="AU483" s="286" t="n"/>
      <c r="AV483" s="286" t="n"/>
      <c r="AW483" s="286" t="n"/>
      <c r="AX483" s="286" t="n"/>
      <c r="AY483" s="286" t="n"/>
    </row>
    <row r="484" customFormat="1" s="38">
      <c r="AK484" s="286" t="n"/>
      <c r="AL484" s="286" t="n"/>
      <c r="AM484" s="286" t="n"/>
      <c r="AN484" s="286" t="n"/>
      <c r="AO484" s="286" t="n"/>
      <c r="AP484" s="286" t="n"/>
      <c r="AQ484" s="286" t="n"/>
      <c r="AR484" s="286" t="n"/>
      <c r="AS484" s="286" t="n"/>
      <c r="AT484" s="286" t="n"/>
      <c r="AU484" s="286" t="n"/>
      <c r="AV484" s="286" t="n"/>
      <c r="AW484" s="286" t="n"/>
      <c r="AX484" s="286" t="n"/>
      <c r="AY484" s="286" t="n"/>
    </row>
    <row r="485" customFormat="1" s="38">
      <c r="AK485" s="286" t="n"/>
      <c r="AL485" s="286" t="n"/>
      <c r="AM485" s="286" t="n"/>
      <c r="AN485" s="286" t="n"/>
      <c r="AO485" s="286" t="n"/>
      <c r="AP485" s="286" t="n"/>
      <c r="AQ485" s="286" t="n"/>
      <c r="AR485" s="286" t="n"/>
      <c r="AS485" s="286" t="n"/>
      <c r="AT485" s="286" t="n"/>
      <c r="AU485" s="286" t="n"/>
      <c r="AV485" s="286" t="n"/>
      <c r="AW485" s="286" t="n"/>
      <c r="AX485" s="286" t="n"/>
      <c r="AY485" s="286" t="n"/>
    </row>
    <row r="486" customFormat="1" s="38">
      <c r="AK486" s="286" t="n"/>
      <c r="AL486" s="286" t="n"/>
      <c r="AM486" s="286" t="n"/>
      <c r="AN486" s="286" t="n"/>
      <c r="AO486" s="286" t="n"/>
      <c r="AP486" s="286" t="n"/>
      <c r="AQ486" s="286" t="n"/>
      <c r="AR486" s="286" t="n"/>
      <c r="AS486" s="286" t="n"/>
      <c r="AT486" s="286" t="n"/>
      <c r="AU486" s="286" t="n"/>
      <c r="AV486" s="286" t="n"/>
      <c r="AW486" s="286" t="n"/>
      <c r="AX486" s="286" t="n"/>
      <c r="AY486" s="286" t="n"/>
    </row>
    <row r="487" customFormat="1" s="38">
      <c r="AK487" s="286" t="n"/>
      <c r="AL487" s="286" t="n"/>
      <c r="AM487" s="286" t="n"/>
      <c r="AN487" s="286" t="n"/>
      <c r="AO487" s="286" t="n"/>
      <c r="AP487" s="286" t="n"/>
      <c r="AQ487" s="286" t="n"/>
      <c r="AR487" s="286" t="n"/>
      <c r="AS487" s="286" t="n"/>
      <c r="AT487" s="286" t="n"/>
      <c r="AU487" s="286" t="n"/>
      <c r="AV487" s="286" t="n"/>
      <c r="AW487" s="286" t="n"/>
      <c r="AX487" s="286" t="n"/>
      <c r="AY487" s="286" t="n"/>
    </row>
    <row r="488" customFormat="1" s="38">
      <c r="AK488" s="286" t="n"/>
      <c r="AL488" s="286" t="n"/>
      <c r="AM488" s="286" t="n"/>
      <c r="AN488" s="286" t="n"/>
      <c r="AO488" s="286" t="n"/>
      <c r="AP488" s="286" t="n"/>
      <c r="AQ488" s="286" t="n"/>
      <c r="AR488" s="286" t="n"/>
      <c r="AS488" s="286" t="n"/>
      <c r="AT488" s="286" t="n"/>
      <c r="AU488" s="286" t="n"/>
      <c r="AV488" s="286" t="n"/>
      <c r="AW488" s="286" t="n"/>
      <c r="AX488" s="286" t="n"/>
      <c r="AY488" s="286" t="n"/>
    </row>
    <row r="489" customFormat="1" s="38">
      <c r="AK489" s="286" t="n"/>
      <c r="AL489" s="286" t="n"/>
      <c r="AM489" s="286" t="n"/>
      <c r="AN489" s="286" t="n"/>
      <c r="AO489" s="286" t="n"/>
      <c r="AP489" s="286" t="n"/>
      <c r="AQ489" s="286" t="n"/>
      <c r="AR489" s="286" t="n"/>
      <c r="AS489" s="286" t="n"/>
      <c r="AT489" s="286" t="n"/>
      <c r="AU489" s="286" t="n"/>
      <c r="AV489" s="286" t="n"/>
      <c r="AW489" s="286" t="n"/>
      <c r="AX489" s="286" t="n"/>
      <c r="AY489" s="286" t="n"/>
    </row>
    <row r="490" customFormat="1" s="38">
      <c r="AK490" s="286" t="n"/>
      <c r="AL490" s="286" t="n"/>
      <c r="AM490" s="286" t="n"/>
      <c r="AN490" s="286" t="n"/>
      <c r="AO490" s="286" t="n"/>
      <c r="AP490" s="286" t="n"/>
      <c r="AQ490" s="286" t="n"/>
      <c r="AR490" s="286" t="n"/>
      <c r="AS490" s="286" t="n"/>
      <c r="AT490" s="286" t="n"/>
      <c r="AU490" s="286" t="n"/>
      <c r="AV490" s="286" t="n"/>
      <c r="AW490" s="286" t="n"/>
      <c r="AX490" s="286" t="n"/>
      <c r="AY490" s="286" t="n"/>
    </row>
    <row r="491" customFormat="1" s="38">
      <c r="AK491" s="286" t="n"/>
      <c r="AL491" s="286" t="n"/>
      <c r="AM491" s="286" t="n"/>
      <c r="AN491" s="286" t="n"/>
      <c r="AO491" s="286" t="n"/>
      <c r="AP491" s="286" t="n"/>
      <c r="AQ491" s="286" t="n"/>
      <c r="AR491" s="286" t="n"/>
      <c r="AS491" s="286" t="n"/>
      <c r="AT491" s="286" t="n"/>
      <c r="AU491" s="286" t="n"/>
      <c r="AV491" s="286" t="n"/>
      <c r="AW491" s="286" t="n"/>
      <c r="AX491" s="286" t="n"/>
      <c r="AY491" s="286" t="n"/>
    </row>
    <row r="492" customFormat="1" s="38">
      <c r="AK492" s="286" t="n"/>
      <c r="AL492" s="286" t="n"/>
      <c r="AM492" s="286" t="n"/>
      <c r="AN492" s="286" t="n"/>
      <c r="AO492" s="286" t="n"/>
      <c r="AP492" s="286" t="n"/>
      <c r="AQ492" s="286" t="n"/>
      <c r="AR492" s="286" t="n"/>
      <c r="AS492" s="286" t="n"/>
      <c r="AT492" s="286" t="n"/>
      <c r="AU492" s="286" t="n"/>
      <c r="AV492" s="286" t="n"/>
      <c r="AW492" s="286" t="n"/>
      <c r="AX492" s="286" t="n"/>
      <c r="AY492" s="286" t="n"/>
    </row>
    <row r="493" customFormat="1" s="38">
      <c r="AK493" s="286" t="n"/>
      <c r="AL493" s="286" t="n"/>
      <c r="AM493" s="286" t="n"/>
      <c r="AN493" s="286" t="n"/>
      <c r="AO493" s="286" t="n"/>
      <c r="AP493" s="286" t="n"/>
      <c r="AQ493" s="286" t="n"/>
      <c r="AR493" s="286" t="n"/>
      <c r="AS493" s="286" t="n"/>
      <c r="AT493" s="286" t="n"/>
      <c r="AU493" s="286" t="n"/>
      <c r="AV493" s="286" t="n"/>
      <c r="AW493" s="286" t="n"/>
      <c r="AX493" s="286" t="n"/>
      <c r="AY493" s="286" t="n"/>
    </row>
    <row r="494" customFormat="1" s="38">
      <c r="AK494" s="286" t="n"/>
      <c r="AL494" s="286" t="n"/>
      <c r="AM494" s="286" t="n"/>
      <c r="AN494" s="286" t="n"/>
      <c r="AO494" s="286" t="n"/>
      <c r="AP494" s="286" t="n"/>
      <c r="AQ494" s="286" t="n"/>
      <c r="AR494" s="286" t="n"/>
      <c r="AS494" s="286" t="n"/>
      <c r="AT494" s="286" t="n"/>
      <c r="AU494" s="286" t="n"/>
      <c r="AV494" s="286" t="n"/>
      <c r="AW494" s="286" t="n"/>
      <c r="AX494" s="286" t="n"/>
      <c r="AY494" s="286" t="n"/>
    </row>
    <row r="495" customFormat="1" s="38">
      <c r="AK495" s="286" t="n"/>
      <c r="AL495" s="286" t="n"/>
      <c r="AM495" s="286" t="n"/>
      <c r="AN495" s="286" t="n"/>
      <c r="AO495" s="286" t="n"/>
      <c r="AP495" s="286" t="n"/>
      <c r="AQ495" s="286" t="n"/>
      <c r="AR495" s="286" t="n"/>
      <c r="AS495" s="286" t="n"/>
      <c r="AT495" s="286" t="n"/>
      <c r="AU495" s="286" t="n"/>
      <c r="AV495" s="286" t="n"/>
      <c r="AW495" s="286" t="n"/>
      <c r="AX495" s="286" t="n"/>
      <c r="AY495" s="286" t="n"/>
    </row>
    <row r="496" customFormat="1" s="38">
      <c r="AK496" s="286" t="n"/>
      <c r="AL496" s="286" t="n"/>
      <c r="AM496" s="286" t="n"/>
      <c r="AN496" s="286" t="n"/>
      <c r="AO496" s="286" t="n"/>
      <c r="AP496" s="286" t="n"/>
      <c r="AQ496" s="286" t="n"/>
      <c r="AR496" s="286" t="n"/>
      <c r="AS496" s="286" t="n"/>
      <c r="AT496" s="286" t="n"/>
      <c r="AU496" s="286" t="n"/>
      <c r="AV496" s="286" t="n"/>
      <c r="AW496" s="286" t="n"/>
      <c r="AX496" s="286" t="n"/>
      <c r="AY496" s="286" t="n"/>
    </row>
    <row r="497" customFormat="1" s="38">
      <c r="AK497" s="286" t="n"/>
      <c r="AL497" s="286" t="n"/>
      <c r="AM497" s="286" t="n"/>
      <c r="AN497" s="286" t="n"/>
      <c r="AO497" s="286" t="n"/>
      <c r="AP497" s="286" t="n"/>
      <c r="AQ497" s="286" t="n"/>
      <c r="AR497" s="286" t="n"/>
      <c r="AS497" s="286" t="n"/>
      <c r="AT497" s="286" t="n"/>
      <c r="AU497" s="286" t="n"/>
      <c r="AV497" s="286" t="n"/>
      <c r="AW497" s="286" t="n"/>
      <c r="AX497" s="286" t="n"/>
      <c r="AY497" s="286" t="n"/>
    </row>
    <row r="498" customFormat="1" s="38">
      <c r="AK498" s="286" t="n"/>
      <c r="AL498" s="286" t="n"/>
      <c r="AM498" s="286" t="n"/>
      <c r="AN498" s="286" t="n"/>
      <c r="AO498" s="286" t="n"/>
      <c r="AP498" s="286" t="n"/>
      <c r="AQ498" s="286" t="n"/>
      <c r="AR498" s="286" t="n"/>
      <c r="AS498" s="286" t="n"/>
      <c r="AT498" s="286" t="n"/>
      <c r="AU498" s="286" t="n"/>
      <c r="AV498" s="286" t="n"/>
      <c r="AW498" s="286" t="n"/>
      <c r="AX498" s="286" t="n"/>
      <c r="AY498" s="286" t="n"/>
    </row>
    <row r="499" customFormat="1" s="38">
      <c r="AK499" s="286" t="n"/>
      <c r="AL499" s="286" t="n"/>
      <c r="AM499" s="286" t="n"/>
      <c r="AN499" s="286" t="n"/>
      <c r="AO499" s="286" t="n"/>
      <c r="AP499" s="286" t="n"/>
      <c r="AQ499" s="286" t="n"/>
      <c r="AR499" s="286" t="n"/>
      <c r="AS499" s="286" t="n"/>
      <c r="AT499" s="286" t="n"/>
      <c r="AU499" s="286" t="n"/>
      <c r="AV499" s="286" t="n"/>
      <c r="AW499" s="286" t="n"/>
      <c r="AX499" s="286" t="n"/>
      <c r="AY499" s="286" t="n"/>
    </row>
    <row r="500" customFormat="1" s="38">
      <c r="AK500" s="286" t="n"/>
      <c r="AL500" s="286" t="n"/>
      <c r="AM500" s="286" t="n"/>
      <c r="AN500" s="286" t="n"/>
      <c r="AO500" s="286" t="n"/>
      <c r="AP500" s="286" t="n"/>
      <c r="AQ500" s="286" t="n"/>
      <c r="AR500" s="286" t="n"/>
      <c r="AS500" s="286" t="n"/>
      <c r="AT500" s="286" t="n"/>
      <c r="AU500" s="286" t="n"/>
      <c r="AV500" s="286" t="n"/>
      <c r="AW500" s="286" t="n"/>
      <c r="AX500" s="286" t="n"/>
      <c r="AY500" s="286" t="n"/>
    </row>
    <row r="501" customFormat="1" s="38">
      <c r="AK501" s="286" t="n"/>
      <c r="AL501" s="286" t="n"/>
      <c r="AM501" s="286" t="n"/>
      <c r="AN501" s="286" t="n"/>
      <c r="AO501" s="286" t="n"/>
      <c r="AP501" s="286" t="n"/>
      <c r="AQ501" s="286" t="n"/>
      <c r="AR501" s="286" t="n"/>
      <c r="AS501" s="286" t="n"/>
      <c r="AT501" s="286" t="n"/>
      <c r="AU501" s="286" t="n"/>
      <c r="AV501" s="286" t="n"/>
      <c r="AW501" s="286" t="n"/>
      <c r="AX501" s="286" t="n"/>
      <c r="AY501" s="286" t="n"/>
    </row>
    <row r="502" customFormat="1" s="38">
      <c r="AK502" s="286" t="n"/>
      <c r="AL502" s="286" t="n"/>
      <c r="AM502" s="286" t="n"/>
      <c r="AN502" s="286" t="n"/>
      <c r="AO502" s="286" t="n"/>
      <c r="AP502" s="286" t="n"/>
      <c r="AQ502" s="286" t="n"/>
      <c r="AR502" s="286" t="n"/>
      <c r="AS502" s="286" t="n"/>
      <c r="AT502" s="286" t="n"/>
      <c r="AU502" s="286" t="n"/>
      <c r="AV502" s="286" t="n"/>
      <c r="AW502" s="286" t="n"/>
      <c r="AX502" s="286" t="n"/>
      <c r="AY502" s="286" t="n"/>
    </row>
    <row r="503" customFormat="1" s="38">
      <c r="AK503" s="286" t="n"/>
      <c r="AL503" s="286" t="n"/>
      <c r="AM503" s="286" t="n"/>
      <c r="AN503" s="286" t="n"/>
      <c r="AO503" s="286" t="n"/>
      <c r="AP503" s="286" t="n"/>
      <c r="AQ503" s="286" t="n"/>
      <c r="AR503" s="286" t="n"/>
      <c r="AS503" s="286" t="n"/>
      <c r="AT503" s="286" t="n"/>
      <c r="AU503" s="286" t="n"/>
      <c r="AV503" s="286" t="n"/>
      <c r="AW503" s="286" t="n"/>
      <c r="AX503" s="286" t="n"/>
      <c r="AY503" s="286" t="n"/>
    </row>
    <row r="504" customFormat="1" s="38">
      <c r="AK504" s="286" t="n"/>
      <c r="AL504" s="286" t="n"/>
      <c r="AM504" s="286" t="n"/>
      <c r="AN504" s="286" t="n"/>
      <c r="AO504" s="286" t="n"/>
      <c r="AP504" s="286" t="n"/>
      <c r="AQ504" s="286" t="n"/>
      <c r="AR504" s="286" t="n"/>
      <c r="AS504" s="286" t="n"/>
      <c r="AT504" s="286" t="n"/>
      <c r="AU504" s="286" t="n"/>
      <c r="AV504" s="286" t="n"/>
      <c r="AW504" s="286" t="n"/>
      <c r="AX504" s="286" t="n"/>
      <c r="AY504" s="286" t="n"/>
    </row>
    <row r="505" customFormat="1" s="38">
      <c r="AK505" s="286" t="n"/>
      <c r="AL505" s="286" t="n"/>
      <c r="AM505" s="286" t="n"/>
      <c r="AN505" s="286" t="n"/>
      <c r="AO505" s="286" t="n"/>
      <c r="AP505" s="286" t="n"/>
      <c r="AQ505" s="286" t="n"/>
      <c r="AR505" s="286" t="n"/>
      <c r="AS505" s="286" t="n"/>
      <c r="AT505" s="286" t="n"/>
      <c r="AU505" s="286" t="n"/>
      <c r="AV505" s="286" t="n"/>
      <c r="AW505" s="286" t="n"/>
      <c r="AX505" s="286" t="n"/>
      <c r="AY505" s="286" t="n"/>
    </row>
    <row r="506" customFormat="1" s="38">
      <c r="AK506" s="286" t="n"/>
      <c r="AL506" s="286" t="n"/>
      <c r="AM506" s="286" t="n"/>
      <c r="AN506" s="286" t="n"/>
      <c r="AO506" s="286" t="n"/>
      <c r="AP506" s="286" t="n"/>
      <c r="AQ506" s="286" t="n"/>
      <c r="AR506" s="286" t="n"/>
      <c r="AS506" s="286" t="n"/>
      <c r="AT506" s="286" t="n"/>
      <c r="AU506" s="286" t="n"/>
      <c r="AV506" s="286" t="n"/>
      <c r="AW506" s="286" t="n"/>
      <c r="AX506" s="286" t="n"/>
      <c r="AY506" s="286" t="n"/>
    </row>
    <row r="507" customFormat="1" s="38">
      <c r="AK507" s="286" t="n"/>
      <c r="AL507" s="286" t="n"/>
      <c r="AM507" s="286" t="n"/>
      <c r="AN507" s="286" t="n"/>
      <c r="AO507" s="286" t="n"/>
      <c r="AP507" s="286" t="n"/>
      <c r="AQ507" s="286" t="n"/>
      <c r="AR507" s="286" t="n"/>
      <c r="AS507" s="286" t="n"/>
      <c r="AT507" s="286" t="n"/>
      <c r="AU507" s="286" t="n"/>
      <c r="AV507" s="286" t="n"/>
      <c r="AW507" s="286" t="n"/>
      <c r="AX507" s="286" t="n"/>
      <c r="AY507" s="286" t="n"/>
    </row>
    <row r="508" customFormat="1" s="38">
      <c r="AK508" s="286" t="n"/>
      <c r="AL508" s="286" t="n"/>
      <c r="AM508" s="286" t="n"/>
      <c r="AN508" s="286" t="n"/>
      <c r="AO508" s="286" t="n"/>
      <c r="AP508" s="286" t="n"/>
      <c r="AQ508" s="286" t="n"/>
      <c r="AR508" s="286" t="n"/>
      <c r="AS508" s="286" t="n"/>
      <c r="AT508" s="286" t="n"/>
      <c r="AU508" s="286" t="n"/>
      <c r="AV508" s="286" t="n"/>
      <c r="AW508" s="286" t="n"/>
      <c r="AX508" s="286" t="n"/>
      <c r="AY508" s="286" t="n"/>
    </row>
    <row r="509" customFormat="1" s="38">
      <c r="AK509" s="286" t="n"/>
      <c r="AL509" s="286" t="n"/>
      <c r="AM509" s="286" t="n"/>
      <c r="AN509" s="286" t="n"/>
      <c r="AO509" s="286" t="n"/>
      <c r="AP509" s="286" t="n"/>
      <c r="AQ509" s="286" t="n"/>
      <c r="AR509" s="286" t="n"/>
      <c r="AS509" s="286" t="n"/>
      <c r="AT509" s="286" t="n"/>
      <c r="AU509" s="286" t="n"/>
      <c r="AV509" s="286" t="n"/>
      <c r="AW509" s="286" t="n"/>
      <c r="AX509" s="286" t="n"/>
      <c r="AY509" s="286" t="n"/>
    </row>
    <row r="510" customFormat="1" s="38">
      <c r="AK510" s="286" t="n"/>
      <c r="AL510" s="286" t="n"/>
      <c r="AM510" s="286" t="n"/>
      <c r="AN510" s="286" t="n"/>
      <c r="AO510" s="286" t="n"/>
      <c r="AP510" s="286" t="n"/>
      <c r="AQ510" s="286" t="n"/>
      <c r="AR510" s="286" t="n"/>
      <c r="AS510" s="286" t="n"/>
      <c r="AT510" s="286" t="n"/>
      <c r="AU510" s="286" t="n"/>
      <c r="AV510" s="286" t="n"/>
      <c r="AW510" s="286" t="n"/>
      <c r="AX510" s="286" t="n"/>
      <c r="AY510" s="286" t="n"/>
    </row>
    <row r="511" customFormat="1" s="38">
      <c r="AK511" s="286" t="n"/>
      <c r="AL511" s="286" t="n"/>
      <c r="AM511" s="286" t="n"/>
      <c r="AN511" s="286" t="n"/>
      <c r="AO511" s="286" t="n"/>
      <c r="AP511" s="286" t="n"/>
      <c r="AQ511" s="286" t="n"/>
      <c r="AR511" s="286" t="n"/>
      <c r="AS511" s="286" t="n"/>
      <c r="AT511" s="286" t="n"/>
      <c r="AU511" s="286" t="n"/>
      <c r="AV511" s="286" t="n"/>
      <c r="AW511" s="286" t="n"/>
      <c r="AX511" s="286" t="n"/>
      <c r="AY511" s="286" t="n"/>
    </row>
    <row r="512" customFormat="1" s="38">
      <c r="AK512" s="286" t="n"/>
      <c r="AL512" s="286" t="n"/>
      <c r="AM512" s="286" t="n"/>
      <c r="AN512" s="286" t="n"/>
      <c r="AO512" s="286" t="n"/>
      <c r="AP512" s="286" t="n"/>
      <c r="AQ512" s="286" t="n"/>
      <c r="AR512" s="286" t="n"/>
      <c r="AS512" s="286" t="n"/>
      <c r="AT512" s="286" t="n"/>
      <c r="AU512" s="286" t="n"/>
      <c r="AV512" s="286" t="n"/>
      <c r="AW512" s="286" t="n"/>
      <c r="AX512" s="286" t="n"/>
      <c r="AY512" s="286" t="n"/>
    </row>
    <row r="513" customFormat="1" s="38">
      <c r="AK513" s="286" t="n"/>
      <c r="AL513" s="286" t="n"/>
      <c r="AM513" s="286" t="n"/>
      <c r="AN513" s="286" t="n"/>
      <c r="AO513" s="286" t="n"/>
      <c r="AP513" s="286" t="n"/>
      <c r="AQ513" s="286" t="n"/>
      <c r="AR513" s="286" t="n"/>
      <c r="AS513" s="286" t="n"/>
      <c r="AT513" s="286" t="n"/>
      <c r="AU513" s="286" t="n"/>
      <c r="AV513" s="286" t="n"/>
      <c r="AW513" s="286" t="n"/>
      <c r="AX513" s="286" t="n"/>
      <c r="AY513" s="286" t="n"/>
    </row>
    <row r="514" customFormat="1" s="38">
      <c r="AK514" s="286" t="n"/>
      <c r="AL514" s="286" t="n"/>
      <c r="AM514" s="286" t="n"/>
      <c r="AN514" s="286" t="n"/>
      <c r="AO514" s="286" t="n"/>
      <c r="AP514" s="286" t="n"/>
      <c r="AQ514" s="286" t="n"/>
      <c r="AR514" s="286" t="n"/>
      <c r="AS514" s="286" t="n"/>
      <c r="AT514" s="286" t="n"/>
      <c r="AU514" s="286" t="n"/>
      <c r="AV514" s="286" t="n"/>
      <c r="AW514" s="286" t="n"/>
      <c r="AX514" s="286" t="n"/>
      <c r="AY514" s="286" t="n"/>
    </row>
    <row r="515" customFormat="1" s="38">
      <c r="AK515" s="286" t="n"/>
      <c r="AL515" s="286" t="n"/>
      <c r="AM515" s="286" t="n"/>
      <c r="AN515" s="286" t="n"/>
      <c r="AO515" s="286" t="n"/>
      <c r="AP515" s="286" t="n"/>
      <c r="AQ515" s="286" t="n"/>
      <c r="AR515" s="286" t="n"/>
      <c r="AS515" s="286" t="n"/>
      <c r="AT515" s="286" t="n"/>
      <c r="AU515" s="286" t="n"/>
      <c r="AV515" s="286" t="n"/>
      <c r="AW515" s="286" t="n"/>
      <c r="AX515" s="286" t="n"/>
      <c r="AY515" s="286" t="n"/>
    </row>
    <row r="516" customFormat="1" s="38">
      <c r="AK516" s="286" t="n"/>
      <c r="AL516" s="286" t="n"/>
      <c r="AM516" s="286" t="n"/>
      <c r="AN516" s="286" t="n"/>
      <c r="AO516" s="286" t="n"/>
      <c r="AP516" s="286" t="n"/>
      <c r="AQ516" s="286" t="n"/>
      <c r="AR516" s="286" t="n"/>
      <c r="AS516" s="286" t="n"/>
      <c r="AT516" s="286" t="n"/>
      <c r="AU516" s="286" t="n"/>
      <c r="AV516" s="286" t="n"/>
      <c r="AW516" s="286" t="n"/>
      <c r="AX516" s="286" t="n"/>
      <c r="AY516" s="286" t="n"/>
    </row>
    <row r="517" customFormat="1" s="38">
      <c r="AK517" s="286" t="n"/>
      <c r="AL517" s="286" t="n"/>
      <c r="AM517" s="286" t="n"/>
      <c r="AN517" s="286" t="n"/>
      <c r="AO517" s="286" t="n"/>
      <c r="AP517" s="286" t="n"/>
      <c r="AQ517" s="286" t="n"/>
      <c r="AR517" s="286" t="n"/>
      <c r="AS517" s="286" t="n"/>
      <c r="AT517" s="286" t="n"/>
      <c r="AU517" s="286" t="n"/>
      <c r="AV517" s="286" t="n"/>
      <c r="AW517" s="286" t="n"/>
      <c r="AX517" s="286" t="n"/>
      <c r="AY517" s="286" t="n"/>
    </row>
    <row r="518" customFormat="1" s="38">
      <c r="AK518" s="286" t="n"/>
      <c r="AL518" s="286" t="n"/>
      <c r="AM518" s="286" t="n"/>
      <c r="AN518" s="286" t="n"/>
      <c r="AO518" s="286" t="n"/>
      <c r="AP518" s="286" t="n"/>
      <c r="AQ518" s="286" t="n"/>
      <c r="AR518" s="286" t="n"/>
      <c r="AS518" s="286" t="n"/>
      <c r="AT518" s="286" t="n"/>
      <c r="AU518" s="286" t="n"/>
      <c r="AV518" s="286" t="n"/>
      <c r="AW518" s="286" t="n"/>
      <c r="AX518" s="286" t="n"/>
      <c r="AY518" s="286" t="n"/>
    </row>
    <row r="519" customFormat="1" s="38">
      <c r="AK519" s="286" t="n"/>
      <c r="AL519" s="286" t="n"/>
      <c r="AM519" s="286" t="n"/>
      <c r="AN519" s="286" t="n"/>
      <c r="AO519" s="286" t="n"/>
      <c r="AP519" s="286" t="n"/>
      <c r="AQ519" s="286" t="n"/>
      <c r="AR519" s="286" t="n"/>
      <c r="AS519" s="286" t="n"/>
      <c r="AT519" s="286" t="n"/>
      <c r="AU519" s="286" t="n"/>
      <c r="AV519" s="286" t="n"/>
      <c r="AW519" s="286" t="n"/>
      <c r="AX519" s="286" t="n"/>
      <c r="AY519" s="286" t="n"/>
    </row>
    <row r="520" customFormat="1" s="38">
      <c r="AK520" s="286" t="n"/>
      <c r="AL520" s="286" t="n"/>
      <c r="AM520" s="286" t="n"/>
      <c r="AN520" s="286" t="n"/>
      <c r="AO520" s="286" t="n"/>
      <c r="AP520" s="286" t="n"/>
      <c r="AQ520" s="286" t="n"/>
      <c r="AR520" s="286" t="n"/>
      <c r="AS520" s="286" t="n"/>
      <c r="AT520" s="286" t="n"/>
      <c r="AU520" s="286" t="n"/>
      <c r="AV520" s="286" t="n"/>
      <c r="AW520" s="286" t="n"/>
      <c r="AX520" s="286" t="n"/>
      <c r="AY520" s="286" t="n"/>
    </row>
    <row r="521" customFormat="1" s="38">
      <c r="AK521" s="286" t="n"/>
      <c r="AL521" s="286" t="n"/>
      <c r="AM521" s="286" t="n"/>
      <c r="AN521" s="286" t="n"/>
      <c r="AO521" s="286" t="n"/>
      <c r="AP521" s="286" t="n"/>
      <c r="AQ521" s="286" t="n"/>
      <c r="AR521" s="286" t="n"/>
      <c r="AS521" s="286" t="n"/>
      <c r="AT521" s="286" t="n"/>
      <c r="AU521" s="286" t="n"/>
      <c r="AV521" s="286" t="n"/>
      <c r="AW521" s="286" t="n"/>
      <c r="AX521" s="286" t="n"/>
      <c r="AY521" s="286" t="n"/>
    </row>
    <row r="522" customFormat="1" s="38">
      <c r="AK522" s="286" t="n"/>
      <c r="AL522" s="286" t="n"/>
      <c r="AM522" s="286" t="n"/>
      <c r="AN522" s="286" t="n"/>
      <c r="AO522" s="286" t="n"/>
      <c r="AP522" s="286" t="n"/>
      <c r="AQ522" s="286" t="n"/>
      <c r="AR522" s="286" t="n"/>
      <c r="AS522" s="286" t="n"/>
      <c r="AT522" s="286" t="n"/>
      <c r="AU522" s="286" t="n"/>
      <c r="AV522" s="286" t="n"/>
      <c r="AW522" s="286" t="n"/>
      <c r="AX522" s="286" t="n"/>
      <c r="AY522" s="286" t="n"/>
    </row>
    <row r="523" customFormat="1" s="38">
      <c r="AK523" s="286" t="n"/>
      <c r="AL523" s="286" t="n"/>
      <c r="AM523" s="286" t="n"/>
      <c r="AN523" s="286" t="n"/>
      <c r="AO523" s="286" t="n"/>
      <c r="AP523" s="286" t="n"/>
      <c r="AQ523" s="286" t="n"/>
      <c r="AR523" s="286" t="n"/>
      <c r="AS523" s="286" t="n"/>
      <c r="AT523" s="286" t="n"/>
      <c r="AU523" s="286" t="n"/>
      <c r="AV523" s="286" t="n"/>
      <c r="AW523" s="286" t="n"/>
      <c r="AX523" s="286" t="n"/>
      <c r="AY523" s="286" t="n"/>
    </row>
    <row r="524" customFormat="1" s="38">
      <c r="AK524" s="286" t="n"/>
      <c r="AL524" s="286" t="n"/>
      <c r="AM524" s="286" t="n"/>
      <c r="AN524" s="286" t="n"/>
      <c r="AO524" s="286" t="n"/>
      <c r="AP524" s="286" t="n"/>
      <c r="AQ524" s="286" t="n"/>
      <c r="AR524" s="286" t="n"/>
      <c r="AS524" s="286" t="n"/>
      <c r="AT524" s="286" t="n"/>
      <c r="AU524" s="286" t="n"/>
      <c r="AV524" s="286" t="n"/>
      <c r="AW524" s="286" t="n"/>
      <c r="AX524" s="286" t="n"/>
      <c r="AY524" s="286" t="n"/>
    </row>
    <row r="525" customFormat="1" s="38">
      <c r="AK525" s="286" t="n"/>
      <c r="AL525" s="286" t="n"/>
      <c r="AM525" s="286" t="n"/>
      <c r="AN525" s="286" t="n"/>
      <c r="AO525" s="286" t="n"/>
      <c r="AP525" s="286" t="n"/>
      <c r="AQ525" s="286" t="n"/>
      <c r="AR525" s="286" t="n"/>
      <c r="AS525" s="286" t="n"/>
      <c r="AT525" s="286" t="n"/>
      <c r="AU525" s="286" t="n"/>
      <c r="AV525" s="286" t="n"/>
      <c r="AW525" s="286" t="n"/>
      <c r="AX525" s="286" t="n"/>
      <c r="AY525" s="286" t="n"/>
    </row>
    <row r="526" customFormat="1" s="38">
      <c r="AK526" s="286" t="n"/>
      <c r="AL526" s="286" t="n"/>
      <c r="AM526" s="286" t="n"/>
      <c r="AN526" s="286" t="n"/>
      <c r="AO526" s="286" t="n"/>
      <c r="AP526" s="286" t="n"/>
      <c r="AQ526" s="286" t="n"/>
      <c r="AR526" s="286" t="n"/>
      <c r="AS526" s="286" t="n"/>
      <c r="AT526" s="286" t="n"/>
      <c r="AU526" s="286" t="n"/>
      <c r="AV526" s="286" t="n"/>
      <c r="AW526" s="286" t="n"/>
      <c r="AX526" s="286" t="n"/>
      <c r="AY526" s="286" t="n"/>
    </row>
    <row r="527" customFormat="1" s="38">
      <c r="AK527" s="286" t="n"/>
      <c r="AL527" s="286" t="n"/>
      <c r="AM527" s="286" t="n"/>
      <c r="AN527" s="286" t="n"/>
      <c r="AO527" s="286" t="n"/>
      <c r="AP527" s="286" t="n"/>
      <c r="AQ527" s="286" t="n"/>
      <c r="AR527" s="286" t="n"/>
      <c r="AS527" s="286" t="n"/>
      <c r="AT527" s="286" t="n"/>
      <c r="AU527" s="286" t="n"/>
      <c r="AV527" s="286" t="n"/>
      <c r="AW527" s="286" t="n"/>
      <c r="AX527" s="286" t="n"/>
      <c r="AY527" s="286" t="n"/>
    </row>
    <row r="528" customFormat="1" s="38">
      <c r="AK528" s="286" t="n"/>
      <c r="AL528" s="286" t="n"/>
      <c r="AM528" s="286" t="n"/>
      <c r="AN528" s="286" t="n"/>
      <c r="AO528" s="286" t="n"/>
      <c r="AP528" s="286" t="n"/>
      <c r="AQ528" s="286" t="n"/>
      <c r="AR528" s="286" t="n"/>
      <c r="AS528" s="286" t="n"/>
      <c r="AT528" s="286" t="n"/>
      <c r="AU528" s="286" t="n"/>
      <c r="AV528" s="286" t="n"/>
      <c r="AW528" s="286" t="n"/>
      <c r="AX528" s="286" t="n"/>
      <c r="AY528" s="286" t="n"/>
    </row>
    <row r="529" customFormat="1" s="38">
      <c r="AK529" s="286" t="n"/>
      <c r="AL529" s="286" t="n"/>
      <c r="AM529" s="286" t="n"/>
      <c r="AN529" s="286" t="n"/>
      <c r="AO529" s="286" t="n"/>
      <c r="AP529" s="286" t="n"/>
      <c r="AQ529" s="286" t="n"/>
      <c r="AR529" s="286" t="n"/>
      <c r="AS529" s="286" t="n"/>
      <c r="AT529" s="286" t="n"/>
      <c r="AU529" s="286" t="n"/>
      <c r="AV529" s="286" t="n"/>
      <c r="AW529" s="286" t="n"/>
      <c r="AX529" s="286" t="n"/>
      <c r="AY529" s="286" t="n"/>
    </row>
    <row r="530" customFormat="1" s="38">
      <c r="AK530" s="286" t="n"/>
      <c r="AL530" s="286" t="n"/>
      <c r="AM530" s="286" t="n"/>
      <c r="AN530" s="286" t="n"/>
      <c r="AO530" s="286" t="n"/>
      <c r="AP530" s="286" t="n"/>
      <c r="AQ530" s="286" t="n"/>
      <c r="AR530" s="286" t="n"/>
      <c r="AS530" s="286" t="n"/>
      <c r="AT530" s="286" t="n"/>
      <c r="AU530" s="286" t="n"/>
      <c r="AV530" s="286" t="n"/>
      <c r="AW530" s="286" t="n"/>
      <c r="AX530" s="286" t="n"/>
      <c r="AY530" s="286" t="n"/>
    </row>
    <row r="531" customFormat="1" s="38">
      <c r="AK531" s="286" t="n"/>
      <c r="AL531" s="286" t="n"/>
      <c r="AM531" s="286" t="n"/>
      <c r="AN531" s="286" t="n"/>
      <c r="AO531" s="286" t="n"/>
      <c r="AP531" s="286" t="n"/>
      <c r="AQ531" s="286" t="n"/>
      <c r="AR531" s="286" t="n"/>
      <c r="AS531" s="286" t="n"/>
      <c r="AT531" s="286" t="n"/>
      <c r="AU531" s="286" t="n"/>
      <c r="AV531" s="286" t="n"/>
      <c r="AW531" s="286" t="n"/>
      <c r="AX531" s="286" t="n"/>
      <c r="AY531" s="286" t="n"/>
    </row>
    <row r="532" customFormat="1" s="38">
      <c r="AK532" s="286" t="n"/>
      <c r="AL532" s="286" t="n"/>
      <c r="AM532" s="286" t="n"/>
      <c r="AN532" s="286" t="n"/>
      <c r="AO532" s="286" t="n"/>
      <c r="AP532" s="286" t="n"/>
      <c r="AQ532" s="286" t="n"/>
      <c r="AR532" s="286" t="n"/>
      <c r="AS532" s="286" t="n"/>
      <c r="AT532" s="286" t="n"/>
      <c r="AU532" s="286" t="n"/>
      <c r="AV532" s="286" t="n"/>
      <c r="AW532" s="286" t="n"/>
      <c r="AX532" s="286" t="n"/>
      <c r="AY532" s="286" t="n"/>
    </row>
    <row r="533" customFormat="1" s="38">
      <c r="AK533" s="286" t="n"/>
      <c r="AL533" s="286" t="n"/>
      <c r="AM533" s="286" t="n"/>
      <c r="AN533" s="286" t="n"/>
      <c r="AO533" s="286" t="n"/>
      <c r="AP533" s="286" t="n"/>
      <c r="AQ533" s="286" t="n"/>
      <c r="AR533" s="286" t="n"/>
      <c r="AS533" s="286" t="n"/>
      <c r="AT533" s="286" t="n"/>
      <c r="AU533" s="286" t="n"/>
      <c r="AV533" s="286" t="n"/>
      <c r="AW533" s="286" t="n"/>
      <c r="AX533" s="286" t="n"/>
      <c r="AY533" s="286" t="n"/>
    </row>
    <row r="534" customFormat="1" s="38">
      <c r="AK534" s="286" t="n"/>
      <c r="AL534" s="286" t="n"/>
      <c r="AM534" s="286" t="n"/>
      <c r="AN534" s="286" t="n"/>
      <c r="AO534" s="286" t="n"/>
      <c r="AP534" s="286" t="n"/>
      <c r="AQ534" s="286" t="n"/>
      <c r="AR534" s="286" t="n"/>
      <c r="AS534" s="286" t="n"/>
      <c r="AT534" s="286" t="n"/>
      <c r="AU534" s="286" t="n"/>
      <c r="AV534" s="286" t="n"/>
      <c r="AW534" s="286" t="n"/>
      <c r="AX534" s="286" t="n"/>
      <c r="AY534" s="286" t="n"/>
    </row>
    <row r="535" customFormat="1" s="38">
      <c r="AK535" s="286" t="n"/>
      <c r="AL535" s="286" t="n"/>
      <c r="AM535" s="286" t="n"/>
      <c r="AN535" s="286" t="n"/>
      <c r="AO535" s="286" t="n"/>
      <c r="AP535" s="286" t="n"/>
      <c r="AQ535" s="286" t="n"/>
      <c r="AR535" s="286" t="n"/>
      <c r="AS535" s="286" t="n"/>
      <c r="AT535" s="286" t="n"/>
      <c r="AU535" s="286" t="n"/>
      <c r="AV535" s="286" t="n"/>
      <c r="AW535" s="286" t="n"/>
      <c r="AX535" s="286" t="n"/>
      <c r="AY535" s="286" t="n"/>
    </row>
    <row r="536" customFormat="1" s="38">
      <c r="AK536" s="286" t="n"/>
      <c r="AL536" s="286" t="n"/>
      <c r="AM536" s="286" t="n"/>
      <c r="AN536" s="286" t="n"/>
      <c r="AO536" s="286" t="n"/>
      <c r="AP536" s="286" t="n"/>
      <c r="AQ536" s="286" t="n"/>
      <c r="AR536" s="286" t="n"/>
      <c r="AS536" s="286" t="n"/>
      <c r="AT536" s="286" t="n"/>
      <c r="AU536" s="286" t="n"/>
      <c r="AV536" s="286" t="n"/>
      <c r="AW536" s="286" t="n"/>
      <c r="AX536" s="286" t="n"/>
      <c r="AY536" s="286" t="n"/>
    </row>
    <row r="537" customFormat="1" s="38">
      <c r="AK537" s="286" t="n"/>
      <c r="AL537" s="286" t="n"/>
      <c r="AM537" s="286" t="n"/>
      <c r="AN537" s="286" t="n"/>
      <c r="AO537" s="286" t="n"/>
      <c r="AP537" s="286" t="n"/>
      <c r="AQ537" s="286" t="n"/>
      <c r="AR537" s="286" t="n"/>
      <c r="AS537" s="286" t="n"/>
      <c r="AT537" s="286" t="n"/>
      <c r="AU537" s="286" t="n"/>
      <c r="AV537" s="286" t="n"/>
      <c r="AW537" s="286" t="n"/>
      <c r="AX537" s="286" t="n"/>
      <c r="AY537" s="286" t="n"/>
    </row>
    <row r="538" customFormat="1" s="38">
      <c r="AK538" s="286" t="n"/>
      <c r="AL538" s="286" t="n"/>
      <c r="AM538" s="286" t="n"/>
      <c r="AN538" s="286" t="n"/>
      <c r="AO538" s="286" t="n"/>
      <c r="AP538" s="286" t="n"/>
      <c r="AQ538" s="286" t="n"/>
      <c r="AR538" s="286" t="n"/>
      <c r="AS538" s="286" t="n"/>
      <c r="AT538" s="286" t="n"/>
      <c r="AU538" s="286" t="n"/>
      <c r="AV538" s="286" t="n"/>
      <c r="AW538" s="286" t="n"/>
      <c r="AX538" s="286" t="n"/>
      <c r="AY538" s="286" t="n"/>
    </row>
    <row r="539" customFormat="1" s="38">
      <c r="AK539" s="286" t="n"/>
      <c r="AL539" s="286" t="n"/>
      <c r="AM539" s="286" t="n"/>
      <c r="AN539" s="286" t="n"/>
      <c r="AO539" s="286" t="n"/>
      <c r="AP539" s="286" t="n"/>
      <c r="AQ539" s="286" t="n"/>
      <c r="AR539" s="286" t="n"/>
      <c r="AS539" s="286" t="n"/>
      <c r="AT539" s="286" t="n"/>
      <c r="AU539" s="286" t="n"/>
      <c r="AV539" s="286" t="n"/>
      <c r="AW539" s="286" t="n"/>
      <c r="AX539" s="286" t="n"/>
      <c r="AY539" s="286" t="n"/>
    </row>
    <row r="540" customFormat="1" s="38">
      <c r="AK540" s="286" t="n"/>
      <c r="AL540" s="286" t="n"/>
      <c r="AM540" s="286" t="n"/>
      <c r="AN540" s="286" t="n"/>
      <c r="AO540" s="286" t="n"/>
      <c r="AP540" s="286" t="n"/>
      <c r="AQ540" s="286" t="n"/>
      <c r="AR540" s="286" t="n"/>
      <c r="AS540" s="286" t="n"/>
      <c r="AT540" s="286" t="n"/>
      <c r="AU540" s="286" t="n"/>
      <c r="AV540" s="286" t="n"/>
      <c r="AW540" s="286" t="n"/>
      <c r="AX540" s="286" t="n"/>
      <c r="AY540" s="286" t="n"/>
    </row>
    <row r="541" customFormat="1" s="38">
      <c r="AK541" s="286" t="n"/>
      <c r="AL541" s="286" t="n"/>
      <c r="AM541" s="286" t="n"/>
      <c r="AN541" s="286" t="n"/>
      <c r="AO541" s="286" t="n"/>
      <c r="AP541" s="286" t="n"/>
      <c r="AQ541" s="286" t="n"/>
      <c r="AR541" s="286" t="n"/>
      <c r="AS541" s="286" t="n"/>
      <c r="AT541" s="286" t="n"/>
      <c r="AU541" s="286" t="n"/>
      <c r="AV541" s="286" t="n"/>
      <c r="AW541" s="286" t="n"/>
      <c r="AX541" s="286" t="n"/>
      <c r="AY541" s="286" t="n"/>
    </row>
    <row r="542" customFormat="1" s="38">
      <c r="AK542" s="286" t="n"/>
      <c r="AL542" s="286" t="n"/>
      <c r="AM542" s="286" t="n"/>
      <c r="AN542" s="286" t="n"/>
      <c r="AO542" s="286" t="n"/>
      <c r="AP542" s="286" t="n"/>
      <c r="AQ542" s="286" t="n"/>
      <c r="AR542" s="286" t="n"/>
      <c r="AS542" s="286" t="n"/>
      <c r="AT542" s="286" t="n"/>
      <c r="AU542" s="286" t="n"/>
      <c r="AV542" s="286" t="n"/>
      <c r="AW542" s="286" t="n"/>
      <c r="AX542" s="286" t="n"/>
      <c r="AY542" s="286" t="n"/>
    </row>
    <row r="543" customFormat="1" s="38">
      <c r="AK543" s="286" t="n"/>
      <c r="AL543" s="286" t="n"/>
      <c r="AM543" s="286" t="n"/>
      <c r="AN543" s="286" t="n"/>
      <c r="AO543" s="286" t="n"/>
      <c r="AP543" s="286" t="n"/>
      <c r="AQ543" s="286" t="n"/>
      <c r="AR543" s="286" t="n"/>
      <c r="AS543" s="286" t="n"/>
      <c r="AT543" s="286" t="n"/>
      <c r="AU543" s="286" t="n"/>
      <c r="AV543" s="286" t="n"/>
      <c r="AW543" s="286" t="n"/>
      <c r="AX543" s="286" t="n"/>
      <c r="AY543" s="286" t="n"/>
    </row>
    <row r="544" customFormat="1" s="38">
      <c r="AK544" s="286" t="n"/>
      <c r="AL544" s="286" t="n"/>
      <c r="AM544" s="286" t="n"/>
      <c r="AN544" s="286" t="n"/>
      <c r="AO544" s="286" t="n"/>
      <c r="AP544" s="286" t="n"/>
      <c r="AQ544" s="286" t="n"/>
      <c r="AR544" s="286" t="n"/>
      <c r="AS544" s="286" t="n"/>
      <c r="AT544" s="286" t="n"/>
      <c r="AU544" s="286" t="n"/>
      <c r="AV544" s="286" t="n"/>
      <c r="AW544" s="286" t="n"/>
      <c r="AX544" s="286" t="n"/>
      <c r="AY544" s="286" t="n"/>
    </row>
    <row r="545" customFormat="1" s="38">
      <c r="AK545" s="286" t="n"/>
      <c r="AL545" s="286" t="n"/>
      <c r="AM545" s="286" t="n"/>
      <c r="AN545" s="286" t="n"/>
      <c r="AO545" s="286" t="n"/>
      <c r="AP545" s="286" t="n"/>
      <c r="AQ545" s="286" t="n"/>
      <c r="AR545" s="286" t="n"/>
      <c r="AS545" s="286" t="n"/>
      <c r="AT545" s="286" t="n"/>
      <c r="AU545" s="286" t="n"/>
      <c r="AV545" s="286" t="n"/>
      <c r="AW545" s="286" t="n"/>
      <c r="AX545" s="286" t="n"/>
      <c r="AY545" s="286" t="n"/>
    </row>
    <row r="546" customFormat="1" s="38">
      <c r="AK546" s="286" t="n"/>
      <c r="AL546" s="286" t="n"/>
      <c r="AM546" s="286" t="n"/>
      <c r="AN546" s="286" t="n"/>
      <c r="AO546" s="286" t="n"/>
      <c r="AP546" s="286" t="n"/>
      <c r="AQ546" s="286" t="n"/>
      <c r="AR546" s="286" t="n"/>
      <c r="AS546" s="286" t="n"/>
      <c r="AT546" s="286" t="n"/>
      <c r="AU546" s="286" t="n"/>
      <c r="AV546" s="286" t="n"/>
      <c r="AW546" s="286" t="n"/>
      <c r="AX546" s="286" t="n"/>
      <c r="AY546" s="286" t="n"/>
    </row>
    <row r="547" customFormat="1" s="38">
      <c r="AK547" s="286" t="n"/>
      <c r="AL547" s="286" t="n"/>
      <c r="AM547" s="286" t="n"/>
      <c r="AN547" s="286" t="n"/>
      <c r="AO547" s="286" t="n"/>
      <c r="AP547" s="286" t="n"/>
      <c r="AQ547" s="286" t="n"/>
      <c r="AR547" s="286" t="n"/>
      <c r="AS547" s="286" t="n"/>
      <c r="AT547" s="286" t="n"/>
      <c r="AU547" s="286" t="n"/>
      <c r="AV547" s="286" t="n"/>
      <c r="AW547" s="286" t="n"/>
      <c r="AX547" s="286" t="n"/>
      <c r="AY547" s="286" t="n"/>
    </row>
    <row r="548" customFormat="1" s="38">
      <c r="AK548" s="286" t="n"/>
      <c r="AL548" s="286" t="n"/>
      <c r="AM548" s="286" t="n"/>
      <c r="AN548" s="286" t="n"/>
      <c r="AO548" s="286" t="n"/>
      <c r="AP548" s="286" t="n"/>
      <c r="AQ548" s="286" t="n"/>
      <c r="AR548" s="286" t="n"/>
      <c r="AS548" s="286" t="n"/>
      <c r="AT548" s="286" t="n"/>
      <c r="AU548" s="286" t="n"/>
      <c r="AV548" s="286" t="n"/>
      <c r="AW548" s="286" t="n"/>
      <c r="AX548" s="286" t="n"/>
      <c r="AY548" s="286" t="n"/>
    </row>
    <row r="549" customFormat="1" s="38">
      <c r="AK549" s="286" t="n"/>
      <c r="AL549" s="286" t="n"/>
      <c r="AM549" s="286" t="n"/>
      <c r="AN549" s="286" t="n"/>
      <c r="AO549" s="286" t="n"/>
      <c r="AP549" s="286" t="n"/>
      <c r="AQ549" s="286" t="n"/>
      <c r="AR549" s="286" t="n"/>
      <c r="AS549" s="286" t="n"/>
      <c r="AT549" s="286" t="n"/>
      <c r="AU549" s="286" t="n"/>
      <c r="AV549" s="286" t="n"/>
      <c r="AW549" s="286" t="n"/>
      <c r="AX549" s="286" t="n"/>
      <c r="AY549" s="286" t="n"/>
    </row>
    <row r="550" customFormat="1" s="38">
      <c r="AK550" s="286" t="n"/>
      <c r="AL550" s="286" t="n"/>
      <c r="AM550" s="286" t="n"/>
      <c r="AN550" s="286" t="n"/>
      <c r="AO550" s="286" t="n"/>
      <c r="AP550" s="286" t="n"/>
      <c r="AQ550" s="286" t="n"/>
      <c r="AR550" s="286" t="n"/>
      <c r="AS550" s="286" t="n"/>
      <c r="AT550" s="286" t="n"/>
      <c r="AU550" s="286" t="n"/>
      <c r="AV550" s="286" t="n"/>
      <c r="AW550" s="286" t="n"/>
      <c r="AX550" s="286" t="n"/>
      <c r="AY550" s="286" t="n"/>
    </row>
    <row r="551" customFormat="1" s="38">
      <c r="AK551" s="286" t="n"/>
      <c r="AL551" s="286" t="n"/>
      <c r="AM551" s="286" t="n"/>
      <c r="AN551" s="286" t="n"/>
      <c r="AO551" s="286" t="n"/>
      <c r="AP551" s="286" t="n"/>
      <c r="AQ551" s="286" t="n"/>
      <c r="AR551" s="286" t="n"/>
      <c r="AS551" s="286" t="n"/>
      <c r="AT551" s="286" t="n"/>
      <c r="AU551" s="286" t="n"/>
      <c r="AV551" s="286" t="n"/>
      <c r="AW551" s="286" t="n"/>
      <c r="AX551" s="286" t="n"/>
      <c r="AY551" s="286" t="n"/>
    </row>
    <row r="552" customFormat="1" s="38">
      <c r="AK552" s="286" t="n"/>
      <c r="AL552" s="286" t="n"/>
      <c r="AM552" s="286" t="n"/>
      <c r="AN552" s="286" t="n"/>
      <c r="AO552" s="286" t="n"/>
      <c r="AP552" s="286" t="n"/>
      <c r="AQ552" s="286" t="n"/>
      <c r="AR552" s="286" t="n"/>
      <c r="AS552" s="286" t="n"/>
      <c r="AT552" s="286" t="n"/>
      <c r="AU552" s="286" t="n"/>
      <c r="AV552" s="286" t="n"/>
      <c r="AW552" s="286" t="n"/>
      <c r="AX552" s="286" t="n"/>
      <c r="AY552" s="286" t="n"/>
    </row>
    <row r="553" customFormat="1" s="38">
      <c r="AK553" s="286" t="n"/>
      <c r="AL553" s="286" t="n"/>
      <c r="AM553" s="286" t="n"/>
      <c r="AN553" s="286" t="n"/>
      <c r="AO553" s="286" t="n"/>
      <c r="AP553" s="286" t="n"/>
      <c r="AQ553" s="286" t="n"/>
      <c r="AR553" s="286" t="n"/>
      <c r="AS553" s="286" t="n"/>
      <c r="AT553" s="286" t="n"/>
      <c r="AU553" s="286" t="n"/>
      <c r="AV553" s="286" t="n"/>
      <c r="AW553" s="286" t="n"/>
      <c r="AX553" s="286" t="n"/>
      <c r="AY553" s="286" t="n"/>
    </row>
    <row r="554" customFormat="1" s="38">
      <c r="AK554" s="286" t="n"/>
      <c r="AL554" s="286" t="n"/>
      <c r="AM554" s="286" t="n"/>
      <c r="AN554" s="286" t="n"/>
      <c r="AO554" s="286" t="n"/>
      <c r="AP554" s="286" t="n"/>
      <c r="AQ554" s="286" t="n"/>
      <c r="AR554" s="286" t="n"/>
      <c r="AS554" s="286" t="n"/>
      <c r="AT554" s="286" t="n"/>
      <c r="AU554" s="286" t="n"/>
      <c r="AV554" s="286" t="n"/>
      <c r="AW554" s="286" t="n"/>
      <c r="AX554" s="286" t="n"/>
      <c r="AY554" s="286" t="n"/>
    </row>
    <row r="555" customFormat="1" s="38">
      <c r="AK555" s="286" t="n"/>
      <c r="AL555" s="286" t="n"/>
      <c r="AM555" s="286" t="n"/>
      <c r="AN555" s="286" t="n"/>
      <c r="AO555" s="286" t="n"/>
      <c r="AP555" s="286" t="n"/>
      <c r="AQ555" s="286" t="n"/>
      <c r="AR555" s="286" t="n"/>
      <c r="AS555" s="286" t="n"/>
      <c r="AT555" s="286" t="n"/>
      <c r="AU555" s="286" t="n"/>
      <c r="AV555" s="286" t="n"/>
      <c r="AW555" s="286" t="n"/>
      <c r="AX555" s="286" t="n"/>
      <c r="AY555" s="286" t="n"/>
    </row>
    <row r="556" customFormat="1" s="38">
      <c r="AK556" s="286" t="n"/>
      <c r="AL556" s="286" t="n"/>
      <c r="AM556" s="286" t="n"/>
      <c r="AN556" s="286" t="n"/>
      <c r="AO556" s="286" t="n"/>
      <c r="AP556" s="286" t="n"/>
      <c r="AQ556" s="286" t="n"/>
      <c r="AR556" s="286" t="n"/>
      <c r="AS556" s="286" t="n"/>
      <c r="AT556" s="286" t="n"/>
      <c r="AU556" s="286" t="n"/>
      <c r="AV556" s="286" t="n"/>
      <c r="AW556" s="286" t="n"/>
      <c r="AX556" s="286" t="n"/>
      <c r="AY556" s="286" t="n"/>
    </row>
    <row r="557" customFormat="1" s="38">
      <c r="AK557" s="286" t="n"/>
      <c r="AL557" s="286" t="n"/>
      <c r="AM557" s="286" t="n"/>
      <c r="AN557" s="286" t="n"/>
      <c r="AO557" s="286" t="n"/>
      <c r="AP557" s="286" t="n"/>
      <c r="AQ557" s="286" t="n"/>
      <c r="AR557" s="286" t="n"/>
      <c r="AS557" s="286" t="n"/>
      <c r="AT557" s="286" t="n"/>
      <c r="AU557" s="286" t="n"/>
      <c r="AV557" s="286" t="n"/>
      <c r="AW557" s="286" t="n"/>
      <c r="AX557" s="286" t="n"/>
      <c r="AY557" s="286" t="n"/>
    </row>
    <row r="558" customFormat="1" s="38">
      <c r="AK558" s="286" t="n"/>
      <c r="AL558" s="286" t="n"/>
      <c r="AM558" s="286" t="n"/>
      <c r="AN558" s="286" t="n"/>
      <c r="AO558" s="286" t="n"/>
      <c r="AP558" s="286" t="n"/>
      <c r="AQ558" s="286" t="n"/>
      <c r="AR558" s="286" t="n"/>
      <c r="AS558" s="286" t="n"/>
      <c r="AT558" s="286" t="n"/>
      <c r="AU558" s="286" t="n"/>
      <c r="AV558" s="286" t="n"/>
      <c r="AW558" s="286" t="n"/>
      <c r="AX558" s="286" t="n"/>
      <c r="AY558" s="286" t="n"/>
    </row>
    <row r="559" customFormat="1" s="38">
      <c r="AK559" s="286" t="n"/>
      <c r="AL559" s="286" t="n"/>
      <c r="AM559" s="286" t="n"/>
      <c r="AN559" s="286" t="n"/>
      <c r="AO559" s="286" t="n"/>
      <c r="AP559" s="286" t="n"/>
      <c r="AQ559" s="286" t="n"/>
      <c r="AR559" s="286" t="n"/>
      <c r="AS559" s="286" t="n"/>
      <c r="AT559" s="286" t="n"/>
      <c r="AU559" s="286" t="n"/>
      <c r="AV559" s="286" t="n"/>
      <c r="AW559" s="286" t="n"/>
      <c r="AX559" s="286" t="n"/>
      <c r="AY559" s="286" t="n"/>
    </row>
    <row r="560" customFormat="1" s="38">
      <c r="AK560" s="286" t="n"/>
      <c r="AL560" s="286" t="n"/>
      <c r="AM560" s="286" t="n"/>
      <c r="AN560" s="286" t="n"/>
      <c r="AO560" s="286" t="n"/>
      <c r="AP560" s="286" t="n"/>
      <c r="AQ560" s="286" t="n"/>
      <c r="AR560" s="286" t="n"/>
      <c r="AS560" s="286" t="n"/>
      <c r="AT560" s="286" t="n"/>
      <c r="AU560" s="286" t="n"/>
      <c r="AV560" s="286" t="n"/>
      <c r="AW560" s="286" t="n"/>
      <c r="AX560" s="286" t="n"/>
      <c r="AY560" s="286" t="n"/>
    </row>
    <row r="561" customFormat="1" s="38">
      <c r="AK561" s="286" t="n"/>
      <c r="AL561" s="286" t="n"/>
      <c r="AM561" s="286" t="n"/>
      <c r="AN561" s="286" t="n"/>
      <c r="AO561" s="286" t="n"/>
      <c r="AP561" s="286" t="n"/>
      <c r="AQ561" s="286" t="n"/>
      <c r="AR561" s="286" t="n"/>
      <c r="AS561" s="286" t="n"/>
      <c r="AT561" s="286" t="n"/>
      <c r="AU561" s="286" t="n"/>
      <c r="AV561" s="286" t="n"/>
      <c r="AW561" s="286" t="n"/>
      <c r="AX561" s="286" t="n"/>
      <c r="AY561" s="286" t="n"/>
    </row>
    <row r="562" customFormat="1" s="38">
      <c r="AK562" s="286" t="n"/>
      <c r="AL562" s="286" t="n"/>
      <c r="AM562" s="286" t="n"/>
      <c r="AN562" s="286" t="n"/>
      <c r="AO562" s="286" t="n"/>
      <c r="AP562" s="286" t="n"/>
      <c r="AQ562" s="286" t="n"/>
      <c r="AR562" s="286" t="n"/>
      <c r="AS562" s="286" t="n"/>
      <c r="AT562" s="286" t="n"/>
      <c r="AU562" s="286" t="n"/>
      <c r="AV562" s="286" t="n"/>
      <c r="AW562" s="286" t="n"/>
      <c r="AX562" s="286" t="n"/>
      <c r="AY562" s="286" t="n"/>
    </row>
    <row r="563" customFormat="1" s="38">
      <c r="AK563" s="286" t="n"/>
      <c r="AL563" s="286" t="n"/>
      <c r="AM563" s="286" t="n"/>
      <c r="AN563" s="286" t="n"/>
      <c r="AO563" s="286" t="n"/>
      <c r="AP563" s="286" t="n"/>
      <c r="AQ563" s="286" t="n"/>
      <c r="AR563" s="286" t="n"/>
      <c r="AS563" s="286" t="n"/>
      <c r="AT563" s="286" t="n"/>
      <c r="AU563" s="286" t="n"/>
      <c r="AV563" s="286" t="n"/>
      <c r="AW563" s="286" t="n"/>
      <c r="AX563" s="286" t="n"/>
      <c r="AY563" s="286" t="n"/>
    </row>
    <row r="564" customFormat="1" s="38">
      <c r="AK564" s="286" t="n"/>
      <c r="AL564" s="286" t="n"/>
      <c r="AM564" s="286" t="n"/>
      <c r="AN564" s="286" t="n"/>
      <c r="AO564" s="286" t="n"/>
      <c r="AP564" s="286" t="n"/>
      <c r="AQ564" s="286" t="n"/>
      <c r="AR564" s="286" t="n"/>
      <c r="AS564" s="286" t="n"/>
      <c r="AT564" s="286" t="n"/>
      <c r="AU564" s="286" t="n"/>
      <c r="AV564" s="286" t="n"/>
      <c r="AW564" s="286" t="n"/>
      <c r="AX564" s="286" t="n"/>
      <c r="AY564" s="286" t="n"/>
    </row>
    <row r="565" customFormat="1" s="38">
      <c r="AK565" s="286" t="n"/>
      <c r="AL565" s="286" t="n"/>
      <c r="AM565" s="286" t="n"/>
      <c r="AN565" s="286" t="n"/>
      <c r="AO565" s="286" t="n"/>
      <c r="AP565" s="286" t="n"/>
      <c r="AQ565" s="286" t="n"/>
      <c r="AR565" s="286" t="n"/>
      <c r="AS565" s="286" t="n"/>
      <c r="AT565" s="286" t="n"/>
      <c r="AU565" s="286" t="n"/>
      <c r="AV565" s="286" t="n"/>
      <c r="AW565" s="286" t="n"/>
      <c r="AX565" s="286" t="n"/>
      <c r="AY565" s="286" t="n"/>
    </row>
    <row r="566" customFormat="1" s="38">
      <c r="AK566" s="286" t="n"/>
      <c r="AL566" s="286" t="n"/>
      <c r="AM566" s="286" t="n"/>
      <c r="AN566" s="286" t="n"/>
      <c r="AO566" s="286" t="n"/>
      <c r="AP566" s="286" t="n"/>
      <c r="AQ566" s="286" t="n"/>
      <c r="AR566" s="286" t="n"/>
      <c r="AS566" s="286" t="n"/>
      <c r="AT566" s="286" t="n"/>
      <c r="AU566" s="286" t="n"/>
      <c r="AV566" s="286" t="n"/>
      <c r="AW566" s="286" t="n"/>
      <c r="AX566" s="286" t="n"/>
      <c r="AY566" s="286" t="n"/>
    </row>
    <row r="567" customFormat="1" s="38">
      <c r="AK567" s="286" t="n"/>
      <c r="AL567" s="286" t="n"/>
      <c r="AM567" s="286" t="n"/>
      <c r="AN567" s="286" t="n"/>
      <c r="AO567" s="286" t="n"/>
      <c r="AP567" s="286" t="n"/>
      <c r="AQ567" s="286" t="n"/>
      <c r="AR567" s="286" t="n"/>
      <c r="AS567" s="286" t="n"/>
      <c r="AT567" s="286" t="n"/>
      <c r="AU567" s="286" t="n"/>
      <c r="AV567" s="286" t="n"/>
      <c r="AW567" s="286" t="n"/>
      <c r="AX567" s="286" t="n"/>
      <c r="AY567" s="286" t="n"/>
    </row>
    <row r="568" customFormat="1" s="38">
      <c r="AK568" s="286" t="n"/>
      <c r="AL568" s="286" t="n"/>
      <c r="AM568" s="286" t="n"/>
      <c r="AN568" s="286" t="n"/>
      <c r="AO568" s="286" t="n"/>
      <c r="AP568" s="286" t="n"/>
      <c r="AQ568" s="286" t="n"/>
      <c r="AR568" s="286" t="n"/>
      <c r="AS568" s="286" t="n"/>
      <c r="AT568" s="286" t="n"/>
      <c r="AU568" s="286" t="n"/>
      <c r="AV568" s="286" t="n"/>
      <c r="AW568" s="286" t="n"/>
      <c r="AX568" s="286" t="n"/>
      <c r="AY568" s="286" t="n"/>
    </row>
    <row r="569" customFormat="1" s="38">
      <c r="AK569" s="286" t="n"/>
      <c r="AL569" s="286" t="n"/>
      <c r="AM569" s="286" t="n"/>
      <c r="AN569" s="286" t="n"/>
      <c r="AO569" s="286" t="n"/>
      <c r="AP569" s="286" t="n"/>
      <c r="AQ569" s="286" t="n"/>
      <c r="AR569" s="286" t="n"/>
      <c r="AS569" s="286" t="n"/>
      <c r="AT569" s="286" t="n"/>
      <c r="AU569" s="286" t="n"/>
      <c r="AV569" s="286" t="n"/>
      <c r="AW569" s="286" t="n"/>
      <c r="AX569" s="286" t="n"/>
      <c r="AY569" s="286" t="n"/>
    </row>
    <row r="570" customFormat="1" s="38">
      <c r="AK570" s="286" t="n"/>
      <c r="AL570" s="286" t="n"/>
      <c r="AM570" s="286" t="n"/>
      <c r="AN570" s="286" t="n"/>
      <c r="AO570" s="286" t="n"/>
      <c r="AP570" s="286" t="n"/>
      <c r="AQ570" s="286" t="n"/>
      <c r="AR570" s="286" t="n"/>
      <c r="AS570" s="286" t="n"/>
      <c r="AT570" s="286" t="n"/>
      <c r="AU570" s="286" t="n"/>
      <c r="AV570" s="286" t="n"/>
      <c r="AW570" s="286" t="n"/>
      <c r="AX570" s="286" t="n"/>
      <c r="AY570" s="286" t="n"/>
    </row>
    <row r="571" customFormat="1" s="38">
      <c r="AK571" s="286" t="n"/>
      <c r="AL571" s="286" t="n"/>
      <c r="AM571" s="286" t="n"/>
      <c r="AN571" s="286" t="n"/>
      <c r="AO571" s="286" t="n"/>
      <c r="AP571" s="286" t="n"/>
      <c r="AQ571" s="286" t="n"/>
      <c r="AR571" s="286" t="n"/>
      <c r="AS571" s="286" t="n"/>
      <c r="AT571" s="286" t="n"/>
      <c r="AU571" s="286" t="n"/>
      <c r="AV571" s="286" t="n"/>
      <c r="AW571" s="286" t="n"/>
      <c r="AX571" s="286" t="n"/>
      <c r="AY571" s="286" t="n"/>
    </row>
    <row r="572" customFormat="1" s="38">
      <c r="AK572" s="286" t="n"/>
      <c r="AL572" s="286" t="n"/>
      <c r="AM572" s="286" t="n"/>
      <c r="AN572" s="286" t="n"/>
      <c r="AO572" s="286" t="n"/>
      <c r="AP572" s="286" t="n"/>
      <c r="AQ572" s="286" t="n"/>
      <c r="AR572" s="286" t="n"/>
      <c r="AS572" s="286" t="n"/>
      <c r="AT572" s="286" t="n"/>
      <c r="AU572" s="286" t="n"/>
      <c r="AV572" s="286" t="n"/>
      <c r="AW572" s="286" t="n"/>
      <c r="AX572" s="286" t="n"/>
      <c r="AY572" s="286" t="n"/>
    </row>
    <row r="573" customFormat="1" s="38">
      <c r="AK573" s="286" t="n"/>
      <c r="AL573" s="286" t="n"/>
      <c r="AM573" s="286" t="n"/>
      <c r="AN573" s="286" t="n"/>
      <c r="AO573" s="286" t="n"/>
      <c r="AP573" s="286" t="n"/>
      <c r="AQ573" s="286" t="n"/>
      <c r="AR573" s="286" t="n"/>
      <c r="AS573" s="286" t="n"/>
      <c r="AT573" s="286" t="n"/>
      <c r="AU573" s="286" t="n"/>
      <c r="AV573" s="286" t="n"/>
      <c r="AW573" s="286" t="n"/>
      <c r="AX573" s="286" t="n"/>
      <c r="AY573" s="286" t="n"/>
    </row>
    <row r="574" customFormat="1" s="38">
      <c r="AK574" s="286" t="n"/>
      <c r="AL574" s="286" t="n"/>
      <c r="AM574" s="286" t="n"/>
      <c r="AN574" s="286" t="n"/>
      <c r="AO574" s="286" t="n"/>
      <c r="AP574" s="286" t="n"/>
      <c r="AQ574" s="286" t="n"/>
      <c r="AR574" s="286" t="n"/>
      <c r="AS574" s="286" t="n"/>
      <c r="AT574" s="286" t="n"/>
      <c r="AU574" s="286" t="n"/>
      <c r="AV574" s="286" t="n"/>
      <c r="AW574" s="286" t="n"/>
      <c r="AX574" s="286" t="n"/>
      <c r="AY574" s="286" t="n"/>
    </row>
    <row r="575" customFormat="1" s="38">
      <c r="AK575" s="286" t="n"/>
      <c r="AL575" s="286" t="n"/>
      <c r="AM575" s="286" t="n"/>
      <c r="AN575" s="286" t="n"/>
      <c r="AO575" s="286" t="n"/>
      <c r="AP575" s="286" t="n"/>
      <c r="AQ575" s="286" t="n"/>
      <c r="AR575" s="286" t="n"/>
      <c r="AS575" s="286" t="n"/>
      <c r="AT575" s="286" t="n"/>
      <c r="AU575" s="286" t="n"/>
      <c r="AV575" s="286" t="n"/>
      <c r="AW575" s="286" t="n"/>
      <c r="AX575" s="286" t="n"/>
      <c r="AY575" s="286" t="n"/>
    </row>
    <row r="576" customFormat="1" s="38">
      <c r="AK576" s="286" t="n"/>
      <c r="AL576" s="286" t="n"/>
      <c r="AM576" s="286" t="n"/>
      <c r="AN576" s="286" t="n"/>
      <c r="AO576" s="286" t="n"/>
      <c r="AP576" s="286" t="n"/>
      <c r="AQ576" s="286" t="n"/>
      <c r="AR576" s="286" t="n"/>
      <c r="AS576" s="286" t="n"/>
      <c r="AT576" s="286" t="n"/>
      <c r="AU576" s="286" t="n"/>
      <c r="AV576" s="286" t="n"/>
      <c r="AW576" s="286" t="n"/>
      <c r="AX576" s="286" t="n"/>
      <c r="AY576" s="286" t="n"/>
    </row>
    <row r="577" customFormat="1" s="38">
      <c r="AK577" s="286" t="n"/>
      <c r="AL577" s="286" t="n"/>
      <c r="AM577" s="286" t="n"/>
      <c r="AN577" s="286" t="n"/>
      <c r="AO577" s="286" t="n"/>
      <c r="AP577" s="286" t="n"/>
      <c r="AQ577" s="286" t="n"/>
      <c r="AR577" s="286" t="n"/>
      <c r="AS577" s="286" t="n"/>
      <c r="AT577" s="286" t="n"/>
      <c r="AU577" s="286" t="n"/>
      <c r="AV577" s="286" t="n"/>
      <c r="AW577" s="286" t="n"/>
      <c r="AX577" s="286" t="n"/>
      <c r="AY577" s="286" t="n"/>
    </row>
    <row r="578" customFormat="1" s="38">
      <c r="AK578" s="286" t="n"/>
      <c r="AL578" s="286" t="n"/>
      <c r="AM578" s="286" t="n"/>
      <c r="AN578" s="286" t="n"/>
      <c r="AO578" s="286" t="n"/>
      <c r="AP578" s="286" t="n"/>
      <c r="AQ578" s="286" t="n"/>
      <c r="AR578" s="286" t="n"/>
      <c r="AS578" s="286" t="n"/>
      <c r="AT578" s="286" t="n"/>
      <c r="AU578" s="286" t="n"/>
      <c r="AV578" s="286" t="n"/>
      <c r="AW578" s="286" t="n"/>
      <c r="AX578" s="286" t="n"/>
      <c r="AY578" s="286" t="n"/>
    </row>
    <row r="579" customFormat="1" s="38">
      <c r="AK579" s="286" t="n"/>
      <c r="AL579" s="286" t="n"/>
      <c r="AM579" s="286" t="n"/>
      <c r="AN579" s="286" t="n"/>
      <c r="AO579" s="286" t="n"/>
      <c r="AP579" s="286" t="n"/>
      <c r="AQ579" s="286" t="n"/>
      <c r="AR579" s="286" t="n"/>
      <c r="AS579" s="286" t="n"/>
      <c r="AT579" s="286" t="n"/>
      <c r="AU579" s="286" t="n"/>
      <c r="AV579" s="286" t="n"/>
      <c r="AW579" s="286" t="n"/>
      <c r="AX579" s="286" t="n"/>
      <c r="AY579" s="286" t="n"/>
    </row>
    <row r="580" customFormat="1" s="38">
      <c r="AK580" s="286" t="n"/>
      <c r="AL580" s="286" t="n"/>
      <c r="AM580" s="286" t="n"/>
      <c r="AN580" s="286" t="n"/>
      <c r="AO580" s="286" t="n"/>
      <c r="AP580" s="286" t="n"/>
      <c r="AQ580" s="286" t="n"/>
      <c r="AR580" s="286" t="n"/>
      <c r="AS580" s="286" t="n"/>
      <c r="AT580" s="286" t="n"/>
      <c r="AU580" s="286" t="n"/>
      <c r="AV580" s="286" t="n"/>
      <c r="AW580" s="286" t="n"/>
      <c r="AX580" s="286" t="n"/>
      <c r="AY580" s="286" t="n"/>
    </row>
    <row r="581" customFormat="1" s="38">
      <c r="AK581" s="286" t="n"/>
      <c r="AL581" s="286" t="n"/>
      <c r="AM581" s="286" t="n"/>
      <c r="AN581" s="286" t="n"/>
      <c r="AO581" s="286" t="n"/>
      <c r="AP581" s="286" t="n"/>
      <c r="AQ581" s="286" t="n"/>
      <c r="AR581" s="286" t="n"/>
      <c r="AS581" s="286" t="n"/>
      <c r="AT581" s="286" t="n"/>
      <c r="AU581" s="286" t="n"/>
      <c r="AV581" s="286" t="n"/>
      <c r="AW581" s="286" t="n"/>
      <c r="AX581" s="286" t="n"/>
      <c r="AY581" s="286" t="n"/>
    </row>
    <row r="582" customFormat="1" s="38">
      <c r="AK582" s="286" t="n"/>
      <c r="AL582" s="286" t="n"/>
      <c r="AM582" s="286" t="n"/>
      <c r="AN582" s="286" t="n"/>
      <c r="AO582" s="286" t="n"/>
      <c r="AP582" s="286" t="n"/>
      <c r="AQ582" s="286" t="n"/>
      <c r="AR582" s="286" t="n"/>
      <c r="AS582" s="286" t="n"/>
      <c r="AT582" s="286" t="n"/>
      <c r="AU582" s="286" t="n"/>
      <c r="AV582" s="286" t="n"/>
      <c r="AW582" s="286" t="n"/>
      <c r="AX582" s="286" t="n"/>
      <c r="AY582" s="286" t="n"/>
    </row>
    <row r="583" customFormat="1" s="38">
      <c r="AK583" s="286" t="n"/>
      <c r="AL583" s="286" t="n"/>
      <c r="AM583" s="286" t="n"/>
      <c r="AN583" s="286" t="n"/>
      <c r="AO583" s="286" t="n"/>
      <c r="AP583" s="286" t="n"/>
      <c r="AQ583" s="286" t="n"/>
      <c r="AR583" s="286" t="n"/>
      <c r="AS583" s="286" t="n"/>
      <c r="AT583" s="286" t="n"/>
      <c r="AU583" s="286" t="n"/>
      <c r="AV583" s="286" t="n"/>
      <c r="AW583" s="286" t="n"/>
      <c r="AX583" s="286" t="n"/>
      <c r="AY583" s="286" t="n"/>
    </row>
    <row r="584" customFormat="1" s="38">
      <c r="AK584" s="286" t="n"/>
      <c r="AL584" s="286" t="n"/>
      <c r="AM584" s="286" t="n"/>
      <c r="AN584" s="286" t="n"/>
      <c r="AO584" s="286" t="n"/>
      <c r="AP584" s="286" t="n"/>
      <c r="AQ584" s="286" t="n"/>
      <c r="AR584" s="286" t="n"/>
      <c r="AS584" s="286" t="n"/>
      <c r="AT584" s="286" t="n"/>
      <c r="AU584" s="286" t="n"/>
      <c r="AV584" s="286" t="n"/>
      <c r="AW584" s="286" t="n"/>
      <c r="AX584" s="286" t="n"/>
      <c r="AY584" s="286" t="n"/>
    </row>
    <row r="585" customFormat="1" s="38">
      <c r="AK585" s="286" t="n"/>
      <c r="AL585" s="286" t="n"/>
      <c r="AM585" s="286" t="n"/>
      <c r="AN585" s="286" t="n"/>
      <c r="AO585" s="286" t="n"/>
      <c r="AP585" s="286" t="n"/>
      <c r="AQ585" s="286" t="n"/>
      <c r="AR585" s="286" t="n"/>
      <c r="AS585" s="286" t="n"/>
      <c r="AT585" s="286" t="n"/>
      <c r="AU585" s="286" t="n"/>
      <c r="AV585" s="286" t="n"/>
      <c r="AW585" s="286" t="n"/>
      <c r="AX585" s="286" t="n"/>
      <c r="AY585" s="286" t="n"/>
    </row>
    <row r="586" customFormat="1" s="38">
      <c r="AK586" s="286" t="n"/>
      <c r="AL586" s="286" t="n"/>
      <c r="AM586" s="286" t="n"/>
      <c r="AN586" s="286" t="n"/>
      <c r="AO586" s="286" t="n"/>
      <c r="AP586" s="286" t="n"/>
      <c r="AQ586" s="286" t="n"/>
      <c r="AR586" s="286" t="n"/>
      <c r="AS586" s="286" t="n"/>
      <c r="AT586" s="286" t="n"/>
      <c r="AU586" s="286" t="n"/>
      <c r="AV586" s="286" t="n"/>
      <c r="AW586" s="286" t="n"/>
      <c r="AX586" s="286" t="n"/>
      <c r="AY586" s="286" t="n"/>
    </row>
    <row r="587" customFormat="1" s="38">
      <c r="AK587" s="286" t="n"/>
      <c r="AL587" s="286" t="n"/>
      <c r="AM587" s="286" t="n"/>
      <c r="AN587" s="286" t="n"/>
      <c r="AO587" s="286" t="n"/>
      <c r="AP587" s="286" t="n"/>
      <c r="AQ587" s="286" t="n"/>
      <c r="AR587" s="286" t="n"/>
      <c r="AS587" s="286" t="n"/>
      <c r="AT587" s="286" t="n"/>
      <c r="AU587" s="286" t="n"/>
      <c r="AV587" s="286" t="n"/>
      <c r="AW587" s="286" t="n"/>
      <c r="AX587" s="286" t="n"/>
      <c r="AY587" s="286" t="n"/>
    </row>
    <row r="588" customFormat="1" s="38">
      <c r="AK588" s="286" t="n"/>
      <c r="AL588" s="286" t="n"/>
      <c r="AM588" s="286" t="n"/>
      <c r="AN588" s="286" t="n"/>
      <c r="AO588" s="286" t="n"/>
      <c r="AP588" s="286" t="n"/>
      <c r="AQ588" s="286" t="n"/>
      <c r="AR588" s="286" t="n"/>
      <c r="AS588" s="286" t="n"/>
      <c r="AT588" s="286" t="n"/>
      <c r="AU588" s="286" t="n"/>
      <c r="AV588" s="286" t="n"/>
      <c r="AW588" s="286" t="n"/>
      <c r="AX588" s="286" t="n"/>
      <c r="AY588" s="286" t="n"/>
    </row>
    <row r="589" customFormat="1" s="38">
      <c r="AK589" s="286" t="n"/>
      <c r="AL589" s="286" t="n"/>
      <c r="AM589" s="286" t="n"/>
      <c r="AN589" s="286" t="n"/>
      <c r="AO589" s="286" t="n"/>
      <c r="AP589" s="286" t="n"/>
      <c r="AQ589" s="286" t="n"/>
      <c r="AR589" s="286" t="n"/>
      <c r="AS589" s="286" t="n"/>
      <c r="AT589" s="286" t="n"/>
      <c r="AU589" s="286" t="n"/>
      <c r="AV589" s="286" t="n"/>
      <c r="AW589" s="286" t="n"/>
      <c r="AX589" s="286" t="n"/>
      <c r="AY589" s="286" t="n"/>
    </row>
    <row r="590" customFormat="1" s="38">
      <c r="AK590" s="286" t="n"/>
      <c r="AL590" s="286" t="n"/>
      <c r="AM590" s="286" t="n"/>
      <c r="AN590" s="286" t="n"/>
      <c r="AO590" s="286" t="n"/>
      <c r="AP590" s="286" t="n"/>
      <c r="AQ590" s="286" t="n"/>
      <c r="AR590" s="286" t="n"/>
      <c r="AS590" s="286" t="n"/>
      <c r="AT590" s="286" t="n"/>
      <c r="AU590" s="286" t="n"/>
      <c r="AV590" s="286" t="n"/>
      <c r="AW590" s="286" t="n"/>
      <c r="AX590" s="286" t="n"/>
      <c r="AY590" s="286" t="n"/>
    </row>
    <row r="591" customFormat="1" s="38">
      <c r="AK591" s="286" t="n"/>
      <c r="AL591" s="286" t="n"/>
      <c r="AM591" s="286" t="n"/>
      <c r="AN591" s="286" t="n"/>
      <c r="AO591" s="286" t="n"/>
      <c r="AP591" s="286" t="n"/>
      <c r="AQ591" s="286" t="n"/>
      <c r="AR591" s="286" t="n"/>
      <c r="AS591" s="286" t="n"/>
      <c r="AT591" s="286" t="n"/>
      <c r="AU591" s="286" t="n"/>
      <c r="AV591" s="286" t="n"/>
      <c r="AW591" s="286" t="n"/>
      <c r="AX591" s="286" t="n"/>
      <c r="AY591" s="286" t="n"/>
    </row>
    <row r="592" customFormat="1" s="38">
      <c r="AK592" s="286" t="n"/>
      <c r="AL592" s="286" t="n"/>
      <c r="AM592" s="286" t="n"/>
      <c r="AN592" s="286" t="n"/>
      <c r="AO592" s="286" t="n"/>
      <c r="AP592" s="286" t="n"/>
      <c r="AQ592" s="286" t="n"/>
      <c r="AR592" s="286" t="n"/>
      <c r="AS592" s="286" t="n"/>
      <c r="AT592" s="286" t="n"/>
      <c r="AU592" s="286" t="n"/>
      <c r="AV592" s="286" t="n"/>
      <c r="AW592" s="286" t="n"/>
      <c r="AX592" s="286" t="n"/>
      <c r="AY592" s="286" t="n"/>
    </row>
    <row r="593" customFormat="1" s="38">
      <c r="AK593" s="286" t="n"/>
      <c r="AL593" s="286" t="n"/>
      <c r="AM593" s="286" t="n"/>
      <c r="AN593" s="286" t="n"/>
      <c r="AO593" s="286" t="n"/>
      <c r="AP593" s="286" t="n"/>
      <c r="AQ593" s="286" t="n"/>
      <c r="AR593" s="286" t="n"/>
      <c r="AS593" s="286" t="n"/>
      <c r="AT593" s="286" t="n"/>
      <c r="AU593" s="286" t="n"/>
      <c r="AV593" s="286" t="n"/>
      <c r="AW593" s="286" t="n"/>
      <c r="AX593" s="286" t="n"/>
      <c r="AY593" s="286" t="n"/>
    </row>
    <row r="594" customFormat="1" s="38">
      <c r="AK594" s="286" t="n"/>
      <c r="AL594" s="286" t="n"/>
      <c r="AM594" s="286" t="n"/>
      <c r="AN594" s="286" t="n"/>
      <c r="AO594" s="286" t="n"/>
      <c r="AP594" s="286" t="n"/>
      <c r="AQ594" s="286" t="n"/>
      <c r="AR594" s="286" t="n"/>
      <c r="AS594" s="286" t="n"/>
      <c r="AT594" s="286" t="n"/>
      <c r="AU594" s="286" t="n"/>
      <c r="AV594" s="286" t="n"/>
      <c r="AW594" s="286" t="n"/>
      <c r="AX594" s="286" t="n"/>
      <c r="AY594" s="286" t="n"/>
    </row>
    <row r="595" customFormat="1" s="38">
      <c r="AK595" s="286" t="n"/>
      <c r="AL595" s="286" t="n"/>
      <c r="AM595" s="286" t="n"/>
      <c r="AN595" s="286" t="n"/>
      <c r="AO595" s="286" t="n"/>
      <c r="AP595" s="286" t="n"/>
      <c r="AQ595" s="286" t="n"/>
      <c r="AR595" s="286" t="n"/>
      <c r="AS595" s="286" t="n"/>
      <c r="AT595" s="286" t="n"/>
      <c r="AU595" s="286" t="n"/>
      <c r="AV595" s="286" t="n"/>
      <c r="AW595" s="286" t="n"/>
      <c r="AX595" s="286" t="n"/>
      <c r="AY595" s="286" t="n"/>
    </row>
    <row r="596" customFormat="1" s="38">
      <c r="AK596" s="286" t="n"/>
      <c r="AL596" s="286" t="n"/>
      <c r="AM596" s="286" t="n"/>
      <c r="AN596" s="286" t="n"/>
      <c r="AO596" s="286" t="n"/>
      <c r="AP596" s="286" t="n"/>
      <c r="AQ596" s="286" t="n"/>
      <c r="AR596" s="286" t="n"/>
      <c r="AS596" s="286" t="n"/>
      <c r="AT596" s="286" t="n"/>
      <c r="AU596" s="286" t="n"/>
      <c r="AV596" s="286" t="n"/>
      <c r="AW596" s="286" t="n"/>
      <c r="AX596" s="286" t="n"/>
      <c r="AY596" s="286" t="n"/>
    </row>
    <row r="597" customFormat="1" s="38">
      <c r="AK597" s="286" t="n"/>
      <c r="AL597" s="286" t="n"/>
      <c r="AM597" s="286" t="n"/>
      <c r="AN597" s="286" t="n"/>
      <c r="AO597" s="286" t="n"/>
      <c r="AP597" s="286" t="n"/>
      <c r="AQ597" s="286" t="n"/>
      <c r="AR597" s="286" t="n"/>
      <c r="AS597" s="286" t="n"/>
      <c r="AT597" s="286" t="n"/>
      <c r="AU597" s="286" t="n"/>
      <c r="AV597" s="286" t="n"/>
      <c r="AW597" s="286" t="n"/>
      <c r="AX597" s="286" t="n"/>
      <c r="AY597" s="286" t="n"/>
    </row>
    <row r="598" customFormat="1" s="38">
      <c r="AK598" s="286" t="n"/>
      <c r="AL598" s="286" t="n"/>
      <c r="AM598" s="286" t="n"/>
      <c r="AN598" s="286" t="n"/>
      <c r="AO598" s="286" t="n"/>
      <c r="AP598" s="286" t="n"/>
      <c r="AQ598" s="286" t="n"/>
      <c r="AR598" s="286" t="n"/>
      <c r="AS598" s="286" t="n"/>
      <c r="AT598" s="286" t="n"/>
      <c r="AU598" s="286" t="n"/>
      <c r="AV598" s="286" t="n"/>
      <c r="AW598" s="286" t="n"/>
      <c r="AX598" s="286" t="n"/>
      <c r="AY598" s="286" t="n"/>
    </row>
    <row r="599" customFormat="1" s="38">
      <c r="AK599" s="286" t="n"/>
      <c r="AL599" s="286" t="n"/>
      <c r="AM599" s="286" t="n"/>
      <c r="AN599" s="286" t="n"/>
      <c r="AO599" s="286" t="n"/>
      <c r="AP599" s="286" t="n"/>
      <c r="AQ599" s="286" t="n"/>
      <c r="AR599" s="286" t="n"/>
      <c r="AS599" s="286" t="n"/>
      <c r="AT599" s="286" t="n"/>
      <c r="AU599" s="286" t="n"/>
      <c r="AV599" s="286" t="n"/>
      <c r="AW599" s="286" t="n"/>
      <c r="AX599" s="286" t="n"/>
      <c r="AY599" s="286" t="n"/>
    </row>
    <row r="600" customFormat="1" s="38">
      <c r="AK600" s="286" t="n"/>
      <c r="AL600" s="286" t="n"/>
      <c r="AM600" s="286" t="n"/>
      <c r="AN600" s="286" t="n"/>
      <c r="AO600" s="286" t="n"/>
      <c r="AP600" s="286" t="n"/>
      <c r="AQ600" s="286" t="n"/>
      <c r="AR600" s="286" t="n"/>
      <c r="AS600" s="286" t="n"/>
      <c r="AT600" s="286" t="n"/>
      <c r="AU600" s="286" t="n"/>
      <c r="AV600" s="286" t="n"/>
      <c r="AW600" s="286" t="n"/>
      <c r="AX600" s="286" t="n"/>
      <c r="AY600" s="286" t="n"/>
    </row>
    <row r="601" customFormat="1" s="38">
      <c r="AK601" s="286" t="n"/>
      <c r="AL601" s="286" t="n"/>
      <c r="AM601" s="286" t="n"/>
      <c r="AN601" s="286" t="n"/>
      <c r="AO601" s="286" t="n"/>
      <c r="AP601" s="286" t="n"/>
      <c r="AQ601" s="286" t="n"/>
      <c r="AR601" s="286" t="n"/>
      <c r="AS601" s="286" t="n"/>
      <c r="AT601" s="286" t="n"/>
      <c r="AU601" s="286" t="n"/>
      <c r="AV601" s="286" t="n"/>
      <c r="AW601" s="286" t="n"/>
      <c r="AX601" s="286" t="n"/>
      <c r="AY601" s="286" t="n"/>
    </row>
    <row r="602" customFormat="1" s="38">
      <c r="AK602" s="286" t="n"/>
      <c r="AL602" s="286" t="n"/>
      <c r="AM602" s="286" t="n"/>
      <c r="AN602" s="286" t="n"/>
      <c r="AO602" s="286" t="n"/>
      <c r="AP602" s="286" t="n"/>
      <c r="AQ602" s="286" t="n"/>
      <c r="AR602" s="286" t="n"/>
      <c r="AS602" s="286" t="n"/>
      <c r="AT602" s="286" t="n"/>
      <c r="AU602" s="286" t="n"/>
      <c r="AV602" s="286" t="n"/>
      <c r="AW602" s="286" t="n"/>
      <c r="AX602" s="286" t="n"/>
      <c r="AY602" s="286" t="n"/>
    </row>
    <row r="603" customFormat="1" s="38">
      <c r="AK603" s="286" t="n"/>
      <c r="AL603" s="286" t="n"/>
      <c r="AM603" s="286" t="n"/>
      <c r="AN603" s="286" t="n"/>
      <c r="AO603" s="286" t="n"/>
      <c r="AP603" s="286" t="n"/>
      <c r="AQ603" s="286" t="n"/>
      <c r="AR603" s="286" t="n"/>
      <c r="AS603" s="286" t="n"/>
      <c r="AT603" s="286" t="n"/>
      <c r="AU603" s="286" t="n"/>
      <c r="AV603" s="286" t="n"/>
      <c r="AW603" s="286" t="n"/>
      <c r="AX603" s="286" t="n"/>
      <c r="AY603" s="286" t="n"/>
    </row>
    <row r="604" customFormat="1" s="38">
      <c r="AK604" s="286" t="n"/>
      <c r="AL604" s="286" t="n"/>
      <c r="AM604" s="286" t="n"/>
      <c r="AN604" s="286" t="n"/>
      <c r="AO604" s="286" t="n"/>
      <c r="AP604" s="286" t="n"/>
      <c r="AQ604" s="286" t="n"/>
      <c r="AR604" s="286" t="n"/>
      <c r="AS604" s="286" t="n"/>
      <c r="AT604" s="286" t="n"/>
      <c r="AU604" s="286" t="n"/>
      <c r="AV604" s="286" t="n"/>
      <c r="AW604" s="286" t="n"/>
      <c r="AX604" s="286" t="n"/>
      <c r="AY604" s="286" t="n"/>
    </row>
    <row r="605" customFormat="1" s="38">
      <c r="AK605" s="286" t="n"/>
      <c r="AL605" s="286" t="n"/>
      <c r="AM605" s="286" t="n"/>
      <c r="AN605" s="286" t="n"/>
      <c r="AO605" s="286" t="n"/>
      <c r="AP605" s="286" t="n"/>
      <c r="AQ605" s="286" t="n"/>
      <c r="AR605" s="286" t="n"/>
      <c r="AS605" s="286" t="n"/>
      <c r="AT605" s="286" t="n"/>
      <c r="AU605" s="286" t="n"/>
      <c r="AV605" s="286" t="n"/>
      <c r="AW605" s="286" t="n"/>
      <c r="AX605" s="286" t="n"/>
      <c r="AY605" s="286" t="n"/>
    </row>
    <row r="606" customFormat="1" s="38">
      <c r="AK606" s="286" t="n"/>
      <c r="AL606" s="286" t="n"/>
      <c r="AM606" s="286" t="n"/>
      <c r="AN606" s="286" t="n"/>
      <c r="AO606" s="286" t="n"/>
      <c r="AP606" s="286" t="n"/>
      <c r="AQ606" s="286" t="n"/>
      <c r="AR606" s="286" t="n"/>
      <c r="AS606" s="286" t="n"/>
      <c r="AT606" s="286" t="n"/>
      <c r="AU606" s="286" t="n"/>
      <c r="AV606" s="286" t="n"/>
      <c r="AW606" s="286" t="n"/>
      <c r="AX606" s="286" t="n"/>
      <c r="AY606" s="286" t="n"/>
    </row>
    <row r="607" customFormat="1" s="38">
      <c r="AK607" s="286" t="n"/>
      <c r="AL607" s="286" t="n"/>
      <c r="AM607" s="286" t="n"/>
      <c r="AN607" s="286" t="n"/>
      <c r="AO607" s="286" t="n"/>
      <c r="AP607" s="286" t="n"/>
      <c r="AQ607" s="286" t="n"/>
      <c r="AR607" s="286" t="n"/>
      <c r="AS607" s="286" t="n"/>
      <c r="AT607" s="286" t="n"/>
      <c r="AU607" s="286" t="n"/>
      <c r="AV607" s="286" t="n"/>
      <c r="AW607" s="286" t="n"/>
      <c r="AX607" s="286" t="n"/>
      <c r="AY607" s="286" t="n"/>
    </row>
    <row r="608" customFormat="1" s="38">
      <c r="AK608" s="286" t="n"/>
      <c r="AL608" s="286" t="n"/>
      <c r="AM608" s="286" t="n"/>
      <c r="AN608" s="286" t="n"/>
      <c r="AO608" s="286" t="n"/>
      <c r="AP608" s="286" t="n"/>
      <c r="AQ608" s="286" t="n"/>
      <c r="AR608" s="286" t="n"/>
      <c r="AS608" s="286" t="n"/>
      <c r="AT608" s="286" t="n"/>
      <c r="AU608" s="286" t="n"/>
      <c r="AV608" s="286" t="n"/>
      <c r="AW608" s="286" t="n"/>
      <c r="AX608" s="286" t="n"/>
      <c r="AY608" s="286" t="n"/>
    </row>
    <row r="609" customFormat="1" s="38">
      <c r="AK609" s="286" t="n"/>
      <c r="AL609" s="286" t="n"/>
      <c r="AM609" s="286" t="n"/>
      <c r="AN609" s="286" t="n"/>
      <c r="AO609" s="286" t="n"/>
      <c r="AP609" s="286" t="n"/>
      <c r="AQ609" s="286" t="n"/>
      <c r="AR609" s="286" t="n"/>
      <c r="AS609" s="286" t="n"/>
      <c r="AT609" s="286" t="n"/>
      <c r="AU609" s="286" t="n"/>
      <c r="AV609" s="286" t="n"/>
      <c r="AW609" s="286" t="n"/>
      <c r="AX609" s="286" t="n"/>
      <c r="AY609" s="286" t="n"/>
    </row>
    <row r="610" customFormat="1" s="38">
      <c r="AK610" s="286" t="n"/>
      <c r="AL610" s="286" t="n"/>
      <c r="AM610" s="286" t="n"/>
      <c r="AN610" s="286" t="n"/>
      <c r="AO610" s="286" t="n"/>
      <c r="AP610" s="286" t="n"/>
      <c r="AQ610" s="286" t="n"/>
      <c r="AR610" s="286" t="n"/>
      <c r="AS610" s="286" t="n"/>
      <c r="AT610" s="286" t="n"/>
      <c r="AU610" s="286" t="n"/>
      <c r="AV610" s="286" t="n"/>
      <c r="AW610" s="286" t="n"/>
      <c r="AX610" s="286" t="n"/>
      <c r="AY610" s="286" t="n"/>
    </row>
    <row r="611" customFormat="1" s="38">
      <c r="AK611" s="286" t="n"/>
      <c r="AL611" s="286" t="n"/>
      <c r="AM611" s="286" t="n"/>
      <c r="AN611" s="286" t="n"/>
      <c r="AO611" s="286" t="n"/>
      <c r="AP611" s="286" t="n"/>
      <c r="AQ611" s="286" t="n"/>
      <c r="AR611" s="286" t="n"/>
      <c r="AS611" s="286" t="n"/>
      <c r="AT611" s="286" t="n"/>
      <c r="AU611" s="286" t="n"/>
      <c r="AV611" s="286" t="n"/>
      <c r="AW611" s="286" t="n"/>
      <c r="AX611" s="286" t="n"/>
      <c r="AY611" s="286" t="n"/>
    </row>
    <row r="612" customFormat="1" s="38">
      <c r="AK612" s="286" t="n"/>
      <c r="AL612" s="286" t="n"/>
      <c r="AM612" s="286" t="n"/>
      <c r="AN612" s="286" t="n"/>
      <c r="AO612" s="286" t="n"/>
      <c r="AP612" s="286" t="n"/>
      <c r="AQ612" s="286" t="n"/>
      <c r="AR612" s="286" t="n"/>
      <c r="AS612" s="286" t="n"/>
      <c r="AT612" s="286" t="n"/>
      <c r="AU612" s="286" t="n"/>
      <c r="AV612" s="286" t="n"/>
      <c r="AW612" s="286" t="n"/>
      <c r="AX612" s="286" t="n"/>
      <c r="AY612" s="286" t="n"/>
    </row>
    <row r="613" customFormat="1" s="38">
      <c r="AK613" s="286" t="n"/>
      <c r="AL613" s="286" t="n"/>
      <c r="AM613" s="286" t="n"/>
      <c r="AN613" s="286" t="n"/>
      <c r="AO613" s="286" t="n"/>
      <c r="AP613" s="286" t="n"/>
      <c r="AQ613" s="286" t="n"/>
      <c r="AR613" s="286" t="n"/>
      <c r="AS613" s="286" t="n"/>
      <c r="AT613" s="286" t="n"/>
      <c r="AU613" s="286" t="n"/>
      <c r="AV613" s="286" t="n"/>
      <c r="AW613" s="286" t="n"/>
      <c r="AX613" s="286" t="n"/>
      <c r="AY613" s="286" t="n"/>
    </row>
    <row r="614" customFormat="1" s="38">
      <c r="AK614" s="286" t="n"/>
      <c r="AL614" s="286" t="n"/>
      <c r="AM614" s="286" t="n"/>
      <c r="AN614" s="286" t="n"/>
      <c r="AO614" s="286" t="n"/>
      <c r="AP614" s="286" t="n"/>
      <c r="AQ614" s="286" t="n"/>
      <c r="AR614" s="286" t="n"/>
      <c r="AS614" s="286" t="n"/>
      <c r="AT614" s="286" t="n"/>
      <c r="AU614" s="286" t="n"/>
      <c r="AV614" s="286" t="n"/>
      <c r="AW614" s="286" t="n"/>
      <c r="AX614" s="286" t="n"/>
      <c r="AY614" s="286" t="n"/>
    </row>
    <row r="615" customFormat="1" s="38">
      <c r="AK615" s="286" t="n"/>
      <c r="AL615" s="286" t="n"/>
      <c r="AM615" s="286" t="n"/>
      <c r="AN615" s="286" t="n"/>
      <c r="AO615" s="286" t="n"/>
      <c r="AP615" s="286" t="n"/>
      <c r="AQ615" s="286" t="n"/>
      <c r="AR615" s="286" t="n"/>
      <c r="AS615" s="286" t="n"/>
      <c r="AT615" s="286" t="n"/>
      <c r="AU615" s="286" t="n"/>
      <c r="AV615" s="286" t="n"/>
      <c r="AW615" s="286" t="n"/>
      <c r="AX615" s="286" t="n"/>
      <c r="AY615" s="286" t="n"/>
    </row>
    <row r="616" customFormat="1" s="38">
      <c r="AK616" s="286" t="n"/>
      <c r="AL616" s="286" t="n"/>
      <c r="AM616" s="286" t="n"/>
      <c r="AN616" s="286" t="n"/>
      <c r="AO616" s="286" t="n"/>
      <c r="AP616" s="286" t="n"/>
      <c r="AQ616" s="286" t="n"/>
      <c r="AR616" s="286" t="n"/>
      <c r="AS616" s="286" t="n"/>
      <c r="AT616" s="286" t="n"/>
      <c r="AU616" s="286" t="n"/>
      <c r="AV616" s="286" t="n"/>
      <c r="AW616" s="286" t="n"/>
      <c r="AX616" s="286" t="n"/>
      <c r="AY616" s="286" t="n"/>
    </row>
    <row r="617" customFormat="1" s="38">
      <c r="AK617" s="286" t="n"/>
      <c r="AL617" s="286" t="n"/>
      <c r="AM617" s="286" t="n"/>
      <c r="AN617" s="286" t="n"/>
      <c r="AO617" s="286" t="n"/>
      <c r="AP617" s="286" t="n"/>
      <c r="AQ617" s="286" t="n"/>
      <c r="AR617" s="286" t="n"/>
      <c r="AS617" s="286" t="n"/>
      <c r="AT617" s="286" t="n"/>
      <c r="AU617" s="286" t="n"/>
      <c r="AV617" s="286" t="n"/>
      <c r="AW617" s="286" t="n"/>
      <c r="AX617" s="286" t="n"/>
      <c r="AY617" s="286" t="n"/>
    </row>
    <row r="618" customFormat="1" s="38">
      <c r="AK618" s="286" t="n"/>
      <c r="AL618" s="286" t="n"/>
      <c r="AM618" s="286" t="n"/>
      <c r="AN618" s="286" t="n"/>
      <c r="AO618" s="286" t="n"/>
      <c r="AP618" s="286" t="n"/>
      <c r="AQ618" s="286" t="n"/>
      <c r="AR618" s="286" t="n"/>
      <c r="AS618" s="286" t="n"/>
      <c r="AT618" s="286" t="n"/>
      <c r="AU618" s="286" t="n"/>
      <c r="AV618" s="286" t="n"/>
      <c r="AW618" s="286" t="n"/>
      <c r="AX618" s="286" t="n"/>
      <c r="AY618" s="286" t="n"/>
    </row>
    <row r="619" customFormat="1" s="38">
      <c r="AK619" s="286" t="n"/>
      <c r="AL619" s="286" t="n"/>
      <c r="AM619" s="286" t="n"/>
      <c r="AN619" s="286" t="n"/>
      <c r="AO619" s="286" t="n"/>
      <c r="AP619" s="286" t="n"/>
      <c r="AQ619" s="286" t="n"/>
      <c r="AR619" s="286" t="n"/>
      <c r="AS619" s="286" t="n"/>
      <c r="AT619" s="286" t="n"/>
      <c r="AU619" s="286" t="n"/>
      <c r="AV619" s="286" t="n"/>
      <c r="AW619" s="286" t="n"/>
      <c r="AX619" s="286" t="n"/>
      <c r="AY619" s="286" t="n"/>
    </row>
    <row r="620" customFormat="1" s="38">
      <c r="AK620" s="286" t="n"/>
      <c r="AL620" s="286" t="n"/>
      <c r="AM620" s="286" t="n"/>
      <c r="AN620" s="286" t="n"/>
      <c r="AO620" s="286" t="n"/>
      <c r="AP620" s="286" t="n"/>
      <c r="AQ620" s="286" t="n"/>
      <c r="AR620" s="286" t="n"/>
      <c r="AS620" s="286" t="n"/>
      <c r="AT620" s="286" t="n"/>
      <c r="AU620" s="286" t="n"/>
      <c r="AV620" s="286" t="n"/>
      <c r="AW620" s="286" t="n"/>
      <c r="AX620" s="286" t="n"/>
      <c r="AY620" s="286" t="n"/>
    </row>
    <row r="621" customFormat="1" s="38">
      <c r="AK621" s="286" t="n"/>
      <c r="AL621" s="286" t="n"/>
      <c r="AM621" s="286" t="n"/>
      <c r="AN621" s="286" t="n"/>
      <c r="AO621" s="286" t="n"/>
      <c r="AP621" s="286" t="n"/>
      <c r="AQ621" s="286" t="n"/>
      <c r="AR621" s="286" t="n"/>
      <c r="AS621" s="286" t="n"/>
      <c r="AT621" s="286" t="n"/>
      <c r="AU621" s="286" t="n"/>
      <c r="AV621" s="286" t="n"/>
      <c r="AW621" s="286" t="n"/>
      <c r="AX621" s="286" t="n"/>
      <c r="AY621" s="286" t="n"/>
    </row>
    <row r="622" customFormat="1" s="38">
      <c r="AK622" s="286" t="n"/>
      <c r="AL622" s="286" t="n"/>
      <c r="AM622" s="286" t="n"/>
      <c r="AN622" s="286" t="n"/>
      <c r="AO622" s="286" t="n"/>
      <c r="AP622" s="286" t="n"/>
      <c r="AQ622" s="286" t="n"/>
      <c r="AR622" s="286" t="n"/>
      <c r="AS622" s="286" t="n"/>
      <c r="AT622" s="286" t="n"/>
      <c r="AU622" s="286" t="n"/>
      <c r="AV622" s="286" t="n"/>
      <c r="AW622" s="286" t="n"/>
      <c r="AX622" s="286" t="n"/>
      <c r="AY622" s="286" t="n"/>
    </row>
    <row r="623" customFormat="1" s="38">
      <c r="AK623" s="286" t="n"/>
      <c r="AL623" s="286" t="n"/>
      <c r="AM623" s="286" t="n"/>
      <c r="AN623" s="286" t="n"/>
      <c r="AO623" s="286" t="n"/>
      <c r="AP623" s="286" t="n"/>
      <c r="AQ623" s="286" t="n"/>
      <c r="AR623" s="286" t="n"/>
      <c r="AS623" s="286" t="n"/>
      <c r="AT623" s="286" t="n"/>
      <c r="AU623" s="286" t="n"/>
      <c r="AV623" s="286" t="n"/>
      <c r="AW623" s="286" t="n"/>
      <c r="AX623" s="286" t="n"/>
      <c r="AY623" s="286" t="n"/>
    </row>
    <row r="624" customFormat="1" s="38">
      <c r="AK624" s="286" t="n"/>
      <c r="AL624" s="286" t="n"/>
      <c r="AM624" s="286" t="n"/>
      <c r="AN624" s="286" t="n"/>
      <c r="AO624" s="286" t="n"/>
      <c r="AP624" s="286" t="n"/>
      <c r="AQ624" s="286" t="n"/>
      <c r="AR624" s="286" t="n"/>
      <c r="AS624" s="286" t="n"/>
      <c r="AT624" s="286" t="n"/>
      <c r="AU624" s="286" t="n"/>
      <c r="AV624" s="286" t="n"/>
      <c r="AW624" s="286" t="n"/>
      <c r="AX624" s="286" t="n"/>
      <c r="AY624" s="286" t="n"/>
    </row>
    <row r="625" customFormat="1" s="38">
      <c r="AK625" s="286" t="n"/>
      <c r="AL625" s="286" t="n"/>
      <c r="AM625" s="286" t="n"/>
      <c r="AN625" s="286" t="n"/>
      <c r="AO625" s="286" t="n"/>
      <c r="AP625" s="286" t="n"/>
      <c r="AQ625" s="286" t="n"/>
      <c r="AR625" s="286" t="n"/>
      <c r="AS625" s="286" t="n"/>
      <c r="AT625" s="286" t="n"/>
      <c r="AU625" s="286" t="n"/>
      <c r="AV625" s="286" t="n"/>
      <c r="AW625" s="286" t="n"/>
      <c r="AX625" s="286" t="n"/>
      <c r="AY625" s="286" t="n"/>
    </row>
    <row r="626" customFormat="1" s="38">
      <c r="AK626" s="286" t="n"/>
      <c r="AL626" s="286" t="n"/>
      <c r="AM626" s="286" t="n"/>
      <c r="AN626" s="286" t="n"/>
      <c r="AO626" s="286" t="n"/>
      <c r="AP626" s="286" t="n"/>
      <c r="AQ626" s="286" t="n"/>
      <c r="AR626" s="286" t="n"/>
      <c r="AS626" s="286" t="n"/>
      <c r="AT626" s="286" t="n"/>
      <c r="AU626" s="286" t="n"/>
      <c r="AV626" s="286" t="n"/>
      <c r="AW626" s="286" t="n"/>
      <c r="AX626" s="286" t="n"/>
      <c r="AY626" s="286" t="n"/>
    </row>
    <row r="627" customFormat="1" s="38">
      <c r="AK627" s="286" t="n"/>
      <c r="AL627" s="286" t="n"/>
      <c r="AM627" s="286" t="n"/>
      <c r="AN627" s="286" t="n"/>
      <c r="AO627" s="286" t="n"/>
      <c r="AP627" s="286" t="n"/>
      <c r="AQ627" s="286" t="n"/>
      <c r="AR627" s="286" t="n"/>
      <c r="AS627" s="286" t="n"/>
      <c r="AT627" s="286" t="n"/>
      <c r="AU627" s="286" t="n"/>
      <c r="AV627" s="286" t="n"/>
      <c r="AW627" s="286" t="n"/>
      <c r="AX627" s="286" t="n"/>
      <c r="AY627" s="286" t="n"/>
    </row>
    <row r="628" customFormat="1" s="38">
      <c r="AK628" s="286" t="n"/>
      <c r="AL628" s="286" t="n"/>
      <c r="AM628" s="286" t="n"/>
      <c r="AN628" s="286" t="n"/>
      <c r="AO628" s="286" t="n"/>
      <c r="AP628" s="286" t="n"/>
      <c r="AQ628" s="286" t="n"/>
      <c r="AR628" s="286" t="n"/>
      <c r="AS628" s="286" t="n"/>
      <c r="AT628" s="286" t="n"/>
      <c r="AU628" s="286" t="n"/>
      <c r="AV628" s="286" t="n"/>
      <c r="AW628" s="286" t="n"/>
      <c r="AX628" s="286" t="n"/>
      <c r="AY628" s="286" t="n"/>
    </row>
    <row r="629" customFormat="1" s="38">
      <c r="AK629" s="286" t="n"/>
      <c r="AL629" s="286" t="n"/>
      <c r="AM629" s="286" t="n"/>
      <c r="AN629" s="286" t="n"/>
      <c r="AO629" s="286" t="n"/>
      <c r="AP629" s="286" t="n"/>
      <c r="AQ629" s="286" t="n"/>
      <c r="AR629" s="286" t="n"/>
      <c r="AS629" s="286" t="n"/>
      <c r="AT629" s="286" t="n"/>
      <c r="AU629" s="286" t="n"/>
      <c r="AV629" s="286" t="n"/>
      <c r="AW629" s="286" t="n"/>
      <c r="AX629" s="286" t="n"/>
      <c r="AY629" s="286" t="n"/>
    </row>
    <row r="630" customFormat="1" s="38">
      <c r="AK630" s="286" t="n"/>
      <c r="AL630" s="286" t="n"/>
      <c r="AM630" s="286" t="n"/>
      <c r="AN630" s="286" t="n"/>
      <c r="AO630" s="286" t="n"/>
      <c r="AP630" s="286" t="n"/>
      <c r="AQ630" s="286" t="n"/>
      <c r="AR630" s="286" t="n"/>
      <c r="AS630" s="286" t="n"/>
      <c r="AT630" s="286" t="n"/>
      <c r="AU630" s="286" t="n"/>
      <c r="AV630" s="286" t="n"/>
      <c r="AW630" s="286" t="n"/>
      <c r="AX630" s="286" t="n"/>
      <c r="AY630" s="286" t="n"/>
    </row>
    <row r="631" customFormat="1" s="38">
      <c r="AK631" s="286" t="n"/>
      <c r="AL631" s="286" t="n"/>
      <c r="AM631" s="286" t="n"/>
      <c r="AN631" s="286" t="n"/>
      <c r="AO631" s="286" t="n"/>
      <c r="AP631" s="286" t="n"/>
      <c r="AQ631" s="286" t="n"/>
      <c r="AR631" s="286" t="n"/>
      <c r="AS631" s="286" t="n"/>
      <c r="AT631" s="286" t="n"/>
      <c r="AU631" s="286" t="n"/>
      <c r="AV631" s="286" t="n"/>
      <c r="AW631" s="286" t="n"/>
      <c r="AX631" s="286" t="n"/>
      <c r="AY631" s="286" t="n"/>
    </row>
    <row r="632" customFormat="1" s="38">
      <c r="AK632" s="286" t="n"/>
      <c r="AL632" s="286" t="n"/>
      <c r="AM632" s="286" t="n"/>
      <c r="AN632" s="286" t="n"/>
      <c r="AO632" s="286" t="n"/>
      <c r="AP632" s="286" t="n"/>
      <c r="AQ632" s="286" t="n"/>
      <c r="AR632" s="286" t="n"/>
      <c r="AS632" s="286" t="n"/>
      <c r="AT632" s="286" t="n"/>
      <c r="AU632" s="286" t="n"/>
      <c r="AV632" s="286" t="n"/>
      <c r="AW632" s="286" t="n"/>
      <c r="AX632" s="286" t="n"/>
      <c r="AY632" s="286" t="n"/>
    </row>
    <row r="633" customFormat="1" s="38">
      <c r="AK633" s="286" t="n"/>
      <c r="AL633" s="286" t="n"/>
      <c r="AM633" s="286" t="n"/>
      <c r="AN633" s="286" t="n"/>
      <c r="AO633" s="286" t="n"/>
      <c r="AP633" s="286" t="n"/>
      <c r="AQ633" s="286" t="n"/>
      <c r="AR633" s="286" t="n"/>
      <c r="AS633" s="286" t="n"/>
      <c r="AT633" s="286" t="n"/>
      <c r="AU633" s="286" t="n"/>
      <c r="AV633" s="286" t="n"/>
      <c r="AW633" s="286" t="n"/>
      <c r="AX633" s="286" t="n"/>
      <c r="AY633" s="286" t="n"/>
    </row>
    <row r="634" customFormat="1" s="38">
      <c r="AK634" s="286" t="n"/>
      <c r="AL634" s="286" t="n"/>
      <c r="AM634" s="286" t="n"/>
      <c r="AN634" s="286" t="n"/>
      <c r="AO634" s="286" t="n"/>
      <c r="AP634" s="286" t="n"/>
      <c r="AQ634" s="286" t="n"/>
      <c r="AR634" s="286" t="n"/>
      <c r="AS634" s="286" t="n"/>
      <c r="AT634" s="286" t="n"/>
      <c r="AU634" s="286" t="n"/>
      <c r="AV634" s="286" t="n"/>
      <c r="AW634" s="286" t="n"/>
      <c r="AX634" s="286" t="n"/>
      <c r="AY634" s="286" t="n"/>
    </row>
    <row r="635" customFormat="1" s="38">
      <c r="AK635" s="286" t="n"/>
      <c r="AL635" s="286" t="n"/>
      <c r="AM635" s="286" t="n"/>
      <c r="AN635" s="286" t="n"/>
      <c r="AO635" s="286" t="n"/>
      <c r="AP635" s="286" t="n"/>
      <c r="AQ635" s="286" t="n"/>
      <c r="AR635" s="286" t="n"/>
      <c r="AS635" s="286" t="n"/>
      <c r="AT635" s="286" t="n"/>
      <c r="AU635" s="286" t="n"/>
      <c r="AV635" s="286" t="n"/>
      <c r="AW635" s="286" t="n"/>
      <c r="AX635" s="286" t="n"/>
      <c r="AY635" s="286" t="n"/>
    </row>
    <row r="636" customFormat="1" s="38">
      <c r="AK636" s="286" t="n"/>
      <c r="AL636" s="286" t="n"/>
      <c r="AM636" s="286" t="n"/>
      <c r="AN636" s="286" t="n"/>
      <c r="AO636" s="286" t="n"/>
      <c r="AP636" s="286" t="n"/>
      <c r="AQ636" s="286" t="n"/>
      <c r="AR636" s="286" t="n"/>
      <c r="AS636" s="286" t="n"/>
      <c r="AT636" s="286" t="n"/>
      <c r="AU636" s="286" t="n"/>
      <c r="AV636" s="286" t="n"/>
      <c r="AW636" s="286" t="n"/>
      <c r="AX636" s="286" t="n"/>
      <c r="AY636" s="286" t="n"/>
    </row>
    <row r="637" customFormat="1" s="38">
      <c r="AK637" s="286" t="n"/>
      <c r="AL637" s="286" t="n"/>
      <c r="AM637" s="286" t="n"/>
      <c r="AN637" s="286" t="n"/>
      <c r="AO637" s="286" t="n"/>
      <c r="AP637" s="286" t="n"/>
      <c r="AQ637" s="286" t="n"/>
      <c r="AR637" s="286" t="n"/>
      <c r="AS637" s="286" t="n"/>
      <c r="AT637" s="286" t="n"/>
      <c r="AU637" s="286" t="n"/>
      <c r="AV637" s="286" t="n"/>
      <c r="AW637" s="286" t="n"/>
      <c r="AX637" s="286" t="n"/>
      <c r="AY637" s="286" t="n"/>
    </row>
    <row r="638" customFormat="1" s="38">
      <c r="AK638" s="286" t="n"/>
      <c r="AL638" s="286" t="n"/>
      <c r="AM638" s="286" t="n"/>
      <c r="AN638" s="286" t="n"/>
      <c r="AO638" s="286" t="n"/>
      <c r="AP638" s="286" t="n"/>
      <c r="AQ638" s="286" t="n"/>
      <c r="AR638" s="286" t="n"/>
      <c r="AS638" s="286" t="n"/>
      <c r="AT638" s="286" t="n"/>
      <c r="AU638" s="286" t="n"/>
      <c r="AV638" s="286" t="n"/>
      <c r="AW638" s="286" t="n"/>
      <c r="AX638" s="286" t="n"/>
      <c r="AY638" s="286" t="n"/>
    </row>
    <row r="639" customFormat="1" s="38">
      <c r="AK639" s="286" t="n"/>
      <c r="AL639" s="286" t="n"/>
      <c r="AM639" s="286" t="n"/>
      <c r="AN639" s="286" t="n"/>
      <c r="AO639" s="286" t="n"/>
      <c r="AP639" s="286" t="n"/>
      <c r="AQ639" s="286" t="n"/>
      <c r="AR639" s="286" t="n"/>
      <c r="AS639" s="286" t="n"/>
      <c r="AT639" s="286" t="n"/>
      <c r="AU639" s="286" t="n"/>
      <c r="AV639" s="286" t="n"/>
      <c r="AW639" s="286" t="n"/>
      <c r="AX639" s="286" t="n"/>
      <c r="AY639" s="286" t="n"/>
    </row>
    <row r="640" customFormat="1" s="38">
      <c r="AK640" s="286" t="n"/>
      <c r="AL640" s="286" t="n"/>
      <c r="AM640" s="286" t="n"/>
      <c r="AN640" s="286" t="n"/>
      <c r="AO640" s="286" t="n"/>
      <c r="AP640" s="286" t="n"/>
      <c r="AQ640" s="286" t="n"/>
      <c r="AR640" s="286" t="n"/>
      <c r="AS640" s="286" t="n"/>
      <c r="AT640" s="286" t="n"/>
      <c r="AU640" s="286" t="n"/>
      <c r="AV640" s="286" t="n"/>
      <c r="AW640" s="286" t="n"/>
      <c r="AX640" s="286" t="n"/>
      <c r="AY640" s="286" t="n"/>
    </row>
    <row r="641" customFormat="1" s="38">
      <c r="AK641" s="286" t="n"/>
      <c r="AL641" s="286" t="n"/>
      <c r="AM641" s="286" t="n"/>
      <c r="AN641" s="286" t="n"/>
      <c r="AO641" s="286" t="n"/>
      <c r="AP641" s="286" t="n"/>
      <c r="AQ641" s="286" t="n"/>
      <c r="AR641" s="286" t="n"/>
      <c r="AS641" s="286" t="n"/>
      <c r="AT641" s="286" t="n"/>
      <c r="AU641" s="286" t="n"/>
      <c r="AV641" s="286" t="n"/>
      <c r="AW641" s="286" t="n"/>
      <c r="AX641" s="286" t="n"/>
      <c r="AY641" s="286" t="n"/>
    </row>
    <row r="642" customFormat="1" s="38">
      <c r="AK642" s="286" t="n"/>
      <c r="AL642" s="286" t="n"/>
      <c r="AM642" s="286" t="n"/>
      <c r="AN642" s="286" t="n"/>
      <c r="AO642" s="286" t="n"/>
      <c r="AP642" s="286" t="n"/>
      <c r="AQ642" s="286" t="n"/>
      <c r="AR642" s="286" t="n"/>
      <c r="AS642" s="286" t="n"/>
      <c r="AT642" s="286" t="n"/>
      <c r="AU642" s="286" t="n"/>
      <c r="AV642" s="286" t="n"/>
      <c r="AW642" s="286" t="n"/>
      <c r="AX642" s="286" t="n"/>
      <c r="AY642" s="286" t="n"/>
    </row>
    <row r="643" customFormat="1" s="38">
      <c r="AK643" s="286" t="n"/>
      <c r="AL643" s="286" t="n"/>
      <c r="AM643" s="286" t="n"/>
      <c r="AN643" s="286" t="n"/>
      <c r="AO643" s="286" t="n"/>
      <c r="AP643" s="286" t="n"/>
      <c r="AQ643" s="286" t="n"/>
      <c r="AR643" s="286" t="n"/>
      <c r="AS643" s="286" t="n"/>
      <c r="AT643" s="286" t="n"/>
      <c r="AU643" s="286" t="n"/>
      <c r="AV643" s="286" t="n"/>
      <c r="AW643" s="286" t="n"/>
      <c r="AX643" s="286" t="n"/>
      <c r="AY643" s="286" t="n"/>
    </row>
    <row r="644" customFormat="1" s="38">
      <c r="AK644" s="286" t="n"/>
      <c r="AL644" s="286" t="n"/>
      <c r="AM644" s="286" t="n"/>
      <c r="AN644" s="286" t="n"/>
      <c r="AO644" s="286" t="n"/>
      <c r="AP644" s="286" t="n"/>
      <c r="AQ644" s="286" t="n"/>
      <c r="AR644" s="286" t="n"/>
      <c r="AS644" s="286" t="n"/>
      <c r="AT644" s="286" t="n"/>
      <c r="AU644" s="286" t="n"/>
      <c r="AV644" s="286" t="n"/>
      <c r="AW644" s="286" t="n"/>
      <c r="AX644" s="286" t="n"/>
      <c r="AY644" s="286" t="n"/>
    </row>
    <row r="645" customFormat="1" s="38">
      <c r="AK645" s="286" t="n"/>
      <c r="AL645" s="286" t="n"/>
      <c r="AM645" s="286" t="n"/>
      <c r="AN645" s="286" t="n"/>
      <c r="AO645" s="286" t="n"/>
      <c r="AP645" s="286" t="n"/>
      <c r="AQ645" s="286" t="n"/>
      <c r="AR645" s="286" t="n"/>
      <c r="AS645" s="286" t="n"/>
      <c r="AT645" s="286" t="n"/>
      <c r="AU645" s="286" t="n"/>
      <c r="AV645" s="286" t="n"/>
      <c r="AW645" s="286" t="n"/>
      <c r="AX645" s="286" t="n"/>
      <c r="AY645" s="286" t="n"/>
    </row>
    <row r="646" customFormat="1" s="38">
      <c r="AK646" s="286" t="n"/>
      <c r="AL646" s="286" t="n"/>
      <c r="AM646" s="286" t="n"/>
      <c r="AN646" s="286" t="n"/>
      <c r="AO646" s="286" t="n"/>
      <c r="AP646" s="286" t="n"/>
      <c r="AQ646" s="286" t="n"/>
      <c r="AR646" s="286" t="n"/>
      <c r="AS646" s="286" t="n"/>
      <c r="AT646" s="286" t="n"/>
      <c r="AU646" s="286" t="n"/>
      <c r="AV646" s="286" t="n"/>
      <c r="AW646" s="286" t="n"/>
      <c r="AX646" s="286" t="n"/>
      <c r="AY646" s="286" t="n"/>
    </row>
    <row r="647" customFormat="1" s="38">
      <c r="AK647" s="286" t="n"/>
      <c r="AL647" s="286" t="n"/>
      <c r="AM647" s="286" t="n"/>
      <c r="AN647" s="286" t="n"/>
      <c r="AO647" s="286" t="n"/>
      <c r="AP647" s="286" t="n"/>
      <c r="AQ647" s="286" t="n"/>
      <c r="AR647" s="286" t="n"/>
      <c r="AS647" s="286" t="n"/>
      <c r="AT647" s="286" t="n"/>
      <c r="AU647" s="286" t="n"/>
      <c r="AV647" s="286" t="n"/>
      <c r="AW647" s="286" t="n"/>
      <c r="AX647" s="286" t="n"/>
      <c r="AY647" s="286" t="n"/>
    </row>
    <row r="648" customFormat="1" s="38">
      <c r="AK648" s="286" t="n"/>
      <c r="AL648" s="286" t="n"/>
      <c r="AM648" s="286" t="n"/>
      <c r="AN648" s="286" t="n"/>
      <c r="AO648" s="286" t="n"/>
      <c r="AP648" s="286" t="n"/>
      <c r="AQ648" s="286" t="n"/>
      <c r="AR648" s="286" t="n"/>
      <c r="AS648" s="286" t="n"/>
      <c r="AT648" s="286" t="n"/>
      <c r="AU648" s="286" t="n"/>
      <c r="AV648" s="286" t="n"/>
      <c r="AW648" s="286" t="n"/>
      <c r="AX648" s="286" t="n"/>
      <c r="AY648" s="286" t="n"/>
    </row>
    <row r="649" customFormat="1" s="38">
      <c r="AK649" s="286" t="n"/>
      <c r="AL649" s="286" t="n"/>
      <c r="AM649" s="286" t="n"/>
      <c r="AN649" s="286" t="n"/>
      <c r="AO649" s="286" t="n"/>
      <c r="AP649" s="286" t="n"/>
      <c r="AQ649" s="286" t="n"/>
      <c r="AR649" s="286" t="n"/>
      <c r="AS649" s="286" t="n"/>
      <c r="AT649" s="286" t="n"/>
      <c r="AU649" s="286" t="n"/>
      <c r="AV649" s="286" t="n"/>
      <c r="AW649" s="286" t="n"/>
      <c r="AX649" s="286" t="n"/>
      <c r="AY649" s="286" t="n"/>
    </row>
    <row r="650" customFormat="1" s="38">
      <c r="AK650" s="286" t="n"/>
      <c r="AL650" s="286" t="n"/>
      <c r="AM650" s="286" t="n"/>
      <c r="AN650" s="286" t="n"/>
      <c r="AO650" s="286" t="n"/>
      <c r="AP650" s="286" t="n"/>
      <c r="AQ650" s="286" t="n"/>
      <c r="AR650" s="286" t="n"/>
      <c r="AS650" s="286" t="n"/>
      <c r="AT650" s="286" t="n"/>
      <c r="AU650" s="286" t="n"/>
      <c r="AV650" s="286" t="n"/>
      <c r="AW650" s="286" t="n"/>
      <c r="AX650" s="286" t="n"/>
      <c r="AY650" s="286" t="n"/>
    </row>
    <row r="651" customFormat="1" s="38">
      <c r="AK651" s="286" t="n"/>
      <c r="AL651" s="286" t="n"/>
      <c r="AM651" s="286" t="n"/>
      <c r="AN651" s="286" t="n"/>
      <c r="AO651" s="286" t="n"/>
      <c r="AP651" s="286" t="n"/>
      <c r="AQ651" s="286" t="n"/>
      <c r="AR651" s="286" t="n"/>
      <c r="AS651" s="286" t="n"/>
      <c r="AT651" s="286" t="n"/>
      <c r="AU651" s="286" t="n"/>
      <c r="AV651" s="286" t="n"/>
      <c r="AW651" s="286" t="n"/>
      <c r="AX651" s="286" t="n"/>
      <c r="AY651" s="286" t="n"/>
    </row>
    <row r="652" customFormat="1" s="38">
      <c r="AK652" s="286" t="n"/>
      <c r="AL652" s="286" t="n"/>
      <c r="AM652" s="286" t="n"/>
      <c r="AN652" s="286" t="n"/>
      <c r="AO652" s="286" t="n"/>
      <c r="AP652" s="286" t="n"/>
      <c r="AQ652" s="286" t="n"/>
      <c r="AR652" s="286" t="n"/>
      <c r="AS652" s="286" t="n"/>
      <c r="AT652" s="286" t="n"/>
      <c r="AU652" s="286" t="n"/>
      <c r="AV652" s="286" t="n"/>
      <c r="AW652" s="286" t="n"/>
      <c r="AX652" s="286" t="n"/>
      <c r="AY652" s="286" t="n"/>
    </row>
    <row r="653" customFormat="1" s="38">
      <c r="AK653" s="286" t="n"/>
      <c r="AL653" s="286" t="n"/>
      <c r="AM653" s="286" t="n"/>
      <c r="AN653" s="286" t="n"/>
      <c r="AO653" s="286" t="n"/>
      <c r="AP653" s="286" t="n"/>
      <c r="AQ653" s="286" t="n"/>
      <c r="AR653" s="286" t="n"/>
      <c r="AS653" s="286" t="n"/>
      <c r="AT653" s="286" t="n"/>
      <c r="AU653" s="286" t="n"/>
      <c r="AV653" s="286" t="n"/>
      <c r="AW653" s="286" t="n"/>
      <c r="AX653" s="286" t="n"/>
      <c r="AY653" s="286" t="n"/>
    </row>
    <row r="654" customFormat="1" s="38">
      <c r="AK654" s="286" t="n"/>
      <c r="AL654" s="286" t="n"/>
      <c r="AM654" s="286" t="n"/>
      <c r="AN654" s="286" t="n"/>
      <c r="AO654" s="286" t="n"/>
      <c r="AP654" s="286" t="n"/>
      <c r="AQ654" s="286" t="n"/>
      <c r="AR654" s="286" t="n"/>
      <c r="AS654" s="286" t="n"/>
      <c r="AT654" s="286" t="n"/>
      <c r="AU654" s="286" t="n"/>
      <c r="AV654" s="286" t="n"/>
      <c r="AW654" s="286" t="n"/>
      <c r="AX654" s="286" t="n"/>
      <c r="AY654" s="286" t="n"/>
    </row>
    <row r="655" customFormat="1" s="38">
      <c r="AK655" s="286" t="n"/>
      <c r="AL655" s="286" t="n"/>
      <c r="AM655" s="286" t="n"/>
      <c r="AN655" s="286" t="n"/>
      <c r="AO655" s="286" t="n"/>
      <c r="AP655" s="286" t="n"/>
      <c r="AQ655" s="286" t="n"/>
      <c r="AR655" s="286" t="n"/>
      <c r="AS655" s="286" t="n"/>
      <c r="AT655" s="286" t="n"/>
      <c r="AU655" s="286" t="n"/>
      <c r="AV655" s="286" t="n"/>
      <c r="AW655" s="286" t="n"/>
      <c r="AX655" s="286" t="n"/>
      <c r="AY655" s="286" t="n"/>
    </row>
    <row r="656" customFormat="1" s="38">
      <c r="AK656" s="286" t="n"/>
      <c r="AL656" s="286" t="n"/>
      <c r="AM656" s="286" t="n"/>
      <c r="AN656" s="286" t="n"/>
      <c r="AO656" s="286" t="n"/>
      <c r="AP656" s="286" t="n"/>
      <c r="AQ656" s="286" t="n"/>
      <c r="AR656" s="286" t="n"/>
      <c r="AS656" s="286" t="n"/>
      <c r="AT656" s="286" t="n"/>
      <c r="AU656" s="286" t="n"/>
      <c r="AV656" s="286" t="n"/>
      <c r="AW656" s="286" t="n"/>
      <c r="AX656" s="286" t="n"/>
      <c r="AY656" s="286" t="n"/>
    </row>
    <row r="657" customFormat="1" s="38">
      <c r="AK657" s="286" t="n"/>
      <c r="AL657" s="286" t="n"/>
      <c r="AM657" s="286" t="n"/>
      <c r="AN657" s="286" t="n"/>
      <c r="AO657" s="286" t="n"/>
      <c r="AP657" s="286" t="n"/>
      <c r="AQ657" s="286" t="n"/>
      <c r="AR657" s="286" t="n"/>
      <c r="AS657" s="286" t="n"/>
      <c r="AT657" s="286" t="n"/>
      <c r="AU657" s="286" t="n"/>
      <c r="AV657" s="286" t="n"/>
      <c r="AW657" s="286" t="n"/>
      <c r="AX657" s="286" t="n"/>
      <c r="AY657" s="286" t="n"/>
    </row>
    <row r="658" customFormat="1" s="38">
      <c r="AK658" s="286" t="n"/>
      <c r="AL658" s="286" t="n"/>
      <c r="AM658" s="286" t="n"/>
      <c r="AN658" s="286" t="n"/>
      <c r="AO658" s="286" t="n"/>
      <c r="AP658" s="286" t="n"/>
      <c r="AQ658" s="286" t="n"/>
      <c r="AR658" s="286" t="n"/>
      <c r="AS658" s="286" t="n"/>
      <c r="AT658" s="286" t="n"/>
      <c r="AU658" s="286" t="n"/>
      <c r="AV658" s="286" t="n"/>
      <c r="AW658" s="286" t="n"/>
      <c r="AX658" s="286" t="n"/>
      <c r="AY658" s="286" t="n"/>
    </row>
    <row r="659" customFormat="1" s="38">
      <c r="AK659" s="286" t="n"/>
      <c r="AL659" s="286" t="n"/>
      <c r="AM659" s="286" t="n"/>
      <c r="AN659" s="286" t="n"/>
      <c r="AO659" s="286" t="n"/>
      <c r="AP659" s="286" t="n"/>
      <c r="AQ659" s="286" t="n"/>
      <c r="AR659" s="286" t="n"/>
      <c r="AS659" s="286" t="n"/>
      <c r="AT659" s="286" t="n"/>
      <c r="AU659" s="286" t="n"/>
      <c r="AV659" s="286" t="n"/>
      <c r="AW659" s="286" t="n"/>
      <c r="AX659" s="286" t="n"/>
      <c r="AY659" s="286" t="n"/>
    </row>
    <row r="660" customFormat="1" s="38">
      <c r="AK660" s="286" t="n"/>
      <c r="AL660" s="286" t="n"/>
      <c r="AM660" s="286" t="n"/>
      <c r="AN660" s="286" t="n"/>
      <c r="AO660" s="286" t="n"/>
      <c r="AP660" s="286" t="n"/>
      <c r="AQ660" s="286" t="n"/>
      <c r="AR660" s="286" t="n"/>
      <c r="AS660" s="286" t="n"/>
      <c r="AT660" s="286" t="n"/>
      <c r="AU660" s="286" t="n"/>
      <c r="AV660" s="286" t="n"/>
      <c r="AW660" s="286" t="n"/>
      <c r="AX660" s="286" t="n"/>
      <c r="AY660" s="286" t="n"/>
    </row>
    <row r="661" customFormat="1" s="38">
      <c r="AK661" s="286" t="n"/>
      <c r="AL661" s="286" t="n"/>
      <c r="AM661" s="286" t="n"/>
      <c r="AN661" s="286" t="n"/>
      <c r="AO661" s="286" t="n"/>
      <c r="AP661" s="286" t="n"/>
      <c r="AQ661" s="286" t="n"/>
      <c r="AR661" s="286" t="n"/>
      <c r="AS661" s="286" t="n"/>
      <c r="AT661" s="286" t="n"/>
      <c r="AU661" s="286" t="n"/>
      <c r="AV661" s="286" t="n"/>
      <c r="AW661" s="286" t="n"/>
      <c r="AX661" s="286" t="n"/>
      <c r="AY661" s="286" t="n"/>
    </row>
    <row r="662" customFormat="1" s="38">
      <c r="AK662" s="286" t="n"/>
      <c r="AL662" s="286" t="n"/>
      <c r="AM662" s="286" t="n"/>
      <c r="AN662" s="286" t="n"/>
      <c r="AO662" s="286" t="n"/>
      <c r="AP662" s="286" t="n"/>
      <c r="AQ662" s="286" t="n"/>
      <c r="AR662" s="286" t="n"/>
      <c r="AS662" s="286" t="n"/>
      <c r="AT662" s="286" t="n"/>
      <c r="AU662" s="286" t="n"/>
      <c r="AV662" s="286" t="n"/>
      <c r="AW662" s="286" t="n"/>
      <c r="AX662" s="286" t="n"/>
      <c r="AY662" s="286" t="n"/>
    </row>
    <row r="663" customFormat="1" s="38">
      <c r="AK663" s="286" t="n"/>
      <c r="AL663" s="286" t="n"/>
      <c r="AM663" s="286" t="n"/>
      <c r="AN663" s="286" t="n"/>
      <c r="AO663" s="286" t="n"/>
      <c r="AP663" s="286" t="n"/>
      <c r="AQ663" s="286" t="n"/>
      <c r="AR663" s="286" t="n"/>
      <c r="AS663" s="286" t="n"/>
      <c r="AT663" s="286" t="n"/>
      <c r="AU663" s="286" t="n"/>
      <c r="AV663" s="286" t="n"/>
      <c r="AW663" s="286" t="n"/>
      <c r="AX663" s="286" t="n"/>
      <c r="AY663" s="286" t="n"/>
    </row>
    <row r="664" customFormat="1" s="38">
      <c r="AK664" s="286" t="n"/>
      <c r="AL664" s="286" t="n"/>
      <c r="AM664" s="286" t="n"/>
      <c r="AN664" s="286" t="n"/>
      <c r="AO664" s="286" t="n"/>
      <c r="AP664" s="286" t="n"/>
      <c r="AQ664" s="286" t="n"/>
      <c r="AR664" s="286" t="n"/>
      <c r="AS664" s="286" t="n"/>
      <c r="AT664" s="286" t="n"/>
      <c r="AU664" s="286" t="n"/>
      <c r="AV664" s="286" t="n"/>
      <c r="AW664" s="286" t="n"/>
      <c r="AX664" s="286" t="n"/>
      <c r="AY664" s="286" t="n"/>
    </row>
    <row r="665" customFormat="1" s="38">
      <c r="AK665" s="286" t="n"/>
      <c r="AL665" s="286" t="n"/>
      <c r="AM665" s="286" t="n"/>
      <c r="AN665" s="286" t="n"/>
      <c r="AO665" s="286" t="n"/>
      <c r="AP665" s="286" t="n"/>
      <c r="AQ665" s="286" t="n"/>
      <c r="AR665" s="286" t="n"/>
      <c r="AS665" s="286" t="n"/>
      <c r="AT665" s="286" t="n"/>
      <c r="AU665" s="286" t="n"/>
      <c r="AV665" s="286" t="n"/>
      <c r="AW665" s="286" t="n"/>
      <c r="AX665" s="286" t="n"/>
      <c r="AY665" s="286" t="n"/>
    </row>
    <row r="666" customFormat="1" s="38">
      <c r="AK666" s="286" t="n"/>
      <c r="AL666" s="286" t="n"/>
      <c r="AM666" s="286" t="n"/>
      <c r="AN666" s="286" t="n"/>
      <c r="AO666" s="286" t="n"/>
      <c r="AP666" s="286" t="n"/>
      <c r="AQ666" s="286" t="n"/>
      <c r="AR666" s="286" t="n"/>
      <c r="AS666" s="286" t="n"/>
      <c r="AT666" s="286" t="n"/>
      <c r="AU666" s="286" t="n"/>
      <c r="AV666" s="286" t="n"/>
      <c r="AW666" s="286" t="n"/>
      <c r="AX666" s="286" t="n"/>
      <c r="AY666" s="286" t="n"/>
    </row>
    <row r="667" customFormat="1" s="38">
      <c r="AK667" s="286" t="n"/>
      <c r="AL667" s="286" t="n"/>
      <c r="AM667" s="286" t="n"/>
      <c r="AN667" s="286" t="n"/>
      <c r="AO667" s="286" t="n"/>
      <c r="AP667" s="286" t="n"/>
      <c r="AQ667" s="286" t="n"/>
      <c r="AR667" s="286" t="n"/>
      <c r="AS667" s="286" t="n"/>
      <c r="AT667" s="286" t="n"/>
      <c r="AU667" s="286" t="n"/>
      <c r="AV667" s="286" t="n"/>
      <c r="AW667" s="286" t="n"/>
      <c r="AX667" s="286" t="n"/>
      <c r="AY667" s="286" t="n"/>
    </row>
    <row r="668" customFormat="1" s="38">
      <c r="AK668" s="286" t="n"/>
      <c r="AL668" s="286" t="n"/>
      <c r="AM668" s="286" t="n"/>
      <c r="AN668" s="286" t="n"/>
      <c r="AO668" s="286" t="n"/>
      <c r="AP668" s="286" t="n"/>
      <c r="AQ668" s="286" t="n"/>
      <c r="AR668" s="286" t="n"/>
      <c r="AS668" s="286" t="n"/>
      <c r="AT668" s="286" t="n"/>
      <c r="AU668" s="286" t="n"/>
      <c r="AV668" s="286" t="n"/>
      <c r="AW668" s="286" t="n"/>
      <c r="AX668" s="286" t="n"/>
      <c r="AY668" s="286" t="n"/>
    </row>
    <row r="669" customFormat="1" s="38">
      <c r="AK669" s="286" t="n"/>
      <c r="AL669" s="286" t="n"/>
      <c r="AM669" s="286" t="n"/>
      <c r="AN669" s="286" t="n"/>
      <c r="AO669" s="286" t="n"/>
      <c r="AP669" s="286" t="n"/>
      <c r="AQ669" s="286" t="n"/>
      <c r="AR669" s="286" t="n"/>
      <c r="AS669" s="286" t="n"/>
      <c r="AT669" s="286" t="n"/>
      <c r="AU669" s="286" t="n"/>
      <c r="AV669" s="286" t="n"/>
      <c r="AW669" s="286" t="n"/>
      <c r="AX669" s="286" t="n"/>
      <c r="AY669" s="286" t="n"/>
    </row>
    <row r="670" customFormat="1" s="38">
      <c r="AK670" s="286" t="n"/>
      <c r="AL670" s="286" t="n"/>
      <c r="AM670" s="286" t="n"/>
      <c r="AN670" s="286" t="n"/>
      <c r="AO670" s="286" t="n"/>
      <c r="AP670" s="286" t="n"/>
      <c r="AQ670" s="286" t="n"/>
      <c r="AR670" s="286" t="n"/>
      <c r="AS670" s="286" t="n"/>
      <c r="AT670" s="286" t="n"/>
      <c r="AU670" s="286" t="n"/>
      <c r="AV670" s="286" t="n"/>
      <c r="AW670" s="286" t="n"/>
      <c r="AX670" s="286" t="n"/>
      <c r="AY670" s="286" t="n"/>
    </row>
    <row r="671" customFormat="1" s="38">
      <c r="AK671" s="286" t="n"/>
      <c r="AL671" s="286" t="n"/>
      <c r="AM671" s="286" t="n"/>
      <c r="AN671" s="286" t="n"/>
      <c r="AO671" s="286" t="n"/>
      <c r="AP671" s="286" t="n"/>
      <c r="AQ671" s="286" t="n"/>
      <c r="AR671" s="286" t="n"/>
      <c r="AS671" s="286" t="n"/>
      <c r="AT671" s="286" t="n"/>
      <c r="AU671" s="286" t="n"/>
      <c r="AV671" s="286" t="n"/>
      <c r="AW671" s="286" t="n"/>
      <c r="AX671" s="286" t="n"/>
      <c r="AY671" s="286" t="n"/>
    </row>
    <row r="672" customFormat="1" s="38">
      <c r="AK672" s="286" t="n"/>
      <c r="AL672" s="286" t="n"/>
      <c r="AM672" s="286" t="n"/>
      <c r="AN672" s="286" t="n"/>
      <c r="AO672" s="286" t="n"/>
      <c r="AP672" s="286" t="n"/>
      <c r="AQ672" s="286" t="n"/>
      <c r="AR672" s="286" t="n"/>
      <c r="AS672" s="286" t="n"/>
      <c r="AT672" s="286" t="n"/>
      <c r="AU672" s="286" t="n"/>
      <c r="AV672" s="286" t="n"/>
      <c r="AW672" s="286" t="n"/>
      <c r="AX672" s="286" t="n"/>
      <c r="AY672" s="286" t="n"/>
    </row>
    <row r="673" customFormat="1" s="38">
      <c r="AK673" s="286" t="n"/>
      <c r="AL673" s="286" t="n"/>
      <c r="AM673" s="286" t="n"/>
      <c r="AN673" s="286" t="n"/>
      <c r="AO673" s="286" t="n"/>
      <c r="AP673" s="286" t="n"/>
      <c r="AQ673" s="286" t="n"/>
      <c r="AR673" s="286" t="n"/>
      <c r="AS673" s="286" t="n"/>
      <c r="AT673" s="286" t="n"/>
      <c r="AU673" s="286" t="n"/>
      <c r="AV673" s="286" t="n"/>
      <c r="AW673" s="286" t="n"/>
      <c r="AX673" s="286" t="n"/>
      <c r="AY673" s="286" t="n"/>
    </row>
    <row r="674" customFormat="1" s="38">
      <c r="AK674" s="286" t="n"/>
      <c r="AL674" s="286" t="n"/>
      <c r="AM674" s="286" t="n"/>
      <c r="AN674" s="286" t="n"/>
      <c r="AO674" s="286" t="n"/>
      <c r="AP674" s="286" t="n"/>
      <c r="AQ674" s="286" t="n"/>
      <c r="AR674" s="286" t="n"/>
      <c r="AS674" s="286" t="n"/>
      <c r="AT674" s="286" t="n"/>
      <c r="AU674" s="286" t="n"/>
      <c r="AV674" s="286" t="n"/>
      <c r="AW674" s="286" t="n"/>
      <c r="AX674" s="286" t="n"/>
      <c r="AY674" s="286" t="n"/>
    </row>
    <row r="675" customFormat="1" s="38">
      <c r="AK675" s="286" t="n"/>
      <c r="AL675" s="286" t="n"/>
      <c r="AM675" s="286" t="n"/>
      <c r="AN675" s="286" t="n"/>
      <c r="AO675" s="286" t="n"/>
      <c r="AP675" s="286" t="n"/>
      <c r="AQ675" s="286" t="n"/>
      <c r="AR675" s="286" t="n"/>
      <c r="AS675" s="286" t="n"/>
      <c r="AT675" s="286" t="n"/>
      <c r="AU675" s="286" t="n"/>
      <c r="AV675" s="286" t="n"/>
      <c r="AW675" s="286" t="n"/>
      <c r="AX675" s="286" t="n"/>
      <c r="AY675" s="286" t="n"/>
    </row>
    <row r="676" customFormat="1" s="38">
      <c r="AK676" s="286" t="n"/>
      <c r="AL676" s="286" t="n"/>
      <c r="AM676" s="286" t="n"/>
      <c r="AN676" s="286" t="n"/>
      <c r="AO676" s="286" t="n"/>
      <c r="AP676" s="286" t="n"/>
      <c r="AQ676" s="286" t="n"/>
      <c r="AR676" s="286" t="n"/>
      <c r="AS676" s="286" t="n"/>
      <c r="AT676" s="286" t="n"/>
      <c r="AU676" s="286" t="n"/>
      <c r="AV676" s="286" t="n"/>
      <c r="AW676" s="286" t="n"/>
      <c r="AX676" s="286" t="n"/>
      <c r="AY676" s="286" t="n"/>
    </row>
    <row r="677" customFormat="1" s="38">
      <c r="AK677" s="286" t="n"/>
      <c r="AL677" s="286" t="n"/>
      <c r="AM677" s="286" t="n"/>
      <c r="AN677" s="286" t="n"/>
      <c r="AO677" s="286" t="n"/>
      <c r="AP677" s="286" t="n"/>
      <c r="AQ677" s="286" t="n"/>
      <c r="AR677" s="286" t="n"/>
      <c r="AS677" s="286" t="n"/>
      <c r="AT677" s="286" t="n"/>
      <c r="AU677" s="286" t="n"/>
      <c r="AV677" s="286" t="n"/>
      <c r="AW677" s="286" t="n"/>
      <c r="AX677" s="286" t="n"/>
      <c r="AY677" s="286" t="n"/>
    </row>
    <row r="678" customFormat="1" s="38">
      <c r="AK678" s="286" t="n"/>
      <c r="AL678" s="286" t="n"/>
      <c r="AM678" s="286" t="n"/>
      <c r="AN678" s="286" t="n"/>
      <c r="AO678" s="286" t="n"/>
      <c r="AP678" s="286" t="n"/>
      <c r="AQ678" s="286" t="n"/>
      <c r="AR678" s="286" t="n"/>
      <c r="AS678" s="286" t="n"/>
      <c r="AT678" s="286" t="n"/>
      <c r="AU678" s="286" t="n"/>
      <c r="AV678" s="286" t="n"/>
      <c r="AW678" s="286" t="n"/>
      <c r="AX678" s="286" t="n"/>
      <c r="AY678" s="286" t="n"/>
    </row>
    <row r="679" customFormat="1" s="38">
      <c r="AK679" s="286" t="n"/>
      <c r="AL679" s="286" t="n"/>
      <c r="AM679" s="286" t="n"/>
      <c r="AN679" s="286" t="n"/>
      <c r="AO679" s="286" t="n"/>
      <c r="AP679" s="286" t="n"/>
      <c r="AQ679" s="286" t="n"/>
      <c r="AR679" s="286" t="n"/>
      <c r="AS679" s="286" t="n"/>
      <c r="AT679" s="286" t="n"/>
      <c r="AU679" s="286" t="n"/>
      <c r="AV679" s="286" t="n"/>
      <c r="AW679" s="286" t="n"/>
      <c r="AX679" s="286" t="n"/>
      <c r="AY679" s="286" t="n"/>
    </row>
    <row r="680" customFormat="1" s="38">
      <c r="AK680" s="286" t="n"/>
      <c r="AL680" s="286" t="n"/>
      <c r="AM680" s="286" t="n"/>
      <c r="AN680" s="286" t="n"/>
      <c r="AO680" s="286" t="n"/>
      <c r="AP680" s="286" t="n"/>
      <c r="AQ680" s="286" t="n"/>
      <c r="AR680" s="286" t="n"/>
      <c r="AS680" s="286" t="n"/>
      <c r="AT680" s="286" t="n"/>
      <c r="AU680" s="286" t="n"/>
      <c r="AV680" s="286" t="n"/>
      <c r="AW680" s="286" t="n"/>
      <c r="AX680" s="286" t="n"/>
      <c r="AY680" s="286" t="n"/>
    </row>
    <row r="681" customFormat="1" s="38">
      <c r="AK681" s="286" t="n"/>
      <c r="AL681" s="286" t="n"/>
      <c r="AM681" s="286" t="n"/>
      <c r="AN681" s="286" t="n"/>
      <c r="AO681" s="286" t="n"/>
      <c r="AP681" s="286" t="n"/>
      <c r="AQ681" s="286" t="n"/>
      <c r="AR681" s="286" t="n"/>
      <c r="AS681" s="286" t="n"/>
      <c r="AT681" s="286" t="n"/>
      <c r="AU681" s="286" t="n"/>
      <c r="AV681" s="286" t="n"/>
      <c r="AW681" s="286" t="n"/>
      <c r="AX681" s="286" t="n"/>
      <c r="AY681" s="286" t="n"/>
    </row>
    <row r="682" customFormat="1" s="38">
      <c r="AK682" s="286" t="n"/>
      <c r="AL682" s="286" t="n"/>
      <c r="AM682" s="286" t="n"/>
      <c r="AN682" s="286" t="n"/>
      <c r="AO682" s="286" t="n"/>
      <c r="AP682" s="286" t="n"/>
      <c r="AQ682" s="286" t="n"/>
      <c r="AR682" s="286" t="n"/>
      <c r="AS682" s="286" t="n"/>
      <c r="AT682" s="286" t="n"/>
      <c r="AU682" s="286" t="n"/>
      <c r="AV682" s="286" t="n"/>
      <c r="AW682" s="286" t="n"/>
      <c r="AX682" s="286" t="n"/>
      <c r="AY682" s="286" t="n"/>
    </row>
    <row r="683" customFormat="1" s="38">
      <c r="AK683" s="286" t="n"/>
      <c r="AL683" s="286" t="n"/>
      <c r="AM683" s="286" t="n"/>
      <c r="AN683" s="286" t="n"/>
      <c r="AO683" s="286" t="n"/>
      <c r="AP683" s="286" t="n"/>
      <c r="AQ683" s="286" t="n"/>
      <c r="AR683" s="286" t="n"/>
      <c r="AS683" s="286" t="n"/>
      <c r="AT683" s="286" t="n"/>
      <c r="AU683" s="286" t="n"/>
      <c r="AV683" s="286" t="n"/>
      <c r="AW683" s="286" t="n"/>
      <c r="AX683" s="286" t="n"/>
      <c r="AY683" s="286" t="n"/>
    </row>
    <row r="684" customFormat="1" s="38">
      <c r="AK684" s="286" t="n"/>
      <c r="AL684" s="286" t="n"/>
      <c r="AM684" s="286" t="n"/>
      <c r="AN684" s="286" t="n"/>
      <c r="AO684" s="286" t="n"/>
      <c r="AP684" s="286" t="n"/>
      <c r="AQ684" s="286" t="n"/>
      <c r="AR684" s="286" t="n"/>
      <c r="AS684" s="286" t="n"/>
      <c r="AT684" s="286" t="n"/>
      <c r="AU684" s="286" t="n"/>
      <c r="AV684" s="286" t="n"/>
      <c r="AW684" s="286" t="n"/>
      <c r="AX684" s="286" t="n"/>
      <c r="AY684" s="286" t="n"/>
    </row>
    <row r="685" customFormat="1" s="38">
      <c r="AK685" s="286" t="n"/>
      <c r="AL685" s="286" t="n"/>
      <c r="AM685" s="286" t="n"/>
      <c r="AN685" s="286" t="n"/>
      <c r="AO685" s="286" t="n"/>
      <c r="AP685" s="286" t="n"/>
      <c r="AQ685" s="286" t="n"/>
      <c r="AR685" s="286" t="n"/>
      <c r="AS685" s="286" t="n"/>
      <c r="AT685" s="286" t="n"/>
      <c r="AU685" s="286" t="n"/>
      <c r="AV685" s="286" t="n"/>
      <c r="AW685" s="286" t="n"/>
      <c r="AX685" s="286" t="n"/>
      <c r="AY685" s="286" t="n"/>
    </row>
    <row r="686" customFormat="1" s="38">
      <c r="AK686" s="286" t="n"/>
      <c r="AL686" s="286" t="n"/>
      <c r="AM686" s="286" t="n"/>
      <c r="AN686" s="286" t="n"/>
      <c r="AO686" s="286" t="n"/>
      <c r="AP686" s="286" t="n"/>
      <c r="AQ686" s="286" t="n"/>
      <c r="AR686" s="286" t="n"/>
      <c r="AS686" s="286" t="n"/>
      <c r="AT686" s="286" t="n"/>
      <c r="AU686" s="286" t="n"/>
      <c r="AV686" s="286" t="n"/>
      <c r="AW686" s="286" t="n"/>
      <c r="AX686" s="286" t="n"/>
      <c r="AY686" s="286" t="n"/>
    </row>
    <row r="687" customFormat="1" s="38">
      <c r="AK687" s="286" t="n"/>
      <c r="AL687" s="286" t="n"/>
      <c r="AM687" s="286" t="n"/>
      <c r="AN687" s="286" t="n"/>
      <c r="AO687" s="286" t="n"/>
      <c r="AP687" s="286" t="n"/>
      <c r="AQ687" s="286" t="n"/>
      <c r="AR687" s="286" t="n"/>
      <c r="AS687" s="286" t="n"/>
      <c r="AT687" s="286" t="n"/>
      <c r="AU687" s="286" t="n"/>
      <c r="AV687" s="286" t="n"/>
      <c r="AW687" s="286" t="n"/>
      <c r="AX687" s="286" t="n"/>
      <c r="AY687" s="286" t="n"/>
    </row>
    <row r="688" customFormat="1" s="38">
      <c r="AK688" s="286" t="n"/>
      <c r="AL688" s="286" t="n"/>
      <c r="AM688" s="286" t="n"/>
      <c r="AN688" s="286" t="n"/>
      <c r="AO688" s="286" t="n"/>
      <c r="AP688" s="286" t="n"/>
      <c r="AQ688" s="286" t="n"/>
      <c r="AR688" s="286" t="n"/>
      <c r="AS688" s="286" t="n"/>
      <c r="AT688" s="286" t="n"/>
      <c r="AU688" s="286" t="n"/>
      <c r="AV688" s="286" t="n"/>
      <c r="AW688" s="286" t="n"/>
      <c r="AX688" s="286" t="n"/>
      <c r="AY688" s="286" t="n"/>
    </row>
    <row r="689" customFormat="1" s="38">
      <c r="AK689" s="286" t="n"/>
      <c r="AL689" s="286" t="n"/>
      <c r="AM689" s="286" t="n"/>
      <c r="AN689" s="286" t="n"/>
      <c r="AO689" s="286" t="n"/>
      <c r="AP689" s="286" t="n"/>
      <c r="AQ689" s="286" t="n"/>
      <c r="AR689" s="286" t="n"/>
      <c r="AS689" s="286" t="n"/>
      <c r="AT689" s="286" t="n"/>
      <c r="AU689" s="286" t="n"/>
      <c r="AV689" s="286" t="n"/>
      <c r="AW689" s="286" t="n"/>
      <c r="AX689" s="286" t="n"/>
      <c r="AY689" s="286" t="n"/>
    </row>
    <row r="690" customFormat="1" s="38">
      <c r="AK690" s="286" t="n"/>
      <c r="AL690" s="286" t="n"/>
      <c r="AM690" s="286" t="n"/>
      <c r="AN690" s="286" t="n"/>
      <c r="AO690" s="286" t="n"/>
      <c r="AP690" s="286" t="n"/>
      <c r="AQ690" s="286" t="n"/>
      <c r="AR690" s="286" t="n"/>
      <c r="AS690" s="286" t="n"/>
      <c r="AT690" s="286" t="n"/>
      <c r="AU690" s="286" t="n"/>
      <c r="AV690" s="286" t="n"/>
      <c r="AW690" s="286" t="n"/>
      <c r="AX690" s="286" t="n"/>
      <c r="AY690" s="286" t="n"/>
    </row>
    <row r="691" customFormat="1" s="38">
      <c r="AK691" s="286" t="n"/>
      <c r="AL691" s="286" t="n"/>
      <c r="AM691" s="286" t="n"/>
      <c r="AN691" s="286" t="n"/>
      <c r="AO691" s="286" t="n"/>
      <c r="AP691" s="286" t="n"/>
      <c r="AQ691" s="286" t="n"/>
      <c r="AR691" s="286" t="n"/>
      <c r="AS691" s="286" t="n"/>
      <c r="AT691" s="286" t="n"/>
      <c r="AU691" s="286" t="n"/>
      <c r="AV691" s="286" t="n"/>
      <c r="AW691" s="286" t="n"/>
      <c r="AX691" s="286" t="n"/>
      <c r="AY691" s="286" t="n"/>
    </row>
    <row r="692" customFormat="1" s="38">
      <c r="AK692" s="286" t="n"/>
      <c r="AL692" s="286" t="n"/>
      <c r="AM692" s="286" t="n"/>
      <c r="AN692" s="286" t="n"/>
      <c r="AO692" s="286" t="n"/>
      <c r="AP692" s="286" t="n"/>
      <c r="AQ692" s="286" t="n"/>
      <c r="AR692" s="286" t="n"/>
      <c r="AS692" s="286" t="n"/>
      <c r="AT692" s="286" t="n"/>
      <c r="AU692" s="286" t="n"/>
      <c r="AV692" s="286" t="n"/>
      <c r="AW692" s="286" t="n"/>
      <c r="AX692" s="286" t="n"/>
      <c r="AY692" s="286" t="n"/>
    </row>
    <row r="693" customFormat="1" s="38">
      <c r="AK693" s="286" t="n"/>
      <c r="AL693" s="286" t="n"/>
      <c r="AM693" s="286" t="n"/>
      <c r="AN693" s="286" t="n"/>
      <c r="AO693" s="286" t="n"/>
      <c r="AP693" s="286" t="n"/>
      <c r="AQ693" s="286" t="n"/>
      <c r="AR693" s="286" t="n"/>
      <c r="AS693" s="286" t="n"/>
      <c r="AT693" s="286" t="n"/>
      <c r="AU693" s="286" t="n"/>
      <c r="AV693" s="286" t="n"/>
      <c r="AW693" s="286" t="n"/>
      <c r="AX693" s="286" t="n"/>
      <c r="AY693" s="286" t="n"/>
    </row>
    <row r="694" customFormat="1" s="38">
      <c r="AK694" s="286" t="n"/>
      <c r="AL694" s="286" t="n"/>
      <c r="AM694" s="286" t="n"/>
      <c r="AN694" s="286" t="n"/>
      <c r="AO694" s="286" t="n"/>
      <c r="AP694" s="286" t="n"/>
      <c r="AQ694" s="286" t="n"/>
      <c r="AR694" s="286" t="n"/>
      <c r="AS694" s="286" t="n"/>
      <c r="AT694" s="286" t="n"/>
      <c r="AU694" s="286" t="n"/>
      <c r="AV694" s="286" t="n"/>
      <c r="AW694" s="286" t="n"/>
      <c r="AX694" s="286" t="n"/>
      <c r="AY694" s="286" t="n"/>
    </row>
    <row r="695" customFormat="1" s="38">
      <c r="AK695" s="286" t="n"/>
      <c r="AL695" s="286" t="n"/>
      <c r="AM695" s="286" t="n"/>
      <c r="AN695" s="286" t="n"/>
      <c r="AO695" s="286" t="n"/>
      <c r="AP695" s="286" t="n"/>
      <c r="AQ695" s="286" t="n"/>
      <c r="AR695" s="286" t="n"/>
      <c r="AS695" s="286" t="n"/>
      <c r="AT695" s="286" t="n"/>
      <c r="AU695" s="286" t="n"/>
      <c r="AV695" s="286" t="n"/>
      <c r="AW695" s="286" t="n"/>
      <c r="AX695" s="286" t="n"/>
      <c r="AY695" s="286" t="n"/>
    </row>
    <row r="696" customFormat="1" s="38">
      <c r="AK696" s="286" t="n"/>
      <c r="AL696" s="286" t="n"/>
      <c r="AM696" s="286" t="n"/>
      <c r="AN696" s="286" t="n"/>
      <c r="AO696" s="286" t="n"/>
      <c r="AP696" s="286" t="n"/>
      <c r="AQ696" s="286" t="n"/>
      <c r="AR696" s="286" t="n"/>
      <c r="AS696" s="286" t="n"/>
      <c r="AT696" s="286" t="n"/>
      <c r="AU696" s="286" t="n"/>
      <c r="AV696" s="286" t="n"/>
      <c r="AW696" s="286" t="n"/>
      <c r="AX696" s="286" t="n"/>
      <c r="AY696" s="286" t="n"/>
    </row>
    <row r="697" customFormat="1" s="38">
      <c r="AK697" s="286" t="n"/>
      <c r="AL697" s="286" t="n"/>
      <c r="AM697" s="286" t="n"/>
      <c r="AN697" s="286" t="n"/>
      <c r="AO697" s="286" t="n"/>
      <c r="AP697" s="286" t="n"/>
      <c r="AQ697" s="286" t="n"/>
      <c r="AR697" s="286" t="n"/>
      <c r="AS697" s="286" t="n"/>
      <c r="AT697" s="286" t="n"/>
      <c r="AU697" s="286" t="n"/>
      <c r="AV697" s="286" t="n"/>
      <c r="AW697" s="286" t="n"/>
      <c r="AX697" s="286" t="n"/>
      <c r="AY697" s="286" t="n"/>
    </row>
    <row r="698" customFormat="1" s="38">
      <c r="AK698" s="286" t="n"/>
      <c r="AL698" s="286" t="n"/>
      <c r="AM698" s="286" t="n"/>
      <c r="AN698" s="286" t="n"/>
      <c r="AO698" s="286" t="n"/>
      <c r="AP698" s="286" t="n"/>
      <c r="AQ698" s="286" t="n"/>
      <c r="AR698" s="286" t="n"/>
      <c r="AS698" s="286" t="n"/>
      <c r="AT698" s="286" t="n"/>
      <c r="AU698" s="286" t="n"/>
      <c r="AV698" s="286" t="n"/>
      <c r="AW698" s="286" t="n"/>
      <c r="AX698" s="286" t="n"/>
      <c r="AY698" s="286" t="n"/>
    </row>
    <row r="699" customFormat="1" s="38">
      <c r="AK699" s="286" t="n"/>
      <c r="AL699" s="286" t="n"/>
      <c r="AM699" s="286" t="n"/>
      <c r="AN699" s="286" t="n"/>
      <c r="AO699" s="286" t="n"/>
      <c r="AP699" s="286" t="n"/>
      <c r="AQ699" s="286" t="n"/>
      <c r="AR699" s="286" t="n"/>
      <c r="AS699" s="286" t="n"/>
      <c r="AT699" s="286" t="n"/>
      <c r="AU699" s="286" t="n"/>
      <c r="AV699" s="286" t="n"/>
      <c r="AW699" s="286" t="n"/>
      <c r="AX699" s="286" t="n"/>
      <c r="AY699" s="286" t="n"/>
    </row>
    <row r="700" customFormat="1" s="38">
      <c r="AK700" s="286" t="n"/>
      <c r="AL700" s="286" t="n"/>
      <c r="AM700" s="286" t="n"/>
      <c r="AN700" s="286" t="n"/>
      <c r="AO700" s="286" t="n"/>
      <c r="AP700" s="286" t="n"/>
      <c r="AQ700" s="286" t="n"/>
      <c r="AR700" s="286" t="n"/>
      <c r="AS700" s="286" t="n"/>
      <c r="AT700" s="286" t="n"/>
      <c r="AU700" s="286" t="n"/>
      <c r="AV700" s="286" t="n"/>
      <c r="AW700" s="286" t="n"/>
      <c r="AX700" s="286" t="n"/>
      <c r="AY700" s="286" t="n"/>
    </row>
    <row r="701" customFormat="1" s="38">
      <c r="AK701" s="286" t="n"/>
      <c r="AL701" s="286" t="n"/>
      <c r="AM701" s="286" t="n"/>
      <c r="AN701" s="286" t="n"/>
      <c r="AO701" s="286" t="n"/>
      <c r="AP701" s="286" t="n"/>
      <c r="AQ701" s="286" t="n"/>
      <c r="AR701" s="286" t="n"/>
      <c r="AS701" s="286" t="n"/>
      <c r="AT701" s="286" t="n"/>
      <c r="AU701" s="286" t="n"/>
      <c r="AV701" s="286" t="n"/>
      <c r="AW701" s="286" t="n"/>
      <c r="AX701" s="286" t="n"/>
      <c r="AY701" s="286" t="n"/>
    </row>
    <row r="702" customFormat="1" s="38">
      <c r="AK702" s="286" t="n"/>
      <c r="AL702" s="286" t="n"/>
      <c r="AM702" s="286" t="n"/>
      <c r="AN702" s="286" t="n"/>
      <c r="AO702" s="286" t="n"/>
      <c r="AP702" s="286" t="n"/>
      <c r="AQ702" s="286" t="n"/>
      <c r="AR702" s="286" t="n"/>
      <c r="AS702" s="286" t="n"/>
      <c r="AT702" s="286" t="n"/>
      <c r="AU702" s="286" t="n"/>
      <c r="AV702" s="286" t="n"/>
      <c r="AW702" s="286" t="n"/>
      <c r="AX702" s="286" t="n"/>
      <c r="AY702" s="286" t="n"/>
    </row>
    <row r="703" customFormat="1" s="38">
      <c r="AK703" s="286" t="n"/>
      <c r="AL703" s="286" t="n"/>
      <c r="AM703" s="286" t="n"/>
      <c r="AN703" s="286" t="n"/>
      <c r="AO703" s="286" t="n"/>
      <c r="AP703" s="286" t="n"/>
      <c r="AQ703" s="286" t="n"/>
      <c r="AR703" s="286" t="n"/>
      <c r="AS703" s="286" t="n"/>
      <c r="AT703" s="286" t="n"/>
      <c r="AU703" s="286" t="n"/>
      <c r="AV703" s="286" t="n"/>
      <c r="AW703" s="286" t="n"/>
      <c r="AX703" s="286" t="n"/>
      <c r="AY703" s="286" t="n"/>
    </row>
    <row r="704" customFormat="1" s="38">
      <c r="AK704" s="286" t="n"/>
      <c r="AL704" s="286" t="n"/>
      <c r="AM704" s="286" t="n"/>
      <c r="AN704" s="286" t="n"/>
      <c r="AO704" s="286" t="n"/>
      <c r="AP704" s="286" t="n"/>
      <c r="AQ704" s="286" t="n"/>
      <c r="AR704" s="286" t="n"/>
      <c r="AS704" s="286" t="n"/>
      <c r="AT704" s="286" t="n"/>
      <c r="AU704" s="286" t="n"/>
      <c r="AV704" s="286" t="n"/>
      <c r="AW704" s="286" t="n"/>
      <c r="AX704" s="286" t="n"/>
      <c r="AY704" s="286" t="n"/>
    </row>
    <row r="705" customFormat="1" s="38">
      <c r="AK705" s="286" t="n"/>
      <c r="AL705" s="286" t="n"/>
      <c r="AM705" s="286" t="n"/>
      <c r="AN705" s="286" t="n"/>
      <c r="AO705" s="286" t="n"/>
      <c r="AP705" s="286" t="n"/>
      <c r="AQ705" s="286" t="n"/>
      <c r="AR705" s="286" t="n"/>
      <c r="AS705" s="286" t="n"/>
      <c r="AT705" s="286" t="n"/>
      <c r="AU705" s="286" t="n"/>
      <c r="AV705" s="286" t="n"/>
      <c r="AW705" s="286" t="n"/>
      <c r="AX705" s="286" t="n"/>
      <c r="AY705" s="286" t="n"/>
    </row>
    <row r="706" customFormat="1" s="38">
      <c r="AK706" s="286" t="n"/>
      <c r="AL706" s="286" t="n"/>
      <c r="AM706" s="286" t="n"/>
      <c r="AN706" s="286" t="n"/>
      <c r="AO706" s="286" t="n"/>
      <c r="AP706" s="286" t="n"/>
      <c r="AQ706" s="286" t="n"/>
      <c r="AR706" s="286" t="n"/>
      <c r="AS706" s="286" t="n"/>
      <c r="AT706" s="286" t="n"/>
      <c r="AU706" s="286" t="n"/>
      <c r="AV706" s="286" t="n"/>
      <c r="AW706" s="286" t="n"/>
      <c r="AX706" s="286" t="n"/>
      <c r="AY706" s="286" t="n"/>
    </row>
    <row r="707" customFormat="1" s="38">
      <c r="AK707" s="286" t="n"/>
      <c r="AL707" s="286" t="n"/>
      <c r="AM707" s="286" t="n"/>
      <c r="AN707" s="286" t="n"/>
      <c r="AO707" s="286" t="n"/>
      <c r="AP707" s="286" t="n"/>
      <c r="AQ707" s="286" t="n"/>
      <c r="AR707" s="286" t="n"/>
      <c r="AS707" s="286" t="n"/>
      <c r="AT707" s="286" t="n"/>
      <c r="AU707" s="286" t="n"/>
      <c r="AV707" s="286" t="n"/>
      <c r="AW707" s="286" t="n"/>
      <c r="AX707" s="286" t="n"/>
      <c r="AY707" s="286" t="n"/>
    </row>
    <row r="708" customFormat="1" s="38">
      <c r="AK708" s="286" t="n"/>
      <c r="AL708" s="286" t="n"/>
      <c r="AM708" s="286" t="n"/>
      <c r="AN708" s="286" t="n"/>
      <c r="AO708" s="286" t="n"/>
      <c r="AP708" s="286" t="n"/>
      <c r="AQ708" s="286" t="n"/>
      <c r="AR708" s="286" t="n"/>
      <c r="AS708" s="286" t="n"/>
      <c r="AT708" s="286" t="n"/>
      <c r="AU708" s="286" t="n"/>
      <c r="AV708" s="286" t="n"/>
      <c r="AW708" s="286" t="n"/>
      <c r="AX708" s="286" t="n"/>
      <c r="AY708" s="286" t="n"/>
    </row>
    <row r="709" customFormat="1" s="38">
      <c r="AK709" s="286" t="n"/>
      <c r="AL709" s="286" t="n"/>
      <c r="AM709" s="286" t="n"/>
      <c r="AN709" s="286" t="n"/>
      <c r="AO709" s="286" t="n"/>
      <c r="AP709" s="286" t="n"/>
      <c r="AQ709" s="286" t="n"/>
      <c r="AR709" s="286" t="n"/>
      <c r="AS709" s="286" t="n"/>
      <c r="AT709" s="286" t="n"/>
      <c r="AU709" s="286" t="n"/>
      <c r="AV709" s="286" t="n"/>
      <c r="AW709" s="286" t="n"/>
      <c r="AX709" s="286" t="n"/>
      <c r="AY709" s="286" t="n"/>
    </row>
    <row r="710" customFormat="1" s="38">
      <c r="AK710" s="286" t="n"/>
      <c r="AL710" s="286" t="n"/>
      <c r="AM710" s="286" t="n"/>
      <c r="AN710" s="286" t="n"/>
      <c r="AO710" s="286" t="n"/>
      <c r="AP710" s="286" t="n"/>
      <c r="AQ710" s="286" t="n"/>
      <c r="AR710" s="286" t="n"/>
      <c r="AS710" s="286" t="n"/>
      <c r="AT710" s="286" t="n"/>
      <c r="AU710" s="286" t="n"/>
      <c r="AV710" s="286" t="n"/>
      <c r="AW710" s="286" t="n"/>
      <c r="AX710" s="286" t="n"/>
      <c r="AY710" s="286" t="n"/>
    </row>
    <row r="711" customFormat="1" s="38">
      <c r="AK711" s="286" t="n"/>
      <c r="AL711" s="286" t="n"/>
      <c r="AM711" s="286" t="n"/>
      <c r="AN711" s="286" t="n"/>
      <c r="AO711" s="286" t="n"/>
      <c r="AP711" s="286" t="n"/>
      <c r="AQ711" s="286" t="n"/>
      <c r="AR711" s="286" t="n"/>
      <c r="AS711" s="286" t="n"/>
      <c r="AT711" s="286" t="n"/>
      <c r="AU711" s="286" t="n"/>
      <c r="AV711" s="286" t="n"/>
      <c r="AW711" s="286" t="n"/>
      <c r="AX711" s="286" t="n"/>
      <c r="AY711" s="286" t="n"/>
    </row>
    <row r="712" customFormat="1" s="38">
      <c r="AK712" s="286" t="n"/>
      <c r="AL712" s="286" t="n"/>
      <c r="AM712" s="286" t="n"/>
      <c r="AN712" s="286" t="n"/>
      <c r="AO712" s="286" t="n"/>
      <c r="AP712" s="286" t="n"/>
      <c r="AQ712" s="286" t="n"/>
      <c r="AR712" s="286" t="n"/>
      <c r="AS712" s="286" t="n"/>
      <c r="AT712" s="286" t="n"/>
      <c r="AU712" s="286" t="n"/>
      <c r="AV712" s="286" t="n"/>
      <c r="AW712" s="286" t="n"/>
      <c r="AX712" s="286" t="n"/>
      <c r="AY712" s="286" t="n"/>
    </row>
    <row r="713" customFormat="1" s="38">
      <c r="AK713" s="286" t="n"/>
      <c r="AL713" s="286" t="n"/>
      <c r="AM713" s="286" t="n"/>
      <c r="AN713" s="286" t="n"/>
      <c r="AO713" s="286" t="n"/>
      <c r="AP713" s="286" t="n"/>
      <c r="AQ713" s="286" t="n"/>
      <c r="AR713" s="286" t="n"/>
      <c r="AS713" s="286" t="n"/>
      <c r="AT713" s="286" t="n"/>
      <c r="AU713" s="286" t="n"/>
      <c r="AV713" s="286" t="n"/>
      <c r="AW713" s="286" t="n"/>
      <c r="AX713" s="286" t="n"/>
      <c r="AY713" s="286" t="n"/>
    </row>
    <row r="714" customFormat="1" s="38">
      <c r="AK714" s="286" t="n"/>
      <c r="AL714" s="286" t="n"/>
      <c r="AM714" s="286" t="n"/>
      <c r="AN714" s="286" t="n"/>
      <c r="AO714" s="286" t="n"/>
      <c r="AP714" s="286" t="n"/>
      <c r="AQ714" s="286" t="n"/>
      <c r="AR714" s="286" t="n"/>
      <c r="AS714" s="286" t="n"/>
      <c r="AT714" s="286" t="n"/>
      <c r="AU714" s="286" t="n"/>
      <c r="AV714" s="286" t="n"/>
      <c r="AW714" s="286" t="n"/>
      <c r="AX714" s="286" t="n"/>
      <c r="AY714" s="286" t="n"/>
    </row>
    <row r="715" customFormat="1" s="38">
      <c r="AK715" s="286" t="n"/>
      <c r="AL715" s="286" t="n"/>
      <c r="AM715" s="286" t="n"/>
      <c r="AN715" s="286" t="n"/>
      <c r="AO715" s="286" t="n"/>
      <c r="AP715" s="286" t="n"/>
      <c r="AQ715" s="286" t="n"/>
      <c r="AR715" s="286" t="n"/>
      <c r="AS715" s="286" t="n"/>
      <c r="AT715" s="286" t="n"/>
      <c r="AU715" s="286" t="n"/>
      <c r="AV715" s="286" t="n"/>
      <c r="AW715" s="286" t="n"/>
      <c r="AX715" s="286" t="n"/>
      <c r="AY715" s="286" t="n"/>
    </row>
    <row r="716" customFormat="1" s="38">
      <c r="AK716" s="286" t="n"/>
      <c r="AL716" s="286" t="n"/>
      <c r="AM716" s="286" t="n"/>
      <c r="AN716" s="286" t="n"/>
      <c r="AO716" s="286" t="n"/>
      <c r="AP716" s="286" t="n"/>
      <c r="AQ716" s="286" t="n"/>
      <c r="AR716" s="286" t="n"/>
      <c r="AS716" s="286" t="n"/>
      <c r="AT716" s="286" t="n"/>
      <c r="AU716" s="286" t="n"/>
      <c r="AV716" s="286" t="n"/>
      <c r="AW716" s="286" t="n"/>
      <c r="AX716" s="286" t="n"/>
      <c r="AY716" s="286" t="n"/>
    </row>
    <row r="717" customFormat="1" s="38">
      <c r="AK717" s="286" t="n"/>
      <c r="AL717" s="286" t="n"/>
      <c r="AM717" s="286" t="n"/>
      <c r="AN717" s="286" t="n"/>
      <c r="AO717" s="286" t="n"/>
      <c r="AP717" s="286" t="n"/>
      <c r="AQ717" s="286" t="n"/>
      <c r="AR717" s="286" t="n"/>
      <c r="AS717" s="286" t="n"/>
      <c r="AT717" s="286" t="n"/>
      <c r="AU717" s="286" t="n"/>
      <c r="AV717" s="286" t="n"/>
      <c r="AW717" s="286" t="n"/>
      <c r="AX717" s="286" t="n"/>
      <c r="AY717" s="286" t="n"/>
    </row>
    <row r="718" customFormat="1" s="38">
      <c r="AK718" s="286" t="n"/>
      <c r="AL718" s="286" t="n"/>
      <c r="AM718" s="286" t="n"/>
      <c r="AN718" s="286" t="n"/>
      <c r="AO718" s="286" t="n"/>
      <c r="AP718" s="286" t="n"/>
      <c r="AQ718" s="286" t="n"/>
      <c r="AR718" s="286" t="n"/>
      <c r="AS718" s="286" t="n"/>
      <c r="AT718" s="286" t="n"/>
      <c r="AU718" s="286" t="n"/>
      <c r="AV718" s="286" t="n"/>
      <c r="AW718" s="286" t="n"/>
      <c r="AX718" s="286" t="n"/>
      <c r="AY718" s="286" t="n"/>
    </row>
    <row r="719" customFormat="1" s="38">
      <c r="AK719" s="286" t="n"/>
      <c r="AL719" s="286" t="n"/>
      <c r="AM719" s="286" t="n"/>
      <c r="AN719" s="286" t="n"/>
      <c r="AO719" s="286" t="n"/>
      <c r="AP719" s="286" t="n"/>
      <c r="AQ719" s="286" t="n"/>
      <c r="AR719" s="286" t="n"/>
      <c r="AS719" s="286" t="n"/>
      <c r="AT719" s="286" t="n"/>
      <c r="AU719" s="286" t="n"/>
      <c r="AV719" s="286" t="n"/>
      <c r="AW719" s="286" t="n"/>
      <c r="AX719" s="286" t="n"/>
      <c r="AY719" s="286" t="n"/>
    </row>
    <row r="720" customFormat="1" s="38">
      <c r="AK720" s="286" t="n"/>
      <c r="AL720" s="286" t="n"/>
      <c r="AM720" s="286" t="n"/>
      <c r="AN720" s="286" t="n"/>
      <c r="AO720" s="286" t="n"/>
      <c r="AP720" s="286" t="n"/>
      <c r="AQ720" s="286" t="n"/>
      <c r="AR720" s="286" t="n"/>
      <c r="AS720" s="286" t="n"/>
      <c r="AT720" s="286" t="n"/>
      <c r="AU720" s="286" t="n"/>
      <c r="AV720" s="286" t="n"/>
      <c r="AW720" s="286" t="n"/>
      <c r="AX720" s="286" t="n"/>
      <c r="AY720" s="286" t="n"/>
    </row>
    <row r="721" customFormat="1" s="38">
      <c r="AK721" s="286" t="n"/>
      <c r="AL721" s="286" t="n"/>
      <c r="AM721" s="286" t="n"/>
      <c r="AN721" s="286" t="n"/>
      <c r="AO721" s="286" t="n"/>
      <c r="AP721" s="286" t="n"/>
      <c r="AQ721" s="286" t="n"/>
      <c r="AR721" s="286" t="n"/>
      <c r="AS721" s="286" t="n"/>
      <c r="AT721" s="286" t="n"/>
      <c r="AU721" s="286" t="n"/>
      <c r="AV721" s="286" t="n"/>
      <c r="AW721" s="286" t="n"/>
      <c r="AX721" s="286" t="n"/>
      <c r="AY721" s="286" t="n"/>
    </row>
    <row r="722" customFormat="1" s="38">
      <c r="AK722" s="286" t="n"/>
      <c r="AL722" s="286" t="n"/>
      <c r="AM722" s="286" t="n"/>
      <c r="AN722" s="286" t="n"/>
      <c r="AO722" s="286" t="n"/>
      <c r="AP722" s="286" t="n"/>
      <c r="AQ722" s="286" t="n"/>
      <c r="AR722" s="286" t="n"/>
      <c r="AS722" s="286" t="n"/>
      <c r="AT722" s="286" t="n"/>
      <c r="AU722" s="286" t="n"/>
      <c r="AV722" s="286" t="n"/>
      <c r="AW722" s="286" t="n"/>
      <c r="AX722" s="286" t="n"/>
      <c r="AY722" s="286" t="n"/>
    </row>
  </sheetData>
  <mergeCells count="36">
    <mergeCell ref="AK28:AK31"/>
    <mergeCell ref="BB28:BB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BI28:BI31"/>
    <mergeCell ref="AY28:AY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AP28:AP31"/>
    <mergeCell ref="BG28:BG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xl/worksheets/sheet28.xml><?xml version="1.0" encoding="utf-8"?>
<worksheet xmlns="http://schemas.openxmlformats.org/spreadsheetml/2006/main">
  <sheetPr codeName="Sheet25">
    <outlinePr summaryBelow="1" summaryRight="1"/>
    <pageSetUpPr/>
  </sheetPr>
  <dimension ref="A1:BQ715"/>
  <sheetViews>
    <sheetView showGridLines="0" zoomScale="55" zoomScaleNormal="55" zoomScaleSheetLayoutView="40" workbookViewId="0">
      <selection activeCell="E33" sqref="E33"/>
    </sheetView>
  </sheetViews>
  <sheetFormatPr baseColWidth="8" defaultColWidth="9.140625" defaultRowHeight="21"/>
  <cols>
    <col width="102.140625" customWidth="1" style="35" min="1" max="1"/>
    <col width="17.28515625" customWidth="1" style="35" min="2" max="4"/>
    <col width="7" customWidth="1" style="35" min="5" max="34"/>
    <col width="9.42578125" bestFit="1" customWidth="1" style="35" min="35" max="35"/>
    <col width="8.140625" customWidth="1" style="35" min="36" max="36"/>
    <col width="9.140625" customWidth="1" style="286" min="37" max="37"/>
    <col width="9.140625" customWidth="1" style="286" min="38" max="51"/>
    <col width="9.140625" customWidth="1" style="38" min="52" max="52"/>
    <col width="11.28515625" bestFit="1" customWidth="1" style="38" min="53" max="53"/>
    <col width="11.7109375" customWidth="1" style="38" min="54" max="54"/>
    <col width="9.140625" customWidth="1" style="38" min="55" max="69"/>
    <col width="9.140625" customWidth="1" style="35" min="70" max="16384"/>
  </cols>
  <sheetData>
    <row r="1" ht="18" customFormat="1" customHeight="1" s="38" thickBot="1">
      <c r="AK1" s="286" t="n"/>
      <c r="AL1" s="286" t="n"/>
      <c r="AM1" s="286" t="n"/>
      <c r="AN1" s="286" t="n"/>
      <c r="AO1" s="286" t="n"/>
      <c r="AP1" s="286" t="n"/>
      <c r="AQ1" s="286" t="n"/>
      <c r="AR1" s="286" t="n"/>
      <c r="AS1" s="286" t="n"/>
      <c r="AT1" s="286" t="n"/>
      <c r="AU1" s="286" t="n"/>
      <c r="AV1" s="286" t="n"/>
      <c r="AW1" s="286" t="n"/>
      <c r="AX1" s="286" t="n"/>
      <c r="AY1" s="286" t="n"/>
    </row>
    <row r="2" ht="22.9" customHeight="1">
      <c r="A2" s="189" t="inlineStr">
        <is>
          <t>Client:</t>
        </is>
      </c>
      <c r="B2" s="1076">
        <f>INTRO!C2</f>
        <v/>
      </c>
      <c r="C2" s="1197" t="n"/>
      <c r="D2" s="38" t="n"/>
      <c r="E2" s="38" t="n"/>
      <c r="F2" s="38" t="n"/>
      <c r="G2" s="38" t="n"/>
      <c r="H2" s="38" t="n"/>
      <c r="I2" s="38" t="n"/>
      <c r="J2" s="38" t="n"/>
      <c r="K2" s="38" t="n"/>
      <c r="L2" s="38" t="n"/>
      <c r="M2" s="38" t="n"/>
      <c r="N2" s="38" t="n"/>
      <c r="O2" s="38" t="n"/>
      <c r="P2" s="38" t="n"/>
      <c r="Q2" s="38" t="n"/>
      <c r="R2" s="38" t="n"/>
      <c r="S2" s="38" t="n"/>
      <c r="T2" s="38" t="n"/>
      <c r="U2" s="38" t="n"/>
      <c r="V2" s="38" t="n"/>
      <c r="W2" s="38" t="n"/>
      <c r="X2" s="38" t="n"/>
      <c r="Y2" s="38" t="n"/>
      <c r="Z2" s="38" t="n"/>
      <c r="AA2" s="38" t="n"/>
      <c r="AB2" s="38" t="n"/>
      <c r="AC2" s="38" t="n"/>
      <c r="AD2" s="38" t="n"/>
      <c r="AE2" s="38" t="n"/>
      <c r="AF2" s="38" t="n"/>
      <c r="AG2" s="38" t="n"/>
      <c r="AH2" s="38" t="n"/>
      <c r="AI2" s="38" t="n"/>
      <c r="AJ2" s="38" t="n"/>
    </row>
    <row r="3" ht="22.9" customHeight="1" thickBot="1">
      <c r="A3" s="135" t="inlineStr">
        <is>
          <t>Brand:</t>
        </is>
      </c>
      <c r="B3" s="1011">
        <f>INTRO!C3</f>
        <v/>
      </c>
      <c r="C3" s="1198" t="n"/>
      <c r="D3" s="38" t="n"/>
      <c r="E3" s="38" t="n"/>
      <c r="F3" s="38" t="n"/>
      <c r="G3" s="38" t="n"/>
      <c r="H3" s="38" t="n"/>
      <c r="I3" s="38" t="n"/>
      <c r="J3" s="38" t="n"/>
      <c r="K3" s="38" t="n"/>
      <c r="L3" s="38" t="n"/>
      <c r="M3" s="38" t="n"/>
      <c r="N3" s="38" t="n"/>
      <c r="O3" s="38" t="n"/>
      <c r="P3" s="38" t="n"/>
      <c r="Q3" s="38" t="n"/>
      <c r="R3" s="38" t="n"/>
      <c r="S3" s="38" t="n"/>
      <c r="T3" s="38" t="n"/>
      <c r="U3" s="38" t="n"/>
      <c r="V3" s="38" t="n"/>
      <c r="W3" s="38" t="n"/>
      <c r="X3" s="38" t="n"/>
      <c r="Y3" s="38" t="n"/>
      <c r="Z3" s="38" t="n"/>
      <c r="AA3" s="38" t="n"/>
      <c r="AB3" s="38" t="n"/>
      <c r="AC3" s="38" t="n"/>
      <c r="AD3" s="38" t="n"/>
      <c r="AE3" s="38" t="n"/>
      <c r="AF3" s="38" t="n"/>
      <c r="AG3" s="38" t="n"/>
      <c r="AH3" s="38" t="n"/>
      <c r="AI3" s="38" t="n"/>
      <c r="AJ3" s="38" t="n"/>
    </row>
    <row r="4" ht="18" customFormat="1" customHeight="1" s="38" thickBot="1">
      <c r="AK4" s="286" t="n"/>
      <c r="AL4" s="286" t="n"/>
      <c r="AM4" s="286" t="n"/>
      <c r="AN4" s="286" t="n"/>
      <c r="AO4" s="286" t="n"/>
      <c r="AP4" s="286" t="n"/>
      <c r="AQ4" s="286" t="n"/>
      <c r="AR4" s="286" t="n"/>
      <c r="AS4" s="286" t="n"/>
      <c r="AT4" s="286" t="n"/>
      <c r="AU4" s="286" t="n"/>
      <c r="AV4" s="286" t="n"/>
      <c r="AW4" s="286" t="n"/>
      <c r="AX4" s="286" t="n"/>
      <c r="AY4" s="286" t="n"/>
    </row>
    <row r="5" ht="21.75" customHeight="1" thickBot="1">
      <c r="A5" s="190" t="inlineStr">
        <is>
          <t>Campaign duration</t>
        </is>
      </c>
      <c r="B5" s="191" t="n"/>
      <c r="C5" s="38" t="n"/>
      <c r="D5" s="38" t="n"/>
      <c r="E5" s="38" t="n"/>
      <c r="F5" s="38" t="n"/>
      <c r="G5" s="38" t="n"/>
      <c r="H5" s="38" t="n"/>
      <c r="I5" s="38" t="n"/>
      <c r="J5" s="38" t="n"/>
      <c r="K5" s="38" t="n"/>
      <c r="L5" s="38" t="n"/>
      <c r="M5" s="38" t="n"/>
      <c r="N5" s="38" t="n"/>
      <c r="O5" s="38" t="n"/>
      <c r="P5" s="38" t="n"/>
      <c r="Q5" s="38" t="n"/>
      <c r="R5" s="38" t="n"/>
      <c r="S5" s="38" t="n"/>
      <c r="T5" s="38" t="n"/>
      <c r="U5" s="38" t="n"/>
      <c r="V5" s="38" t="n"/>
      <c r="W5" s="38" t="n"/>
      <c r="X5" s="38" t="n"/>
      <c r="Y5" s="38" t="n"/>
      <c r="Z5" s="38" t="n"/>
      <c r="AA5" s="38" t="n"/>
      <c r="AB5" s="38" t="n"/>
      <c r="AC5" s="38" t="n"/>
      <c r="AD5" s="38" t="n"/>
      <c r="AE5" s="38" t="n"/>
      <c r="AF5" s="38" t="n"/>
      <c r="AG5" s="38" t="n"/>
      <c r="AH5" s="38" t="n"/>
      <c r="AI5" s="38" t="n"/>
      <c r="AJ5" s="38" t="n"/>
    </row>
    <row r="6">
      <c r="A6" s="32" t="inlineStr">
        <is>
          <t>Start Date:</t>
        </is>
      </c>
      <c r="B6" s="287">
        <f>INTRO!C4</f>
        <v/>
      </c>
      <c r="C6" s="38" t="n"/>
      <c r="D6" s="38" t="n"/>
      <c r="E6" s="38" t="n"/>
      <c r="F6" s="38" t="n"/>
      <c r="G6" s="38" t="n"/>
      <c r="H6" s="38" t="n"/>
      <c r="I6" s="38" t="n"/>
      <c r="J6" s="38" t="n"/>
      <c r="K6" s="38" t="n"/>
      <c r="L6" s="38" t="n"/>
      <c r="M6" s="38" t="n"/>
      <c r="N6" s="38" t="n"/>
      <c r="O6" s="38" t="n"/>
      <c r="P6" s="38" t="n"/>
      <c r="Q6" s="38" t="n"/>
      <c r="R6" s="38" t="n"/>
      <c r="S6" s="38" t="n"/>
      <c r="T6" s="38" t="n"/>
      <c r="U6" s="38" t="n"/>
      <c r="V6" s="38" t="n"/>
      <c r="W6" s="38" t="n"/>
      <c r="X6" s="38" t="n"/>
      <c r="Y6" s="38" t="n"/>
      <c r="Z6" s="38" t="n"/>
      <c r="AA6" s="38" t="n"/>
      <c r="AB6" s="38" t="n"/>
      <c r="AC6" s="38" t="n"/>
      <c r="AD6" s="38" t="n"/>
      <c r="AE6" s="38" t="n"/>
      <c r="AF6" s="38" t="n"/>
      <c r="AG6" s="38" t="n"/>
      <c r="AH6" s="38" t="n"/>
      <c r="AI6" s="38" t="n"/>
      <c r="AJ6" s="38" t="n"/>
    </row>
    <row r="7" ht="21.75" customHeight="1" thickBot="1">
      <c r="A7" s="31" t="inlineStr">
        <is>
          <t>End Date:</t>
        </is>
      </c>
      <c r="B7" s="288">
        <f>INTRO!C5</f>
        <v/>
      </c>
      <c r="C7" s="38" t="n"/>
      <c r="D7" s="289" t="n"/>
      <c r="E7" s="38" t="n"/>
      <c r="F7" s="38" t="n"/>
      <c r="G7" s="38" t="n"/>
      <c r="H7" s="38" t="n"/>
      <c r="I7" s="38" t="n"/>
      <c r="J7" s="38" t="n"/>
      <c r="K7" s="38" t="n"/>
      <c r="L7" s="38" t="n"/>
      <c r="M7" s="38" t="n"/>
      <c r="N7" s="38" t="n"/>
      <c r="O7" s="38" t="n"/>
      <c r="P7" s="38" t="n"/>
      <c r="Q7" s="38" t="n"/>
      <c r="R7" s="38" t="n"/>
      <c r="S7" s="38" t="n"/>
      <c r="T7" s="38" t="n"/>
      <c r="U7" s="38" t="n"/>
      <c r="V7" s="38" t="n"/>
      <c r="W7" s="38" t="n"/>
      <c r="X7" s="38" t="n"/>
      <c r="Y7" s="38" t="n"/>
      <c r="Z7" s="38" t="n"/>
      <c r="AA7" s="38" t="n"/>
      <c r="AB7" s="38" t="n"/>
      <c r="AC7" s="38" t="n"/>
      <c r="AD7" s="38" t="n"/>
      <c r="AE7" s="38" t="n"/>
      <c r="AF7" s="38" t="n"/>
      <c r="AG7" s="38" t="n"/>
      <c r="AH7" s="38" t="n"/>
      <c r="AI7" s="38" t="n"/>
      <c r="AJ7" s="38" t="n"/>
    </row>
    <row r="8" ht="18" customFormat="1" customHeight="1" s="38">
      <c r="D8" s="289" t="n"/>
      <c r="AK8" s="286" t="n"/>
      <c r="AL8" s="286" t="n"/>
      <c r="AM8" s="286" t="n"/>
      <c r="AN8" s="286" t="n"/>
      <c r="AO8" s="286" t="n"/>
      <c r="AP8" s="286" t="n"/>
      <c r="AQ8" s="286" t="n"/>
      <c r="AR8" s="286" t="n"/>
      <c r="AS8" s="286" t="n"/>
      <c r="AT8" s="286" t="n"/>
      <c r="AU8" s="286" t="n"/>
      <c r="AV8" s="286" t="n"/>
      <c r="AW8" s="286" t="n"/>
      <c r="AX8" s="286" t="n"/>
      <c r="AY8" s="286" t="n"/>
    </row>
    <row r="9" ht="19.9" customFormat="1" customHeight="1" s="38" thickBot="1">
      <c r="D9" s="289" t="n"/>
      <c r="AK9" s="286" t="n"/>
      <c r="AL9" s="286" t="n"/>
      <c r="AM9" s="286" t="n"/>
      <c r="AN9" s="286" t="n"/>
      <c r="AO9" s="286" t="n"/>
      <c r="AP9" s="286" t="n"/>
      <c r="AQ9" s="286" t="n"/>
      <c r="AR9" s="286" t="n"/>
      <c r="AS9" s="286" t="n"/>
      <c r="AT9" s="286" t="n"/>
      <c r="AU9" s="286" t="n"/>
      <c r="AV9" s="286" t="n"/>
      <c r="AW9" s="286" t="n"/>
      <c r="AX9" s="286" t="n"/>
      <c r="AY9" s="286" t="n"/>
    </row>
    <row r="10">
      <c r="A10" s="313" t="inlineStr">
        <is>
          <t>Spot name</t>
        </is>
      </c>
      <c r="B10" s="314" t="inlineStr">
        <is>
          <t>Lenght</t>
        </is>
      </c>
      <c r="C10" s="315" t="inlineStr">
        <is>
          <t>Code</t>
        </is>
      </c>
      <c r="E10" s="38" t="n"/>
      <c r="F10" s="38" t="n"/>
      <c r="G10" s="38" t="n"/>
      <c r="H10" s="38" t="n"/>
      <c r="I10" s="38" t="n"/>
      <c r="J10" s="38" t="n"/>
      <c r="K10" s="38" t="n"/>
      <c r="L10" s="38" t="n"/>
      <c r="M10" s="38" t="n"/>
      <c r="N10" s="38" t="n"/>
      <c r="O10" s="38" t="n"/>
      <c r="P10" s="38" t="n"/>
      <c r="Q10" s="38" t="n"/>
      <c r="R10" s="38" t="n"/>
      <c r="S10" s="38" t="n"/>
      <c r="T10" s="38" t="n"/>
      <c r="U10" s="38" t="n"/>
      <c r="V10" s="38" t="n"/>
      <c r="W10" s="38" t="n"/>
      <c r="X10" s="38" t="n"/>
      <c r="Y10" s="38" t="n"/>
      <c r="Z10" s="38" t="n"/>
      <c r="AA10" s="38" t="n"/>
      <c r="AB10" s="38" t="n"/>
      <c r="AC10" s="38" t="n"/>
      <c r="AD10" s="38" t="n"/>
      <c r="AE10" s="38" t="n"/>
      <c r="AF10" s="38" t="n"/>
      <c r="AG10" s="38" t="n"/>
      <c r="AH10" s="38" t="n"/>
    </row>
    <row r="11">
      <c r="A11" s="290">
        <f>INTRO!B26</f>
        <v/>
      </c>
      <c r="B11" s="291">
        <f>INTRO!C26</f>
        <v/>
      </c>
      <c r="C11" s="292" t="inlineStr">
        <is>
          <t>A</t>
        </is>
      </c>
      <c r="E11" s="38" t="n"/>
      <c r="F11" s="38" t="n"/>
      <c r="O11" s="38" t="n"/>
      <c r="P11" s="38" t="n"/>
      <c r="Q11" s="38" t="n"/>
      <c r="V11" s="38" t="n"/>
      <c r="W11" s="38" t="n"/>
      <c r="X11" s="38" t="n"/>
      <c r="Y11" s="38" t="n"/>
      <c r="Z11" s="38" t="n"/>
      <c r="AC11" s="38" t="n"/>
      <c r="AD11" s="38" t="n"/>
      <c r="AE11" s="38" t="n"/>
      <c r="AF11" s="38" t="n"/>
      <c r="AG11" s="38" t="n"/>
      <c r="AH11" s="38" t="n"/>
    </row>
    <row r="12">
      <c r="A12" s="290">
        <f>INTRO!B27</f>
        <v/>
      </c>
      <c r="B12" s="291">
        <f>INTRO!C27</f>
        <v/>
      </c>
      <c r="C12" s="292" t="inlineStr">
        <is>
          <t>B</t>
        </is>
      </c>
      <c r="E12" s="38" t="n"/>
      <c r="F12" s="38" t="n"/>
      <c r="G12" s="38" t="n"/>
      <c r="H12" s="38" t="n"/>
      <c r="I12" s="38" t="n"/>
      <c r="J12" s="38" t="n"/>
      <c r="K12" s="38" t="n"/>
      <c r="L12" s="38" t="n"/>
      <c r="M12" s="38" t="n"/>
      <c r="N12" s="38" t="n"/>
      <c r="O12" s="38" t="n"/>
      <c r="P12" s="38" t="n"/>
      <c r="Q12" s="38" t="n"/>
      <c r="R12" s="38" t="n"/>
      <c r="S12" s="38" t="n"/>
      <c r="T12" s="38" t="n"/>
      <c r="U12" s="38" t="n"/>
      <c r="V12" s="38" t="n"/>
      <c r="W12" s="38" t="n"/>
      <c r="X12" s="38" t="n"/>
      <c r="Y12" s="38" t="n"/>
      <c r="Z12" s="38" t="n"/>
      <c r="AA12" s="38" t="n"/>
      <c r="AB12" s="38" t="n"/>
      <c r="AC12" s="38" t="n"/>
      <c r="AD12" s="38" t="n"/>
      <c r="AE12" s="38" t="n"/>
      <c r="AF12" s="38" t="n"/>
      <c r="AG12" s="38" t="n"/>
      <c r="AH12" s="38" t="n"/>
    </row>
    <row r="13">
      <c r="A13" s="290">
        <f>INTRO!B28</f>
        <v/>
      </c>
      <c r="B13" s="291">
        <f>INTRO!C28</f>
        <v/>
      </c>
      <c r="C13" s="292" t="inlineStr">
        <is>
          <t>C</t>
        </is>
      </c>
      <c r="E13" s="38" t="n"/>
      <c r="F13" s="38" t="n"/>
      <c r="G13" s="38" t="n"/>
      <c r="H13" s="38" t="n"/>
      <c r="I13" s="38" t="n"/>
      <c r="J13" s="38" t="n"/>
      <c r="K13" s="38" t="n"/>
      <c r="L13" s="38" t="n"/>
      <c r="M13" s="38" t="n"/>
      <c r="N13" s="38" t="n"/>
      <c r="O13" s="38" t="n"/>
      <c r="P13" s="38" t="n"/>
      <c r="Q13" s="38" t="n"/>
      <c r="R13" s="38" t="n"/>
      <c r="S13" s="38" t="n"/>
      <c r="T13" s="38" t="n"/>
      <c r="U13" s="38" t="n"/>
      <c r="V13" s="38" t="n"/>
      <c r="W13" s="38" t="n"/>
      <c r="X13" s="38" t="n"/>
      <c r="Y13" s="38" t="n"/>
      <c r="Z13" s="38" t="n"/>
      <c r="AA13" s="38" t="n"/>
      <c r="AB13" s="38" t="n"/>
      <c r="AC13" s="38" t="n"/>
      <c r="AD13" s="38" t="n"/>
      <c r="AE13" s="38" t="n"/>
      <c r="AF13" s="38" t="n"/>
      <c r="AG13" s="38" t="n"/>
      <c r="AH13" s="38" t="n"/>
      <c r="AK13" s="35" t="n"/>
      <c r="AL13" s="35" t="n"/>
      <c r="AM13" s="35" t="n"/>
      <c r="AN13" s="35" t="n"/>
      <c r="AO13" s="35" t="n"/>
      <c r="AP13" s="35" t="n"/>
      <c r="AQ13" s="35" t="n"/>
      <c r="AR13" s="35" t="n"/>
      <c r="AS13" s="35" t="n"/>
      <c r="AT13" s="35" t="n"/>
      <c r="AU13" s="35" t="n"/>
      <c r="AV13" s="35" t="n"/>
      <c r="AW13" s="35" t="n"/>
      <c r="AX13" s="35" t="n"/>
      <c r="AY13" s="35" t="n"/>
    </row>
    <row r="14">
      <c r="A14" s="290">
        <f>INTRO!B29</f>
        <v/>
      </c>
      <c r="B14" s="291">
        <f>INTRO!C29</f>
        <v/>
      </c>
      <c r="C14" s="292" t="inlineStr">
        <is>
          <t>D</t>
        </is>
      </c>
      <c r="E14" s="38" t="n"/>
      <c r="F14" s="38" t="n"/>
      <c r="G14" s="38" t="n"/>
      <c r="H14" s="38" t="n"/>
      <c r="I14" s="38" t="n"/>
      <c r="J14" s="38" t="n"/>
      <c r="K14" s="38" t="n"/>
      <c r="L14" s="38" t="n"/>
      <c r="M14" s="38" t="n"/>
      <c r="N14" s="38" t="n"/>
      <c r="O14" s="38" t="n"/>
      <c r="P14" s="38" t="n"/>
      <c r="Q14" s="38" t="n"/>
      <c r="R14" s="38" t="n"/>
      <c r="S14" s="38" t="n"/>
      <c r="T14" s="38" t="n"/>
      <c r="U14" s="38" t="n"/>
      <c r="V14" s="38" t="n"/>
      <c r="W14" s="38" t="n"/>
      <c r="X14" s="38" t="n"/>
      <c r="Y14" s="38" t="n"/>
      <c r="Z14" s="38" t="n"/>
      <c r="AA14" s="38" t="n"/>
      <c r="AB14" s="38" t="n"/>
      <c r="AC14" s="38" t="n"/>
      <c r="AD14" s="38" t="n"/>
      <c r="AE14" s="38" t="n"/>
      <c r="AF14" s="38" t="n"/>
      <c r="AG14" s="38" t="n"/>
      <c r="AH14" s="38" t="n"/>
      <c r="AK14" s="35" t="n"/>
      <c r="AL14" s="35" t="n"/>
      <c r="AM14" s="35" t="n"/>
      <c r="AN14" s="35" t="n"/>
      <c r="AO14" s="35" t="n"/>
      <c r="AP14" s="35" t="n"/>
      <c r="AQ14" s="35" t="n"/>
      <c r="AR14" s="35" t="n"/>
      <c r="AS14" s="35" t="n"/>
      <c r="AT14" s="35" t="n"/>
      <c r="AU14" s="35" t="n"/>
      <c r="AV14" s="35" t="n"/>
      <c r="AW14" s="35" t="n"/>
      <c r="AX14" s="35" t="n"/>
      <c r="AY14" s="35" t="n"/>
    </row>
    <row r="15">
      <c r="A15" s="290">
        <f>INTRO!B30</f>
        <v/>
      </c>
      <c r="B15" s="291">
        <f>INTRO!C30</f>
        <v/>
      </c>
      <c r="C15" s="292" t="inlineStr">
        <is>
          <t>E</t>
        </is>
      </c>
      <c r="E15" s="38" t="n"/>
      <c r="F15" s="38" t="n"/>
      <c r="G15" s="38" t="n"/>
      <c r="H15" s="38" t="n"/>
      <c r="I15" s="38" t="n"/>
      <c r="J15" s="38" t="n"/>
      <c r="K15" s="38" t="n"/>
      <c r="L15" s="38" t="n"/>
      <c r="M15" s="38" t="n"/>
      <c r="N15" s="38" t="n"/>
      <c r="O15" s="38" t="n"/>
      <c r="P15" s="38" t="n"/>
      <c r="Q15" s="38" t="n"/>
      <c r="R15" s="38" t="n"/>
      <c r="S15" s="38" t="n"/>
      <c r="T15" s="38" t="n"/>
      <c r="U15" s="38" t="n"/>
      <c r="V15" s="38" t="n"/>
      <c r="W15" s="38" t="n"/>
      <c r="X15" s="38" t="n"/>
      <c r="Y15" s="38" t="n"/>
      <c r="Z15" s="38" t="n"/>
      <c r="AA15" s="38" t="n"/>
      <c r="AB15" s="38" t="n"/>
      <c r="AC15" s="38" t="n"/>
      <c r="AD15" s="38" t="n"/>
      <c r="AE15" s="38" t="n"/>
      <c r="AF15" s="38" t="n"/>
      <c r="AG15" s="38" t="n"/>
      <c r="AH15" s="38" t="n"/>
      <c r="AK15" s="35" t="n"/>
      <c r="AL15" s="35" t="n"/>
      <c r="AM15" s="35" t="n"/>
      <c r="AN15" s="35" t="n"/>
      <c r="AO15" s="35" t="n"/>
      <c r="AP15" s="35" t="n"/>
      <c r="AQ15" s="35" t="n"/>
      <c r="AR15" s="35" t="n"/>
      <c r="AS15" s="35" t="n"/>
      <c r="AT15" s="35" t="n"/>
      <c r="AU15" s="35" t="n"/>
      <c r="AV15" s="35" t="n"/>
      <c r="AW15" s="35" t="n"/>
      <c r="AX15" s="35" t="n"/>
      <c r="AY15" s="35" t="n"/>
    </row>
    <row r="16">
      <c r="A16" s="290">
        <f>INTRO!B31</f>
        <v/>
      </c>
      <c r="B16" s="291">
        <f>INTRO!C31</f>
        <v/>
      </c>
      <c r="C16" s="292" t="inlineStr">
        <is>
          <t>F</t>
        </is>
      </c>
      <c r="E16" s="38" t="n"/>
      <c r="F16" s="38" t="n"/>
      <c r="G16" s="38" t="n"/>
      <c r="H16" s="38" t="n"/>
      <c r="I16" s="38" t="n"/>
      <c r="J16" s="38" t="n"/>
      <c r="K16" s="38" t="n"/>
      <c r="L16" s="38" t="n"/>
      <c r="M16" s="38" t="n"/>
      <c r="N16" s="38" t="n"/>
      <c r="O16" s="38" t="n"/>
      <c r="P16" s="38" t="n"/>
      <c r="Q16" s="38" t="n"/>
      <c r="R16" s="38" t="n"/>
      <c r="S16" s="38" t="n"/>
      <c r="T16" s="38" t="n"/>
      <c r="U16" s="38" t="n"/>
      <c r="V16" s="38" t="n"/>
      <c r="W16" s="38" t="n"/>
      <c r="X16" s="38" t="n"/>
      <c r="Y16" s="38" t="n"/>
      <c r="Z16" s="38" t="n"/>
      <c r="AA16" s="38" t="n"/>
      <c r="AB16" s="38" t="n"/>
      <c r="AC16" s="38" t="n"/>
      <c r="AD16" s="38" t="n"/>
      <c r="AE16" s="38" t="n"/>
      <c r="AF16" s="38" t="n"/>
      <c r="AG16" s="38" t="n"/>
      <c r="AH16" s="38" t="n"/>
      <c r="AK16" s="35" t="n"/>
      <c r="AL16" s="35" t="n"/>
      <c r="AM16" s="35" t="n"/>
      <c r="AN16" s="35" t="n"/>
      <c r="AO16" s="35" t="n"/>
      <c r="AP16" s="35" t="n"/>
      <c r="AQ16" s="35" t="n"/>
      <c r="AR16" s="35" t="n"/>
      <c r="AS16" s="35" t="n"/>
      <c r="AT16" s="35" t="n"/>
      <c r="AU16" s="35" t="n"/>
      <c r="AV16" s="35" t="n"/>
      <c r="AW16" s="35" t="n"/>
      <c r="AX16" s="35" t="n"/>
      <c r="AY16" s="35" t="n"/>
    </row>
    <row r="17">
      <c r="A17" s="290">
        <f>INTRO!B32</f>
        <v/>
      </c>
      <c r="B17" s="291">
        <f>INTRO!C32</f>
        <v/>
      </c>
      <c r="C17" s="292" t="inlineStr">
        <is>
          <t>G</t>
        </is>
      </c>
      <c r="E17" s="38" t="n"/>
      <c r="F17" s="38" t="n"/>
      <c r="G17" s="38" t="n"/>
      <c r="H17" s="38" t="n"/>
      <c r="I17" s="38" t="n"/>
      <c r="J17" s="38" t="n"/>
      <c r="K17" s="38" t="n"/>
      <c r="L17" s="38" t="n"/>
      <c r="M17" s="38" t="n"/>
      <c r="N17" s="38" t="n"/>
      <c r="O17" s="38" t="n"/>
      <c r="P17" s="38" t="n"/>
      <c r="Q17" s="38" t="n"/>
      <c r="R17" s="38" t="n"/>
      <c r="S17" s="38" t="n"/>
      <c r="T17" s="38" t="n"/>
      <c r="U17" s="38" t="n"/>
      <c r="V17" s="38" t="n"/>
      <c r="W17" s="38" t="n"/>
      <c r="X17" s="38" t="n"/>
      <c r="Y17" s="38" t="n"/>
      <c r="Z17" s="38" t="n"/>
      <c r="AA17" s="38" t="n"/>
      <c r="AB17" s="38" t="n"/>
      <c r="AC17" s="38" t="n"/>
      <c r="AD17" s="38" t="n"/>
      <c r="AE17" s="38" t="n"/>
      <c r="AF17" s="38" t="n"/>
      <c r="AG17" s="38" t="n"/>
      <c r="AH17" s="38" t="n"/>
      <c r="AK17" s="35" t="n"/>
      <c r="AL17" s="35" t="n"/>
      <c r="AM17" s="35" t="n"/>
      <c r="AN17" s="35" t="n"/>
      <c r="AO17" s="35" t="n"/>
      <c r="AP17" s="35" t="n"/>
      <c r="AQ17" s="35" t="n"/>
      <c r="AR17" s="35" t="n"/>
      <c r="AS17" s="35" t="n"/>
      <c r="AT17" s="35" t="n"/>
      <c r="AU17" s="35" t="n"/>
      <c r="AV17" s="35" t="n"/>
      <c r="AW17" s="35" t="n"/>
      <c r="AX17" s="35" t="n"/>
      <c r="AY17" s="35" t="n"/>
    </row>
    <row r="18">
      <c r="A18" s="290">
        <f>INTRO!B33</f>
        <v/>
      </c>
      <c r="B18" s="291">
        <f>INTRO!C33</f>
        <v/>
      </c>
      <c r="C18" s="292" t="inlineStr">
        <is>
          <t>H</t>
        </is>
      </c>
      <c r="E18" s="38" t="n"/>
      <c r="F18" s="38" t="n"/>
      <c r="G18" s="38" t="n"/>
      <c r="H18" s="38" t="n"/>
      <c r="I18" s="38" t="n"/>
      <c r="J18" s="38" t="n"/>
      <c r="K18" s="38" t="n"/>
      <c r="L18" s="38" t="n"/>
      <c r="M18" s="38" t="n"/>
      <c r="N18" s="38" t="n"/>
      <c r="O18" s="38" t="n"/>
      <c r="P18" s="38" t="n"/>
      <c r="Q18" s="38" t="n"/>
      <c r="R18" s="38" t="n"/>
      <c r="S18" s="38" t="n"/>
      <c r="T18" s="38" t="n"/>
      <c r="U18" s="38" t="n"/>
      <c r="V18" s="38" t="n"/>
      <c r="W18" s="38" t="n"/>
      <c r="X18" s="38" t="n"/>
      <c r="Y18" s="38" t="n"/>
      <c r="Z18" s="38" t="n"/>
      <c r="AA18" s="38" t="n"/>
      <c r="AB18" s="38" t="n"/>
      <c r="AC18" s="38" t="n"/>
      <c r="AD18" s="38" t="n"/>
      <c r="AE18" s="38" t="n"/>
      <c r="AF18" s="38" t="n"/>
      <c r="AG18" s="38" t="n"/>
      <c r="AH18" s="38" t="n"/>
      <c r="AK18" s="35" t="n"/>
      <c r="AL18" s="35" t="n"/>
      <c r="AM18" s="35" t="n"/>
      <c r="AN18" s="35" t="n"/>
      <c r="AO18" s="35" t="n"/>
      <c r="AP18" s="35" t="n"/>
      <c r="AQ18" s="35" t="n"/>
      <c r="AR18" s="35" t="n"/>
      <c r="AS18" s="35" t="n"/>
      <c r="AT18" s="35" t="n"/>
      <c r="AU18" s="35" t="n"/>
      <c r="AV18" s="35" t="n"/>
      <c r="AW18" s="35" t="n"/>
      <c r="AX18" s="35" t="n"/>
      <c r="AY18" s="35" t="n"/>
    </row>
    <row r="19">
      <c r="A19" s="290">
        <f>INTRO!B34</f>
        <v/>
      </c>
      <c r="B19" s="291">
        <f>INTRO!C34</f>
        <v/>
      </c>
      <c r="C19" s="292" t="inlineStr">
        <is>
          <t>I</t>
        </is>
      </c>
      <c r="E19" s="38" t="n"/>
      <c r="F19" s="38" t="n"/>
      <c r="G19" s="38" t="n"/>
      <c r="H19" s="38" t="n"/>
      <c r="I19" s="38" t="n"/>
      <c r="J19" s="38" t="n"/>
      <c r="K19" s="38" t="n"/>
      <c r="L19" s="38" t="n"/>
      <c r="M19" s="38" t="n"/>
      <c r="N19" s="38" t="n"/>
      <c r="O19" s="38" t="n"/>
      <c r="P19" s="38" t="n"/>
      <c r="Q19" s="38" t="n"/>
      <c r="R19" s="38" t="n"/>
      <c r="S19" s="38" t="n"/>
      <c r="T19" s="38" t="n"/>
      <c r="U19" s="38" t="n"/>
      <c r="V19" s="38" t="n"/>
      <c r="W19" s="38" t="n"/>
      <c r="X19" s="38" t="n"/>
      <c r="Y19" s="38" t="n"/>
      <c r="Z19" s="38" t="n"/>
      <c r="AA19" s="38" t="n"/>
      <c r="AB19" s="38" t="n"/>
      <c r="AC19" s="38" t="n"/>
      <c r="AD19" s="38" t="n"/>
      <c r="AE19" s="38" t="n"/>
      <c r="AF19" s="38" t="n"/>
      <c r="AG19" s="38" t="n"/>
      <c r="AH19" s="38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</row>
    <row r="20">
      <c r="A20" s="290">
        <f>INTRO!B35</f>
        <v/>
      </c>
      <c r="B20" s="291">
        <f>INTRO!C35</f>
        <v/>
      </c>
      <c r="C20" s="292" t="inlineStr">
        <is>
          <t>J</t>
        </is>
      </c>
      <c r="E20" s="38" t="n"/>
      <c r="F20" s="38" t="n"/>
      <c r="G20" s="38" t="n"/>
      <c r="H20" s="38" t="n"/>
      <c r="I20" s="38" t="n"/>
      <c r="J20" s="38" t="n"/>
      <c r="K20" s="38" t="n"/>
      <c r="L20" s="38" t="n"/>
      <c r="M20" s="38" t="n"/>
      <c r="N20" s="38" t="n"/>
      <c r="O20" s="38" t="n"/>
      <c r="P20" s="38" t="n"/>
      <c r="Q20" s="38" t="n"/>
      <c r="R20" s="38" t="n"/>
      <c r="S20" s="38" t="n"/>
      <c r="T20" s="38" t="n"/>
      <c r="U20" s="38" t="n"/>
      <c r="V20" s="38" t="n"/>
      <c r="W20" s="38" t="n"/>
      <c r="X20" s="38" t="n"/>
      <c r="Y20" s="38" t="n"/>
      <c r="Z20" s="38" t="n"/>
      <c r="AA20" s="38" t="n"/>
      <c r="AB20" s="38" t="n"/>
      <c r="AC20" s="38" t="n"/>
      <c r="AD20" s="38" t="n"/>
      <c r="AE20" s="38" t="n"/>
      <c r="AF20" s="38" t="n"/>
      <c r="AG20" s="38" t="n"/>
      <c r="AH20" s="38" t="n"/>
      <c r="AK20" s="35" t="n"/>
      <c r="AL20" s="35" t="n"/>
      <c r="AM20" s="35" t="n"/>
      <c r="AN20" s="35" t="n"/>
      <c r="AO20" s="35" t="n"/>
      <c r="AP20" s="35" t="n"/>
      <c r="AQ20" s="35" t="n"/>
      <c r="AR20" s="35" t="n"/>
      <c r="AS20" s="35" t="n"/>
      <c r="AT20" s="35" t="n"/>
      <c r="AU20" s="35" t="n"/>
      <c r="AV20" s="35" t="n"/>
      <c r="AW20" s="35" t="n"/>
      <c r="AX20" s="35" t="n"/>
      <c r="AY20" s="35" t="n"/>
    </row>
    <row r="21">
      <c r="A21" s="290">
        <f>INTRO!B36</f>
        <v/>
      </c>
      <c r="B21" s="291">
        <f>INTRO!C36</f>
        <v/>
      </c>
      <c r="C21" s="292" t="inlineStr">
        <is>
          <t>K</t>
        </is>
      </c>
      <c r="E21" s="38" t="n"/>
      <c r="F21" s="38" t="n"/>
      <c r="G21" s="38" t="n"/>
      <c r="H21" s="38" t="n"/>
      <c r="I21" s="38" t="n"/>
      <c r="J21" s="38" t="n"/>
      <c r="K21" s="38" t="n"/>
      <c r="L21" s="38" t="n"/>
      <c r="M21" s="38" t="n"/>
      <c r="N21" s="38" t="n"/>
      <c r="O21" s="38" t="n"/>
      <c r="P21" s="38" t="n"/>
      <c r="Q21" s="38" t="n"/>
      <c r="R21" s="38" t="n"/>
      <c r="S21" s="38" t="n"/>
      <c r="T21" s="38" t="n"/>
      <c r="U21" s="38" t="n"/>
      <c r="V21" s="38" t="n"/>
      <c r="W21" s="38" t="n"/>
      <c r="X21" s="38" t="n"/>
      <c r="Y21" s="38" t="n"/>
      <c r="Z21" s="38" t="n"/>
      <c r="AA21" s="38" t="n"/>
      <c r="AB21" s="38" t="n"/>
      <c r="AC21" s="38" t="n"/>
      <c r="AD21" s="38" t="n"/>
      <c r="AE21" s="38" t="n"/>
      <c r="AF21" s="38" t="n"/>
      <c r="AG21" s="38" t="n"/>
      <c r="AH21" s="38" t="n"/>
      <c r="AK21" s="38" t="n"/>
      <c r="AL21" s="38" t="n"/>
      <c r="AM21" s="38" t="n"/>
      <c r="AN21" s="38" t="n"/>
      <c r="AO21" s="38" t="n"/>
      <c r="AP21" s="38" t="n"/>
      <c r="AQ21" s="38" t="n"/>
      <c r="AR21" s="38" t="n"/>
      <c r="AS21" s="38" t="n"/>
      <c r="AT21" s="35" t="n"/>
      <c r="AU21" s="35" t="n"/>
      <c r="AV21" s="35" t="n"/>
      <c r="AW21" s="35" t="n"/>
      <c r="AX21" s="35" t="n"/>
      <c r="AY21" s="35" t="n"/>
    </row>
    <row r="22">
      <c r="A22" s="290">
        <f>INTRO!B37</f>
        <v/>
      </c>
      <c r="B22" s="291">
        <f>INTRO!C37</f>
        <v/>
      </c>
      <c r="C22" s="292" t="inlineStr">
        <is>
          <t>L</t>
        </is>
      </c>
      <c r="E22" s="38" t="n"/>
      <c r="F22" s="38" t="n"/>
      <c r="G22" s="38" t="n"/>
      <c r="H22" s="38" t="n"/>
      <c r="I22" s="38" t="n"/>
      <c r="J22" s="38" t="n"/>
      <c r="K22" s="38" t="n"/>
      <c r="L22" s="38" t="n"/>
      <c r="M22" s="38" t="n"/>
      <c r="N22" s="38" t="n"/>
      <c r="O22" s="38" t="n"/>
      <c r="P22" s="38" t="n"/>
      <c r="Q22" s="38" t="n"/>
      <c r="R22" s="38" t="n"/>
      <c r="S22" s="38" t="n"/>
      <c r="T22" s="38" t="n"/>
      <c r="U22" s="38" t="n"/>
      <c r="V22" s="38" t="n"/>
      <c r="W22" s="38" t="n"/>
      <c r="X22" s="38" t="n"/>
      <c r="Y22" s="38" t="n"/>
      <c r="Z22" s="38" t="n"/>
      <c r="AA22" s="38" t="n"/>
      <c r="AB22" s="38" t="n"/>
      <c r="AC22" s="38" t="n"/>
      <c r="AD22" s="38" t="n"/>
      <c r="AE22" s="38" t="n"/>
      <c r="AF22" s="38" t="n"/>
      <c r="AG22" s="38" t="n"/>
      <c r="AH22" s="38" t="n"/>
      <c r="AK22" s="38" t="n"/>
      <c r="AL22" s="38" t="n"/>
      <c r="AM22" s="38" t="n"/>
      <c r="AN22" s="38" t="n"/>
      <c r="AO22" s="38" t="n"/>
      <c r="AP22" s="38" t="n"/>
      <c r="AQ22" s="38" t="n"/>
      <c r="AR22" s="38" t="n"/>
      <c r="AS22" s="38" t="n"/>
      <c r="AT22" s="35" t="n"/>
      <c r="AU22" s="35" t="n"/>
      <c r="AV22" s="35" t="n"/>
      <c r="AW22" s="35" t="n"/>
      <c r="AX22" s="35" t="n"/>
      <c r="AY22" s="35" t="n"/>
    </row>
    <row r="23">
      <c r="A23" s="290">
        <f>INTRO!B38</f>
        <v/>
      </c>
      <c r="B23" s="291">
        <f>INTRO!C38</f>
        <v/>
      </c>
      <c r="C23" s="292" t="inlineStr">
        <is>
          <t>M</t>
        </is>
      </c>
      <c r="E23" s="38" t="n"/>
      <c r="F23" s="38" t="n"/>
      <c r="G23" s="38" t="n"/>
      <c r="H23" s="38" t="n"/>
      <c r="I23" s="38" t="n"/>
      <c r="J23" s="38" t="n"/>
      <c r="K23" s="38" t="n"/>
      <c r="L23" s="38" t="n"/>
      <c r="M23" s="38" t="n"/>
      <c r="N23" s="38" t="n"/>
      <c r="O23" s="38" t="n"/>
      <c r="P23" s="38" t="n"/>
      <c r="Q23" s="38" t="n"/>
      <c r="R23" s="38" t="n"/>
      <c r="S23" s="38" t="n"/>
      <c r="T23" s="38" t="n"/>
      <c r="U23" s="38" t="n"/>
      <c r="V23" s="38" t="n"/>
      <c r="W23" s="38" t="n"/>
      <c r="X23" s="38" t="n"/>
      <c r="Y23" s="38" t="n"/>
      <c r="Z23" s="38" t="n"/>
      <c r="AA23" s="38" t="n"/>
      <c r="AB23" s="38" t="n"/>
      <c r="AC23" s="38" t="n"/>
      <c r="AD23" s="38" t="n"/>
      <c r="AE23" s="38" t="n"/>
      <c r="AF23" s="38" t="n"/>
      <c r="AG23" s="38" t="n"/>
      <c r="AH23" s="38" t="n"/>
      <c r="AK23" s="38" t="n"/>
      <c r="AL23" s="38" t="n"/>
      <c r="AM23" s="38" t="n"/>
      <c r="AN23" s="38" t="n"/>
      <c r="AO23" s="38" t="n"/>
      <c r="AP23" s="38" t="n"/>
      <c r="AQ23" s="38" t="n"/>
      <c r="AR23" s="38" t="n"/>
      <c r="AS23" s="38" t="n"/>
      <c r="AT23" s="35" t="n"/>
      <c r="AU23" s="35" t="n"/>
      <c r="AV23" s="35" t="n"/>
      <c r="AW23" s="35" t="n"/>
      <c r="AX23" s="35" t="n"/>
      <c r="AY23" s="35" t="n"/>
    </row>
    <row r="24">
      <c r="A24" s="290">
        <f>INTRO!B39</f>
        <v/>
      </c>
      <c r="B24" s="291">
        <f>INTRO!C39</f>
        <v/>
      </c>
      <c r="C24" s="292" t="inlineStr">
        <is>
          <t>N</t>
        </is>
      </c>
      <c r="E24" s="38" t="n"/>
      <c r="F24" s="38" t="n"/>
      <c r="G24" s="38" t="n"/>
      <c r="H24" s="38" t="n"/>
      <c r="I24" s="38" t="n"/>
      <c r="J24" s="38" t="n"/>
      <c r="K24" s="38" t="n"/>
      <c r="L24" s="38" t="n"/>
      <c r="M24" s="38" t="n"/>
      <c r="N24" s="38" t="n"/>
      <c r="O24" s="38" t="n"/>
      <c r="P24" s="38" t="n"/>
      <c r="Q24" s="38" t="n"/>
      <c r="R24" s="38" t="n"/>
      <c r="S24" s="38" t="n"/>
      <c r="T24" s="38" t="n"/>
      <c r="U24" s="38" t="n"/>
      <c r="V24" s="38" t="n"/>
      <c r="W24" s="38" t="n"/>
      <c r="X24" s="38" t="n"/>
      <c r="Y24" s="38" t="n"/>
      <c r="Z24" s="38" t="n"/>
      <c r="AA24" s="38" t="n"/>
      <c r="AB24" s="38" t="n"/>
      <c r="AC24" s="38" t="n"/>
      <c r="AD24" s="38" t="n"/>
      <c r="AE24" s="38" t="n"/>
      <c r="AF24" s="38" t="n"/>
      <c r="AG24" s="38" t="n"/>
      <c r="AH24" s="38" t="n"/>
      <c r="AK24" s="38" t="n"/>
      <c r="AL24" s="38" t="n"/>
      <c r="AM24" s="38" t="n"/>
      <c r="AN24" s="38" t="n"/>
      <c r="AO24" s="38" t="n"/>
      <c r="AP24" s="38" t="n"/>
      <c r="AQ24" s="38" t="n"/>
      <c r="AR24" s="38" t="n"/>
      <c r="AS24" s="38" t="n"/>
      <c r="AT24" s="35" t="n"/>
      <c r="AU24" s="35" t="n"/>
      <c r="AV24" s="35" t="n"/>
      <c r="AW24" s="35" t="n"/>
      <c r="AX24" s="35" t="n"/>
      <c r="AY24" s="35" t="n"/>
    </row>
    <row r="25" ht="21.75" customHeight="1" thickBot="1">
      <c r="A25" s="293">
        <f>INTRO!B40</f>
        <v/>
      </c>
      <c r="B25" s="294">
        <f>INTRO!C40</f>
        <v/>
      </c>
      <c r="C25" s="295" t="inlineStr">
        <is>
          <t>O</t>
        </is>
      </c>
      <c r="E25" s="38" t="n"/>
      <c r="F25" s="38" t="n"/>
      <c r="G25" s="38" t="n"/>
      <c r="H25" s="38" t="n"/>
      <c r="I25" s="38" t="n"/>
      <c r="J25" s="38" t="n"/>
      <c r="K25" s="38" t="n"/>
      <c r="L25" s="38" t="n"/>
      <c r="M25" s="38" t="n"/>
      <c r="N25" s="38" t="n"/>
      <c r="O25" s="38" t="n"/>
      <c r="P25" s="38" t="n"/>
      <c r="Q25" s="38" t="n"/>
      <c r="R25" s="38" t="n"/>
      <c r="S25" s="38" t="n"/>
      <c r="T25" s="38" t="n"/>
      <c r="U25" s="38" t="n"/>
      <c r="V25" s="38" t="n"/>
      <c r="W25" s="38" t="n"/>
      <c r="X25" s="38" t="n"/>
      <c r="Y25" s="38" t="n"/>
      <c r="Z25" s="38" t="n"/>
      <c r="AA25" s="38" t="n"/>
      <c r="AB25" s="38" t="n"/>
      <c r="AC25" s="38" t="n"/>
      <c r="AD25" s="38" t="n"/>
      <c r="AE25" s="38" t="n"/>
      <c r="AF25" s="38" t="n"/>
      <c r="AG25" s="38" t="n"/>
      <c r="AH25" s="38" t="n"/>
      <c r="AK25" s="38" t="n"/>
      <c r="AL25" s="38" t="n"/>
      <c r="AM25" s="38" t="n"/>
      <c r="AN25" s="38" t="n"/>
      <c r="AO25" s="38" t="n"/>
      <c r="AP25" s="38" t="n"/>
      <c r="AQ25" s="38" t="n"/>
      <c r="AR25" s="38" t="n"/>
      <c r="AS25" s="38" t="n"/>
      <c r="AT25" s="35" t="n"/>
      <c r="AU25" s="35" t="n"/>
      <c r="AV25" s="35" t="n"/>
      <c r="AW25" s="35" t="n"/>
      <c r="AX25" s="35" t="n"/>
      <c r="AY25" s="35" t="n"/>
    </row>
    <row r="26" ht="18" customFormat="1" customHeight="1" s="38">
      <c r="AK26" s="286" t="n"/>
      <c r="AL26" s="286" t="n"/>
      <c r="AM26" s="286" t="n"/>
      <c r="AN26" s="286" t="n"/>
      <c r="AO26" s="286" t="n"/>
      <c r="AP26" s="286" t="n"/>
      <c r="AQ26" s="286" t="n"/>
      <c r="AR26" s="286" t="n"/>
      <c r="AS26" s="286" t="n"/>
      <c r="AT26" s="286" t="n"/>
      <c r="AU26" s="286" t="n"/>
      <c r="AV26" s="286" t="n"/>
      <c r="AW26" s="286" t="n"/>
      <c r="AX26" s="286" t="n"/>
      <c r="AY26" s="286" t="n"/>
    </row>
    <row r="27" ht="18" customFormat="1" customHeight="1" s="38" thickBot="1">
      <c r="AK27" s="286" t="n"/>
      <c r="AL27" s="286" t="n"/>
      <c r="AM27" s="286" t="n"/>
      <c r="AN27" s="286" t="n"/>
      <c r="AO27" s="286" t="n"/>
      <c r="AP27" s="286" t="n"/>
      <c r="AQ27" s="286" t="n"/>
      <c r="AR27" s="286" t="n"/>
      <c r="AS27" s="286" t="n"/>
      <c r="AT27" s="286" t="n"/>
      <c r="AU27" s="286" t="n"/>
      <c r="AV27" s="286" t="n"/>
      <c r="AW27" s="286" t="n"/>
      <c r="AX27" s="286" t="n"/>
      <c r="AY27" s="286" t="n"/>
    </row>
    <row r="28" ht="26.25" customHeight="1" thickBot="1">
      <c r="A28" s="1078" t="inlineStr">
        <is>
          <t>CineStar Action</t>
        </is>
      </c>
      <c r="B28" s="1113" t="n"/>
      <c r="C28" s="1113" t="n"/>
      <c r="D28" s="1113" t="n"/>
      <c r="E28" s="1216">
        <f>+E30</f>
        <v/>
      </c>
      <c r="F28" s="1113" t="n"/>
      <c r="G28" s="1113" t="n"/>
      <c r="H28" s="1113" t="n"/>
      <c r="I28" s="1113" t="n"/>
      <c r="J28" s="1113" t="n"/>
      <c r="K28" s="1113" t="n"/>
      <c r="L28" s="1113" t="n"/>
      <c r="M28" s="1113" t="n"/>
      <c r="N28" s="1113" t="n"/>
      <c r="O28" s="1113" t="n"/>
      <c r="P28" s="1113" t="n"/>
      <c r="Q28" s="1113" t="n"/>
      <c r="R28" s="1113" t="n"/>
      <c r="S28" s="1113" t="n"/>
      <c r="T28" s="1113" t="n"/>
      <c r="U28" s="1113" t="n"/>
      <c r="V28" s="1113" t="n"/>
      <c r="W28" s="1113" t="n"/>
      <c r="X28" s="1113" t="n"/>
      <c r="Y28" s="1113" t="n"/>
      <c r="Z28" s="1113" t="n"/>
      <c r="AA28" s="1113" t="n"/>
      <c r="AB28" s="1113" t="n"/>
      <c r="AC28" s="1113" t="n"/>
      <c r="AD28" s="1113" t="n"/>
      <c r="AE28" s="1113" t="n"/>
      <c r="AF28" s="1113" t="n"/>
      <c r="AG28" s="1113" t="n"/>
      <c r="AH28" s="1113" t="n"/>
      <c r="AI28" s="38" t="n"/>
      <c r="AJ28" s="38" t="n"/>
      <c r="AK28" s="1074" t="inlineStr">
        <is>
          <t># Of
Spots A</t>
        </is>
      </c>
      <c r="AL28" s="1074" t="inlineStr">
        <is>
          <t># Of
Spots B</t>
        </is>
      </c>
      <c r="AM28" s="1074" t="inlineStr">
        <is>
          <t># Of
Spots C</t>
        </is>
      </c>
      <c r="AN28" s="1074" t="inlineStr">
        <is>
          <t># Of
Spots D</t>
        </is>
      </c>
      <c r="AO28" s="1074" t="inlineStr">
        <is>
          <t># Of
Spots E</t>
        </is>
      </c>
      <c r="AP28" s="1074" t="inlineStr">
        <is>
          <t># Of
Spots F</t>
        </is>
      </c>
      <c r="AQ28" s="1074" t="inlineStr">
        <is>
          <t># Of
Spots G</t>
        </is>
      </c>
      <c r="AR28" s="1074" t="inlineStr">
        <is>
          <t># Of
Spots H</t>
        </is>
      </c>
      <c r="AS28" s="1074" t="inlineStr">
        <is>
          <t># Of
Spots I</t>
        </is>
      </c>
      <c r="AT28" s="1074" t="inlineStr">
        <is>
          <t># Of
Spots J</t>
        </is>
      </c>
      <c r="AU28" s="1074" t="inlineStr">
        <is>
          <t># Of
Spots K</t>
        </is>
      </c>
      <c r="AV28" s="1074" t="inlineStr">
        <is>
          <t># Of
Spots L</t>
        </is>
      </c>
      <c r="AW28" s="1074" t="inlineStr">
        <is>
          <t># Of
Spots M</t>
        </is>
      </c>
      <c r="AX28" s="1074" t="inlineStr">
        <is>
          <t># Of
Spots N</t>
        </is>
      </c>
      <c r="AY28" s="1074" t="inlineStr">
        <is>
          <t># Of
Spots O</t>
        </is>
      </c>
      <c r="BA28" s="1072" t="inlineStr">
        <is>
          <t>NPT</t>
        </is>
      </c>
      <c r="BB28" s="1073" t="inlineStr">
        <is>
          <t>PT</t>
        </is>
      </c>
      <c r="BC28" s="1072" t="inlineStr">
        <is>
          <t>A</t>
        </is>
      </c>
      <c r="BD28" s="1073" t="inlineStr">
        <is>
          <t>B</t>
        </is>
      </c>
      <c r="BE28" s="1072" t="inlineStr">
        <is>
          <t>C</t>
        </is>
      </c>
      <c r="BF28" s="1073" t="inlineStr">
        <is>
          <t>D</t>
        </is>
      </c>
      <c r="BG28" s="1072" t="inlineStr">
        <is>
          <t>E</t>
        </is>
      </c>
      <c r="BH28" s="1073" t="inlineStr">
        <is>
          <t>F</t>
        </is>
      </c>
      <c r="BI28" s="1072" t="inlineStr">
        <is>
          <t>G</t>
        </is>
      </c>
      <c r="BJ28" s="1073" t="inlineStr">
        <is>
          <t>H</t>
        </is>
      </c>
      <c r="BK28" s="1072" t="inlineStr">
        <is>
          <t>I</t>
        </is>
      </c>
      <c r="BL28" s="1073" t="inlineStr">
        <is>
          <t>J</t>
        </is>
      </c>
      <c r="BM28" s="1072" t="inlineStr">
        <is>
          <t>K</t>
        </is>
      </c>
      <c r="BN28" s="1073" t="inlineStr">
        <is>
          <t>L</t>
        </is>
      </c>
      <c r="BO28" s="1072" t="inlineStr">
        <is>
          <t>M</t>
        </is>
      </c>
      <c r="BP28" s="1073" t="inlineStr">
        <is>
          <t>N</t>
        </is>
      </c>
      <c r="BQ28" s="1072" t="inlineStr">
        <is>
          <t>O</t>
        </is>
      </c>
    </row>
    <row r="29" ht="21.75" customHeight="1" thickBot="1">
      <c r="A29" s="1115" t="n"/>
      <c r="B29" s="1116" t="n"/>
      <c r="C29" s="1116" t="n"/>
      <c r="D29" s="1116" t="n"/>
      <c r="E29" s="1117" t="n"/>
      <c r="F29" s="1118" t="n"/>
      <c r="G29" s="1118" t="n"/>
      <c r="H29" s="1118" t="n"/>
      <c r="I29" s="1118" t="n"/>
      <c r="J29" s="1118" t="n"/>
      <c r="K29" s="1118" t="n"/>
      <c r="L29" s="1118" t="n"/>
      <c r="M29" s="1118" t="n"/>
      <c r="N29" s="1118" t="n"/>
      <c r="O29" s="1118" t="n"/>
      <c r="P29" s="1118" t="n"/>
      <c r="Q29" s="1118" t="n"/>
      <c r="R29" s="1118" t="n"/>
      <c r="S29" s="1118" t="n"/>
      <c r="T29" s="1118" t="n"/>
      <c r="U29" s="1118" t="n"/>
      <c r="V29" s="1118" t="n"/>
      <c r="W29" s="1118" t="n"/>
      <c r="X29" s="1118" t="n"/>
      <c r="Y29" s="1118" t="n"/>
      <c r="Z29" s="1118" t="n"/>
      <c r="AA29" s="1118" t="n"/>
      <c r="AB29" s="1118" t="n"/>
      <c r="AC29" s="1118" t="n"/>
      <c r="AD29" s="1118" t="n"/>
      <c r="AE29" s="1118" t="n"/>
      <c r="AF29" s="1118" t="n"/>
      <c r="AG29" s="1118" t="n"/>
      <c r="AH29" s="1118" t="n"/>
      <c r="AI29" s="38" t="n"/>
      <c r="AJ29" s="38" t="n"/>
      <c r="AK29" s="1119" t="n"/>
      <c r="AL29" s="1119" t="n"/>
      <c r="AM29" s="1119" t="n"/>
      <c r="AN29" s="1119" t="n"/>
      <c r="AO29" s="1119" t="n"/>
      <c r="AP29" s="1119" t="n"/>
      <c r="AQ29" s="1119" t="n"/>
      <c r="AR29" s="1119" t="n"/>
      <c r="AS29" s="1119" t="n"/>
      <c r="AT29" s="1119" t="n"/>
      <c r="AU29" s="1119" t="n"/>
      <c r="AV29" s="1119" t="n"/>
      <c r="AW29" s="1119" t="n"/>
      <c r="AX29" s="1119" t="n"/>
      <c r="AY29" s="1119" t="n"/>
      <c r="BA29" s="1119" t="n"/>
      <c r="BB29" s="1119" t="n"/>
      <c r="BC29" s="1119" t="n"/>
      <c r="BD29" s="1119" t="n"/>
      <c r="BE29" s="1119" t="n"/>
      <c r="BF29" s="1119" t="n"/>
      <c r="BG29" s="1119" t="n"/>
      <c r="BH29" s="1119" t="n"/>
      <c r="BI29" s="1119" t="n"/>
      <c r="BJ29" s="1119" t="n"/>
      <c r="BK29" s="1119" t="n"/>
      <c r="BL29" s="1119" t="n"/>
      <c r="BM29" s="1119" t="n"/>
      <c r="BN29" s="1119" t="n"/>
      <c r="BO29" s="1119" t="n"/>
      <c r="BP29" s="1119" t="n"/>
      <c r="BQ29" s="1119" t="n"/>
    </row>
    <row r="30" ht="21.75" customHeight="1" thickBot="1">
      <c r="A30" s="1115" t="n"/>
      <c r="B30" s="1116" t="n"/>
      <c r="C30" s="1116" t="n"/>
      <c r="D30" s="1116" t="n"/>
      <c r="E30" s="1120">
        <f>+INTRO!B100</f>
        <v/>
      </c>
      <c r="F30" s="1206">
        <f>E30+1</f>
        <v/>
      </c>
      <c r="G30" s="1206">
        <f>F30+1</f>
        <v/>
      </c>
      <c r="H30" s="1206">
        <f>G30+1</f>
        <v/>
      </c>
      <c r="I30" s="1206">
        <f>H30+1</f>
        <v/>
      </c>
      <c r="J30" s="1206">
        <f>I30+1</f>
        <v/>
      </c>
      <c r="K30" s="1206">
        <f>J30+1</f>
        <v/>
      </c>
      <c r="L30" s="1206">
        <f>K30+1</f>
        <v/>
      </c>
      <c r="M30" s="1206">
        <f>L30+1</f>
        <v/>
      </c>
      <c r="N30" s="1206">
        <f>M30+1</f>
        <v/>
      </c>
      <c r="O30" s="1206">
        <f>N30+1</f>
        <v/>
      </c>
      <c r="P30" s="1206">
        <f>O30+1</f>
        <v/>
      </c>
      <c r="Q30" s="1206">
        <f>P30+1</f>
        <v/>
      </c>
      <c r="R30" s="1206">
        <f>Q30+1</f>
        <v/>
      </c>
      <c r="S30" s="1206">
        <f>R30+1</f>
        <v/>
      </c>
      <c r="T30" s="1206">
        <f>S30+1</f>
        <v/>
      </c>
      <c r="U30" s="1206">
        <f>T30+1</f>
        <v/>
      </c>
      <c r="V30" s="1206">
        <f>U30+1</f>
        <v/>
      </c>
      <c r="W30" s="1206">
        <f>V30+1</f>
        <v/>
      </c>
      <c r="X30" s="1206">
        <f>W30+1</f>
        <v/>
      </c>
      <c r="Y30" s="1206">
        <f>X30+1</f>
        <v/>
      </c>
      <c r="Z30" s="1206">
        <f>Y30+1</f>
        <v/>
      </c>
      <c r="AA30" s="1206">
        <f>Z30+1</f>
        <v/>
      </c>
      <c r="AB30" s="1206">
        <f>AA30+1</f>
        <v/>
      </c>
      <c r="AC30" s="1206">
        <f>AB30+1</f>
        <v/>
      </c>
      <c r="AD30" s="1206">
        <f>AC30+1</f>
        <v/>
      </c>
      <c r="AE30" s="1206">
        <f>AD30+1</f>
        <v/>
      </c>
      <c r="AF30" s="1206">
        <f>AE30+1</f>
        <v/>
      </c>
      <c r="AG30" s="1206">
        <f>AF30+1</f>
        <v/>
      </c>
      <c r="AH30" s="1206">
        <f>AG30+1</f>
        <v/>
      </c>
      <c r="AJ30" s="38" t="n"/>
      <c r="AK30" s="1119" t="n"/>
      <c r="AL30" s="1119" t="n"/>
      <c r="AM30" s="1119" t="n"/>
      <c r="AN30" s="1119" t="n"/>
      <c r="AO30" s="1119" t="n"/>
      <c r="AP30" s="1119" t="n"/>
      <c r="AQ30" s="1119" t="n"/>
      <c r="AR30" s="1119" t="n"/>
      <c r="AS30" s="1119" t="n"/>
      <c r="AT30" s="1119" t="n"/>
      <c r="AU30" s="1119" t="n"/>
      <c r="AV30" s="1119" t="n"/>
      <c r="AW30" s="1119" t="n"/>
      <c r="AX30" s="1119" t="n"/>
      <c r="AY30" s="1119" t="n"/>
      <c r="BA30" s="1119" t="n"/>
      <c r="BB30" s="1119" t="n"/>
      <c r="BC30" s="1119" t="n"/>
      <c r="BD30" s="1119" t="n"/>
      <c r="BE30" s="1119" t="n"/>
      <c r="BF30" s="1119" t="n"/>
      <c r="BG30" s="1119" t="n"/>
      <c r="BH30" s="1119" t="n"/>
      <c r="BI30" s="1119" t="n"/>
      <c r="BJ30" s="1119" t="n"/>
      <c r="BK30" s="1119" t="n"/>
      <c r="BL30" s="1119" t="n"/>
      <c r="BM30" s="1119" t="n"/>
      <c r="BN30" s="1119" t="n"/>
      <c r="BO30" s="1119" t="n"/>
      <c r="BP30" s="1119" t="n"/>
      <c r="BQ30" s="1119" t="n"/>
    </row>
    <row r="31" ht="27" customHeight="1" thickBot="1">
      <c r="A31" s="1115" t="n"/>
      <c r="B31" s="1116" t="n"/>
      <c r="C31" s="1116" t="n"/>
      <c r="D31" s="1116" t="n"/>
      <c r="E31" s="143" t="inlineStr">
        <is>
          <t>Mo</t>
        </is>
      </c>
      <c r="F31" s="143" t="inlineStr">
        <is>
          <t>Tu</t>
        </is>
      </c>
      <c r="G31" s="143" t="inlineStr">
        <is>
          <t>We</t>
        </is>
      </c>
      <c r="H31" s="143" t="inlineStr">
        <is>
          <t>Th</t>
        </is>
      </c>
      <c r="I31" s="143" t="inlineStr">
        <is>
          <t>Fr</t>
        </is>
      </c>
      <c r="J31" s="143" t="inlineStr">
        <is>
          <t>Sat</t>
        </is>
      </c>
      <c r="K31" s="143" t="inlineStr">
        <is>
          <t>Su</t>
        </is>
      </c>
      <c r="L31" s="143" t="inlineStr">
        <is>
          <t>Mo</t>
        </is>
      </c>
      <c r="M31" s="143" t="inlineStr">
        <is>
          <t>Tu</t>
        </is>
      </c>
      <c r="N31" s="143" t="inlineStr">
        <is>
          <t>We</t>
        </is>
      </c>
      <c r="O31" s="143" t="inlineStr">
        <is>
          <t>Th</t>
        </is>
      </c>
      <c r="P31" s="143" t="inlineStr">
        <is>
          <t>Fr</t>
        </is>
      </c>
      <c r="Q31" s="143" t="inlineStr">
        <is>
          <t>Sat</t>
        </is>
      </c>
      <c r="R31" s="143" t="inlineStr">
        <is>
          <t>Su</t>
        </is>
      </c>
      <c r="S31" s="143" t="inlineStr">
        <is>
          <t>Mo</t>
        </is>
      </c>
      <c r="T31" s="143" t="inlineStr">
        <is>
          <t>Tu</t>
        </is>
      </c>
      <c r="U31" s="143" t="inlineStr">
        <is>
          <t>We</t>
        </is>
      </c>
      <c r="V31" s="143" t="inlineStr">
        <is>
          <t>Th</t>
        </is>
      </c>
      <c r="W31" s="143" t="inlineStr">
        <is>
          <t>Fr</t>
        </is>
      </c>
      <c r="X31" s="143" t="inlineStr">
        <is>
          <t>Sat</t>
        </is>
      </c>
      <c r="Y31" s="143" t="inlineStr">
        <is>
          <t>Su</t>
        </is>
      </c>
      <c r="Z31" s="143" t="inlineStr">
        <is>
          <t>Mo</t>
        </is>
      </c>
      <c r="AA31" s="143" t="inlineStr">
        <is>
          <t>Tu</t>
        </is>
      </c>
      <c r="AB31" s="143" t="inlineStr">
        <is>
          <t>We</t>
        </is>
      </c>
      <c r="AC31" s="143" t="inlineStr">
        <is>
          <t>Th</t>
        </is>
      </c>
      <c r="AD31" s="143" t="inlineStr">
        <is>
          <t>Fr</t>
        </is>
      </c>
      <c r="AE31" s="143" t="inlineStr">
        <is>
          <t>Sat</t>
        </is>
      </c>
      <c r="AF31" s="143" t="inlineStr">
        <is>
          <t>Su</t>
        </is>
      </c>
      <c r="AG31" s="143" t="inlineStr">
        <is>
          <t>Mo</t>
        </is>
      </c>
      <c r="AH31" s="143" t="inlineStr">
        <is>
          <t>Tu</t>
        </is>
      </c>
      <c r="AI31" s="296" t="inlineStr">
        <is>
          <t>S Air</t>
        </is>
      </c>
      <c r="AJ31" s="38" t="n"/>
      <c r="AK31" s="1119" t="n"/>
      <c r="AL31" s="1119" t="n"/>
      <c r="AM31" s="1119" t="n"/>
      <c r="AN31" s="1119" t="n"/>
      <c r="AO31" s="1119" t="n"/>
      <c r="AP31" s="1119" t="n"/>
      <c r="AQ31" s="1119" t="n"/>
      <c r="AR31" s="1119" t="n"/>
      <c r="AS31" s="1119" t="n"/>
      <c r="AT31" s="1119" t="n"/>
      <c r="AU31" s="1119" t="n"/>
      <c r="AV31" s="1119" t="n"/>
      <c r="AW31" s="1119" t="n"/>
      <c r="AX31" s="1119" t="n"/>
      <c r="AY31" s="1119" t="n"/>
      <c r="BA31" s="1123" t="n"/>
      <c r="BB31" s="1123" t="n"/>
      <c r="BC31" s="1123" t="n"/>
      <c r="BD31" s="1123" t="n"/>
      <c r="BE31" s="1123" t="n"/>
      <c r="BF31" s="1123" t="n"/>
      <c r="BG31" s="1123" t="n"/>
      <c r="BH31" s="1123" t="n"/>
      <c r="BI31" s="1123" t="n"/>
      <c r="BJ31" s="1123" t="n"/>
      <c r="BK31" s="1123" t="n"/>
      <c r="BL31" s="1123" t="n"/>
      <c r="BM31" s="1123" t="n"/>
      <c r="BN31" s="1123" t="n"/>
      <c r="BO31" s="1123" t="n"/>
      <c r="BP31" s="1123" t="n"/>
      <c r="BQ31" s="1123" t="n"/>
    </row>
    <row r="32" ht="21.75" customHeight="1" thickBot="1">
      <c r="A32" s="316" t="inlineStr">
        <is>
          <t>Program Name</t>
        </is>
      </c>
      <c r="B32" s="317" t="inlineStr">
        <is>
          <t>Start</t>
        </is>
      </c>
      <c r="C32" s="318" t="inlineStr">
        <is>
          <t>Day Part</t>
        </is>
      </c>
      <c r="D32" s="319" t="inlineStr">
        <is>
          <t>Day</t>
        </is>
      </c>
      <c r="E32" s="297" t="n"/>
      <c r="F32" s="297" t="n"/>
      <c r="G32" s="297" t="n"/>
      <c r="H32" s="297" t="n"/>
      <c r="I32" s="297" t="n"/>
      <c r="J32" s="297" t="n"/>
      <c r="K32" s="297" t="n"/>
      <c r="L32" s="297" t="n"/>
      <c r="M32" s="297" t="n"/>
      <c r="N32" s="297" t="n"/>
      <c r="O32" s="297" t="n"/>
      <c r="P32" s="297" t="n"/>
      <c r="Q32" s="297" t="n"/>
      <c r="R32" s="297" t="n"/>
      <c r="S32" s="297" t="n"/>
      <c r="T32" s="297" t="n"/>
      <c r="U32" s="297" t="n"/>
      <c r="V32" s="297" t="n"/>
      <c r="W32" s="297" t="n"/>
      <c r="X32" s="297" t="n"/>
      <c r="Y32" s="297" t="n"/>
      <c r="Z32" s="297" t="n"/>
      <c r="AA32" s="297" t="n"/>
      <c r="AB32" s="297" t="n"/>
      <c r="AC32" s="297" t="n"/>
      <c r="AD32" s="297" t="n"/>
      <c r="AE32" s="297" t="n"/>
      <c r="AF32" s="297" t="n"/>
      <c r="AG32" s="297" t="n"/>
      <c r="AH32" s="297" t="n"/>
      <c r="AI32" s="298" t="n"/>
      <c r="AJ32" s="38" t="n"/>
      <c r="AK32" s="320" t="n"/>
      <c r="AL32" s="321" t="n"/>
      <c r="AM32" s="321" t="n"/>
      <c r="AN32" s="320" t="n"/>
      <c r="AO32" s="321" t="n"/>
      <c r="AP32" s="321" t="n"/>
      <c r="AQ32" s="320" t="n"/>
      <c r="AR32" s="321" t="n"/>
      <c r="AS32" s="321" t="n"/>
      <c r="AT32" s="320" t="n"/>
      <c r="AU32" s="321" t="n"/>
      <c r="AV32" s="321" t="n"/>
      <c r="AW32" s="320" t="n"/>
      <c r="AX32" s="321" t="n"/>
      <c r="AY32" s="321" t="n"/>
      <c r="BA32" s="322" t="n"/>
      <c r="BB32" s="322" t="n"/>
      <c r="BC32" s="322" t="n"/>
      <c r="BD32" s="322" t="n"/>
      <c r="BE32" s="322" t="n"/>
      <c r="BF32" s="322" t="n"/>
      <c r="BG32" s="322" t="n"/>
      <c r="BH32" s="322" t="n"/>
      <c r="BI32" s="322" t="n"/>
      <c r="BJ32" s="322" t="n"/>
      <c r="BK32" s="322" t="n"/>
      <c r="BL32" s="322" t="n"/>
      <c r="BM32" s="322" t="n"/>
      <c r="BN32" s="322" t="n"/>
      <c r="BO32" s="322" t="n"/>
      <c r="BP32" s="322" t="n"/>
      <c r="BQ32" s="322" t="n"/>
    </row>
    <row r="33" ht="21" customHeight="1">
      <c r="A33" s="299" t="inlineStr">
        <is>
          <t>MOVIE</t>
        </is>
      </c>
      <c r="B33" s="300" t="inlineStr">
        <is>
          <t>07:45</t>
        </is>
      </c>
      <c r="C33" s="249" t="inlineStr">
        <is>
          <t>NPT</t>
        </is>
      </c>
      <c r="D33" s="301" t="inlineStr">
        <is>
          <t>Mon-Sun</t>
        </is>
      </c>
      <c r="E33" s="1088" t="n"/>
      <c r="F33" s="1088" t="n"/>
      <c r="G33" s="1088" t="n"/>
      <c r="H33" s="1088" t="n"/>
      <c r="I33" s="1088" t="n"/>
      <c r="J33" s="1088" t="n"/>
      <c r="K33" s="1088" t="n"/>
      <c r="L33" s="1086" t="n"/>
      <c r="M33" s="1088" t="n"/>
      <c r="N33" s="1088" t="n"/>
      <c r="O33" s="1088" t="n"/>
      <c r="P33" s="1088" t="n"/>
      <c r="Q33" s="1088" t="n"/>
      <c r="R33" s="1088" t="n"/>
      <c r="S33" s="1088" t="n"/>
      <c r="T33" s="1088" t="n"/>
      <c r="U33" s="1088" t="n"/>
      <c r="V33" s="1088" t="n"/>
      <c r="W33" s="1088" t="n"/>
      <c r="X33" s="1088" t="n"/>
      <c r="Y33" s="1102" t="n"/>
      <c r="Z33" s="1086" t="n"/>
      <c r="AA33" s="1088" t="n"/>
      <c r="AB33" s="1088" t="n"/>
      <c r="AC33" s="1088" t="n"/>
      <c r="AD33" s="1088" t="n"/>
      <c r="AE33" s="1088" t="n"/>
      <c r="AF33" s="1088" t="n"/>
      <c r="AG33" s="1088" t="n"/>
      <c r="AH33" s="1088" t="n"/>
      <c r="AI33" s="302">
        <f>COUNTA(E33:AH33)</f>
        <v/>
      </c>
      <c r="AK33" s="303">
        <f>+COUNTIF(E33:AH33,"*"&amp;"A"&amp;"*")</f>
        <v/>
      </c>
      <c r="AL33" s="304">
        <f>+COUNTIF(E33:AH33,"*"&amp;"B"&amp;"*")</f>
        <v/>
      </c>
      <c r="AM33" s="304">
        <f>+COUNTIF(E33:AH33,"*"&amp;"C"&amp;"*")</f>
        <v/>
      </c>
      <c r="AN33" s="304">
        <f>+COUNTIF(E33:AH33,"*"&amp;"D"&amp;"*")</f>
        <v/>
      </c>
      <c r="AO33" s="304">
        <f>+COUNTIF(E33:AH33,"*"&amp;"E"&amp;"*")</f>
        <v/>
      </c>
      <c r="AP33" s="304">
        <f>+COUNTIF(E33:AH33,"*"&amp;"F"&amp;"*")</f>
        <v/>
      </c>
      <c r="AQ33" s="304">
        <f>+COUNTIF(E33:AH33,"*"&amp;"G"&amp;"*")</f>
        <v/>
      </c>
      <c r="AR33" s="304">
        <f>+COUNTIF(E33:AH33,"*"&amp;"H"&amp;"*")</f>
        <v/>
      </c>
      <c r="AS33" s="304">
        <f>+COUNTIF(E33:AH33,"*"&amp;"I"&amp;"*")</f>
        <v/>
      </c>
      <c r="AT33" s="304">
        <f>+COUNTIF(E33:AH33,"*"&amp;"J"&amp;"*")</f>
        <v/>
      </c>
      <c r="AU33" s="304">
        <f>+COUNTIF(E33:AH33,"*"&amp;"K"&amp;"*")</f>
        <v/>
      </c>
      <c r="AV33" s="304">
        <f>+COUNTIF(E33:AH33,"*"&amp;"L"&amp;"*")</f>
        <v/>
      </c>
      <c r="AW33" s="304">
        <f>+COUNTIF(E33:AH33,"*"&amp;"M"&amp;"*")</f>
        <v/>
      </c>
      <c r="AX33" s="304">
        <f>+COUNTIF(E33:AH33,"*"&amp;"N"&amp;"*")</f>
        <v/>
      </c>
      <c r="AY33" s="305">
        <f>+COUNTIF(E33:AH33,"*"&amp;"O"&amp;"*")</f>
        <v/>
      </c>
      <c r="BA33" s="39">
        <f>IF($C33="NPT",SUM($AK33:$AY33),0)</f>
        <v/>
      </c>
      <c r="BB33" s="40">
        <f>IF($C33="PT",SUM($AK33:$AY33),0)</f>
        <v/>
      </c>
      <c r="BC33" s="41">
        <f>AK33*$B$11</f>
        <v/>
      </c>
      <c r="BD33" s="41">
        <f>AL33*$B$12</f>
        <v/>
      </c>
      <c r="BE33" s="41">
        <f>AM33*$B$13</f>
        <v/>
      </c>
      <c r="BF33" s="41">
        <f>AN33*$B$14</f>
        <v/>
      </c>
      <c r="BG33" s="41">
        <f>AO33*$B$15</f>
        <v/>
      </c>
      <c r="BH33" s="41">
        <f>AP33*$B$16</f>
        <v/>
      </c>
      <c r="BI33" s="41">
        <f>AQ33*$B$17</f>
        <v/>
      </c>
      <c r="BJ33" s="41">
        <f>AR33*$B$18</f>
        <v/>
      </c>
      <c r="BK33" s="41">
        <f>AS33*$B$19</f>
        <v/>
      </c>
      <c r="BL33" s="41">
        <f>AT33*$B$20</f>
        <v/>
      </c>
      <c r="BM33" s="41">
        <f>AU33*$B$21</f>
        <v/>
      </c>
      <c r="BN33" s="41">
        <f>AV33*$B$22</f>
        <v/>
      </c>
      <c r="BO33" s="41">
        <f>AW33*$B$23</f>
        <v/>
      </c>
      <c r="BP33" s="41">
        <f>AX33*$B$24</f>
        <v/>
      </c>
      <c r="BQ33" s="306">
        <f>AY33*$B$25</f>
        <v/>
      </c>
    </row>
    <row r="34" ht="21" customHeight="1">
      <c r="A34" s="299" t="inlineStr">
        <is>
          <t>MOVIE</t>
        </is>
      </c>
      <c r="B34" s="300" t="inlineStr">
        <is>
          <t>08:00</t>
        </is>
      </c>
      <c r="C34" s="249" t="inlineStr">
        <is>
          <t>NPT</t>
        </is>
      </c>
      <c r="D34" s="301" t="inlineStr">
        <is>
          <t>Mon-Sun</t>
        </is>
      </c>
      <c r="E34" s="1088" t="n"/>
      <c r="F34" s="1086" t="n"/>
      <c r="G34" s="1088" t="n"/>
      <c r="H34" s="1086" t="n"/>
      <c r="I34" s="1088" t="n"/>
      <c r="J34" s="1102" t="n"/>
      <c r="K34" s="1102" t="n"/>
      <c r="L34" s="1088" t="n"/>
      <c r="M34" s="1088" t="n"/>
      <c r="N34" s="1088" t="n"/>
      <c r="O34" s="1088" t="n"/>
      <c r="P34" s="1088" t="n"/>
      <c r="Q34" s="1088" t="n"/>
      <c r="R34" s="1088" t="n"/>
      <c r="S34" s="1088" t="n"/>
      <c r="T34" s="1088" t="n"/>
      <c r="U34" s="1088" t="n"/>
      <c r="V34" s="1088" t="n"/>
      <c r="W34" s="1088" t="n"/>
      <c r="X34" s="1088" t="n"/>
      <c r="Y34" s="1088" t="n"/>
      <c r="Z34" s="1088" t="n"/>
      <c r="AA34" s="1088" t="n"/>
      <c r="AB34" s="1088" t="n"/>
      <c r="AC34" s="1088" t="n"/>
      <c r="AD34" s="1088" t="n"/>
      <c r="AE34" s="1088" t="n"/>
      <c r="AF34" s="1088" t="n"/>
      <c r="AG34" s="1088" t="n"/>
      <c r="AH34" s="1088" t="n"/>
      <c r="AI34" s="302">
        <f>COUNTA(E34:AH34)</f>
        <v/>
      </c>
      <c r="AJ34" s="38" t="n"/>
      <c r="AK34" s="303">
        <f>+COUNTIF(E34:AH34,"*"&amp;"A"&amp;"*")</f>
        <v/>
      </c>
      <c r="AL34" s="304">
        <f>+COUNTIF(E34:AH34,"*"&amp;"B"&amp;"*")</f>
        <v/>
      </c>
      <c r="AM34" s="304">
        <f>+COUNTIF(E34:AH34,"*"&amp;"C"&amp;"*")</f>
        <v/>
      </c>
      <c r="AN34" s="304">
        <f>+COUNTIF(E34:AH34,"*"&amp;"D"&amp;"*")</f>
        <v/>
      </c>
      <c r="AO34" s="304">
        <f>+COUNTIF(E34:AH34,"*"&amp;"E"&amp;"*")</f>
        <v/>
      </c>
      <c r="AP34" s="304">
        <f>+COUNTIF(E34:AH34,"*"&amp;"F"&amp;"*")</f>
        <v/>
      </c>
      <c r="AQ34" s="304">
        <f>+COUNTIF(E34:AH34,"*"&amp;"G"&amp;"*")</f>
        <v/>
      </c>
      <c r="AR34" s="304">
        <f>+COUNTIF(E34:AH34,"*"&amp;"H"&amp;"*")</f>
        <v/>
      </c>
      <c r="AS34" s="304">
        <f>+COUNTIF(E34:AH34,"*"&amp;"I"&amp;"*")</f>
        <v/>
      </c>
      <c r="AT34" s="304">
        <f>+COUNTIF(E34:AH34,"*"&amp;"J"&amp;"*")</f>
        <v/>
      </c>
      <c r="AU34" s="304">
        <f>+COUNTIF(E34:AH34,"*"&amp;"K"&amp;"*")</f>
        <v/>
      </c>
      <c r="AV34" s="304">
        <f>+COUNTIF(E34:AH34,"*"&amp;"L"&amp;"*")</f>
        <v/>
      </c>
      <c r="AW34" s="304">
        <f>+COUNTIF(E34:AH34,"*"&amp;"M"&amp;"*")</f>
        <v/>
      </c>
      <c r="AX34" s="304">
        <f>+COUNTIF(E34:AH34,"*"&amp;"N"&amp;"*")</f>
        <v/>
      </c>
      <c r="AY34" s="305">
        <f>+COUNTIF(E34:AH34,"*"&amp;"O"&amp;"*")</f>
        <v/>
      </c>
      <c r="BA34" s="39">
        <f>IF($C34="NPT",SUM($AK34:$AY34),0)</f>
        <v/>
      </c>
      <c r="BB34" s="40">
        <f>IF($C34="PT",SUM($AK34:$AY34),0)</f>
        <v/>
      </c>
      <c r="BC34" s="41">
        <f>AK34*$B$11</f>
        <v/>
      </c>
      <c r="BD34" s="41">
        <f>AL34*$B$12</f>
        <v/>
      </c>
      <c r="BE34" s="41">
        <f>AM34*$B$13</f>
        <v/>
      </c>
      <c r="BF34" s="41">
        <f>AN34*$B$14</f>
        <v/>
      </c>
      <c r="BG34" s="41">
        <f>AO34*$B$15</f>
        <v/>
      </c>
      <c r="BH34" s="41">
        <f>AP34*$B$16</f>
        <v/>
      </c>
      <c r="BI34" s="41">
        <f>AQ34*$B$17</f>
        <v/>
      </c>
      <c r="BJ34" s="41">
        <f>AR34*$B$18</f>
        <v/>
      </c>
      <c r="BK34" s="41">
        <f>AS34*$B$19</f>
        <v/>
      </c>
      <c r="BL34" s="41">
        <f>AT34*$B$20</f>
        <v/>
      </c>
      <c r="BM34" s="41">
        <f>AU34*$B$21</f>
        <v/>
      </c>
      <c r="BN34" s="41">
        <f>AV34*$B$22</f>
        <v/>
      </c>
      <c r="BO34" s="41">
        <f>AW34*$B$23</f>
        <v/>
      </c>
      <c r="BP34" s="41">
        <f>AX34*$B$24</f>
        <v/>
      </c>
      <c r="BQ34" s="306">
        <f>AY34*$B$25</f>
        <v/>
      </c>
    </row>
    <row r="35" ht="21" customHeight="1">
      <c r="A35" s="299" t="inlineStr">
        <is>
          <t>MOVIE</t>
        </is>
      </c>
      <c r="B35" s="300" t="inlineStr">
        <is>
          <t>08:15</t>
        </is>
      </c>
      <c r="C35" s="249" t="inlineStr">
        <is>
          <t>NPT</t>
        </is>
      </c>
      <c r="D35" s="301" t="inlineStr">
        <is>
          <t>Mon-Sun</t>
        </is>
      </c>
      <c r="E35" s="1086" t="n"/>
      <c r="F35" s="1088" t="n"/>
      <c r="G35" s="1086" t="n"/>
      <c r="H35" s="1088" t="n"/>
      <c r="I35" s="1086" t="n"/>
      <c r="J35" s="1088" t="n"/>
      <c r="K35" s="1088" t="n"/>
      <c r="L35" s="1086" t="n"/>
      <c r="M35" s="1086" t="n"/>
      <c r="N35" s="1086" t="n"/>
      <c r="O35" s="1086" t="n"/>
      <c r="P35" s="1086" t="n"/>
      <c r="Q35" s="1102" t="n"/>
      <c r="R35" s="1102" t="n"/>
      <c r="S35" s="1086" t="n"/>
      <c r="T35" s="1086" t="n"/>
      <c r="U35" s="1086" t="n"/>
      <c r="V35" s="1086" t="n"/>
      <c r="W35" s="1086" t="n"/>
      <c r="X35" s="1102" t="n"/>
      <c r="Y35" s="1102" t="n"/>
      <c r="Z35" s="1086" t="n"/>
      <c r="AA35" s="1086" t="n"/>
      <c r="AB35" s="1086" t="n"/>
      <c r="AC35" s="1086" t="n"/>
      <c r="AD35" s="1086" t="n"/>
      <c r="AE35" s="1102" t="n"/>
      <c r="AF35" s="1102" t="n"/>
      <c r="AG35" s="1086" t="n"/>
      <c r="AH35" s="1086" t="n"/>
      <c r="AI35" s="302">
        <f>COUNTA(E35:AH35)</f>
        <v/>
      </c>
      <c r="AK35" s="303">
        <f>+COUNTIF(E35:AH35,"*"&amp;"A"&amp;"*")</f>
        <v/>
      </c>
      <c r="AL35" s="304">
        <f>+COUNTIF(E35:AH35,"*"&amp;"B"&amp;"*")</f>
        <v/>
      </c>
      <c r="AM35" s="304">
        <f>+COUNTIF(E35:AH35,"*"&amp;"C"&amp;"*")</f>
        <v/>
      </c>
      <c r="AN35" s="304">
        <f>+COUNTIF(E35:AH35,"*"&amp;"D"&amp;"*")</f>
        <v/>
      </c>
      <c r="AO35" s="304">
        <f>+COUNTIF(E35:AH35,"*"&amp;"E"&amp;"*")</f>
        <v/>
      </c>
      <c r="AP35" s="304">
        <f>+COUNTIF(E35:AH35,"*"&amp;"F"&amp;"*")</f>
        <v/>
      </c>
      <c r="AQ35" s="304">
        <f>+COUNTIF(E35:AH35,"*"&amp;"G"&amp;"*")</f>
        <v/>
      </c>
      <c r="AR35" s="304">
        <f>+COUNTIF(E35:AH35,"*"&amp;"H"&amp;"*")</f>
        <v/>
      </c>
      <c r="AS35" s="304">
        <f>+COUNTIF(E35:AH35,"*"&amp;"I"&amp;"*")</f>
        <v/>
      </c>
      <c r="AT35" s="304">
        <f>+COUNTIF(E35:AH35,"*"&amp;"J"&amp;"*")</f>
        <v/>
      </c>
      <c r="AU35" s="304">
        <f>+COUNTIF(E35:AH35,"*"&amp;"K"&amp;"*")</f>
        <v/>
      </c>
      <c r="AV35" s="304">
        <f>+COUNTIF(E35:AH35,"*"&amp;"L"&amp;"*")</f>
        <v/>
      </c>
      <c r="AW35" s="304">
        <f>+COUNTIF(E35:AH35,"*"&amp;"M"&amp;"*")</f>
        <v/>
      </c>
      <c r="AX35" s="304">
        <f>+COUNTIF(E35:AH35,"*"&amp;"N"&amp;"*")</f>
        <v/>
      </c>
      <c r="AY35" s="305">
        <f>+COUNTIF(E35:AH35,"*"&amp;"O"&amp;"*")</f>
        <v/>
      </c>
      <c r="BA35" s="39">
        <f>IF($C35="NPT",SUM($AK35:$AY35),0)</f>
        <v/>
      </c>
      <c r="BB35" s="40">
        <f>IF($C35="PT",SUM($AK35:$AY35),0)</f>
        <v/>
      </c>
      <c r="BC35" s="41">
        <f>AK35*$B$11</f>
        <v/>
      </c>
      <c r="BD35" s="41">
        <f>AL35*$B$12</f>
        <v/>
      </c>
      <c r="BE35" s="41">
        <f>AM35*$B$13</f>
        <v/>
      </c>
      <c r="BF35" s="41">
        <f>AN35*$B$14</f>
        <v/>
      </c>
      <c r="BG35" s="41">
        <f>AO35*$B$15</f>
        <v/>
      </c>
      <c r="BH35" s="41">
        <f>AP35*$B$16</f>
        <v/>
      </c>
      <c r="BI35" s="41">
        <f>AQ35*$B$17</f>
        <v/>
      </c>
      <c r="BJ35" s="41">
        <f>AR35*$B$18</f>
        <v/>
      </c>
      <c r="BK35" s="41">
        <f>AS35*$B$19</f>
        <v/>
      </c>
      <c r="BL35" s="41">
        <f>AT35*$B$20</f>
        <v/>
      </c>
      <c r="BM35" s="41">
        <f>AU35*$B$21</f>
        <v/>
      </c>
      <c r="BN35" s="41">
        <f>AV35*$B$22</f>
        <v/>
      </c>
      <c r="BO35" s="41">
        <f>AW35*$B$23</f>
        <v/>
      </c>
      <c r="BP35" s="41">
        <f>AX35*$B$24</f>
        <v/>
      </c>
      <c r="BQ35" s="306">
        <f>AY35*$B$25</f>
        <v/>
      </c>
    </row>
    <row r="36" ht="21" customHeight="1">
      <c r="A36" s="299" t="inlineStr">
        <is>
          <t>MOVIE</t>
        </is>
      </c>
      <c r="B36" s="300" t="inlineStr">
        <is>
          <t>08:30</t>
        </is>
      </c>
      <c r="C36" s="249" t="inlineStr">
        <is>
          <t>NPT</t>
        </is>
      </c>
      <c r="D36" s="301" t="inlineStr">
        <is>
          <t>Mon-Sun</t>
        </is>
      </c>
      <c r="E36" s="1088" t="n"/>
      <c r="F36" s="1086" t="n"/>
      <c r="G36" s="1088" t="n"/>
      <c r="H36" s="1086" t="n"/>
      <c r="I36" s="1088" t="n"/>
      <c r="J36" s="1102" t="n"/>
      <c r="K36" s="1102" t="n"/>
      <c r="L36" s="1086" t="n"/>
      <c r="M36" s="1088" t="n"/>
      <c r="N36" s="1088" t="n"/>
      <c r="O36" s="1088" t="n"/>
      <c r="P36" s="1088" t="n"/>
      <c r="Q36" s="1088" t="n"/>
      <c r="R36" s="1088" t="n"/>
      <c r="S36" s="1088" t="n"/>
      <c r="T36" s="1088" t="n"/>
      <c r="U36" s="1088" t="n"/>
      <c r="V36" s="1088" t="n"/>
      <c r="W36" s="1088" t="n"/>
      <c r="X36" s="1088" t="n"/>
      <c r="Y36" s="1088" t="n"/>
      <c r="Z36" s="1086" t="n"/>
      <c r="AA36" s="1088" t="n"/>
      <c r="AB36" s="1088" t="n"/>
      <c r="AC36" s="1088" t="n"/>
      <c r="AD36" s="1088" t="n"/>
      <c r="AE36" s="1088" t="n"/>
      <c r="AF36" s="1088" t="n"/>
      <c r="AG36" s="1088" t="n"/>
      <c r="AH36" s="1088" t="n"/>
      <c r="AI36" s="302">
        <f>COUNTA(E36:AH36)</f>
        <v/>
      </c>
      <c r="AK36" s="303">
        <f>+COUNTIF(E36:AH36,"*"&amp;"A"&amp;"*")</f>
        <v/>
      </c>
      <c r="AL36" s="304">
        <f>+COUNTIF(E36:AH36,"*"&amp;"B"&amp;"*")</f>
        <v/>
      </c>
      <c r="AM36" s="304">
        <f>+COUNTIF(E36:AH36,"*"&amp;"C"&amp;"*")</f>
        <v/>
      </c>
      <c r="AN36" s="304">
        <f>+COUNTIF(E36:AH36,"*"&amp;"D"&amp;"*")</f>
        <v/>
      </c>
      <c r="AO36" s="304">
        <f>+COUNTIF(E36:AH36,"*"&amp;"E"&amp;"*")</f>
        <v/>
      </c>
      <c r="AP36" s="304">
        <f>+COUNTIF(E36:AH36,"*"&amp;"F"&amp;"*")</f>
        <v/>
      </c>
      <c r="AQ36" s="304">
        <f>+COUNTIF(E36:AH36,"*"&amp;"G"&amp;"*")</f>
        <v/>
      </c>
      <c r="AR36" s="304">
        <f>+COUNTIF(E36:AH36,"*"&amp;"H"&amp;"*")</f>
        <v/>
      </c>
      <c r="AS36" s="304">
        <f>+COUNTIF(E36:AH36,"*"&amp;"I"&amp;"*")</f>
        <v/>
      </c>
      <c r="AT36" s="304">
        <f>+COUNTIF(E36:AH36,"*"&amp;"J"&amp;"*")</f>
        <v/>
      </c>
      <c r="AU36" s="304">
        <f>+COUNTIF(E36:AH36,"*"&amp;"K"&amp;"*")</f>
        <v/>
      </c>
      <c r="AV36" s="304">
        <f>+COUNTIF(E36:AH36,"*"&amp;"L"&amp;"*")</f>
        <v/>
      </c>
      <c r="AW36" s="304">
        <f>+COUNTIF(E36:AH36,"*"&amp;"M"&amp;"*")</f>
        <v/>
      </c>
      <c r="AX36" s="304">
        <f>+COUNTIF(E36:AH36,"*"&amp;"N"&amp;"*")</f>
        <v/>
      </c>
      <c r="AY36" s="305">
        <f>+COUNTIF(E36:AH36,"*"&amp;"O"&amp;"*")</f>
        <v/>
      </c>
      <c r="BA36" s="39">
        <f>IF($C36="NPT",SUM($AK36:$AY36),0)</f>
        <v/>
      </c>
      <c r="BB36" s="40">
        <f>IF($C36="PT",SUM($AK36:$AY36),0)</f>
        <v/>
      </c>
      <c r="BC36" s="41">
        <f>AK36*$B$11</f>
        <v/>
      </c>
      <c r="BD36" s="41">
        <f>AL36*$B$12</f>
        <v/>
      </c>
      <c r="BE36" s="41">
        <f>AM36*$B$13</f>
        <v/>
      </c>
      <c r="BF36" s="41">
        <f>AN36*$B$14</f>
        <v/>
      </c>
      <c r="BG36" s="41">
        <f>AO36*$B$15</f>
        <v/>
      </c>
      <c r="BH36" s="41">
        <f>AP36*$B$16</f>
        <v/>
      </c>
      <c r="BI36" s="41">
        <f>AQ36*$B$17</f>
        <v/>
      </c>
      <c r="BJ36" s="41">
        <f>AR36*$B$18</f>
        <v/>
      </c>
      <c r="BK36" s="41">
        <f>AS36*$B$19</f>
        <v/>
      </c>
      <c r="BL36" s="41">
        <f>AT36*$B$20</f>
        <v/>
      </c>
      <c r="BM36" s="41">
        <f>AU36*$B$21</f>
        <v/>
      </c>
      <c r="BN36" s="41">
        <f>AV36*$B$22</f>
        <v/>
      </c>
      <c r="BO36" s="41">
        <f>AW36*$B$23</f>
        <v/>
      </c>
      <c r="BP36" s="41">
        <f>AX36*$B$24</f>
        <v/>
      </c>
      <c r="BQ36" s="306">
        <f>AY36*$B$25</f>
        <v/>
      </c>
    </row>
    <row r="37" ht="21" customHeight="1">
      <c r="A37" s="299" t="inlineStr">
        <is>
          <t>MOVIE</t>
        </is>
      </c>
      <c r="B37" s="300" t="inlineStr">
        <is>
          <t>08:45</t>
        </is>
      </c>
      <c r="C37" s="249" t="inlineStr">
        <is>
          <t>NPT</t>
        </is>
      </c>
      <c r="D37" s="301" t="inlineStr">
        <is>
          <t>Mon-Sun</t>
        </is>
      </c>
      <c r="E37" s="1086" t="n"/>
      <c r="F37" s="1088" t="n"/>
      <c r="G37" s="1086" t="n"/>
      <c r="H37" s="1088" t="n"/>
      <c r="I37" s="1086" t="n"/>
      <c r="J37" s="1088" t="n"/>
      <c r="K37" s="1088" t="n"/>
      <c r="L37" s="1088" t="n"/>
      <c r="M37" s="1086" t="n"/>
      <c r="N37" s="1086" t="n"/>
      <c r="O37" s="1086" t="n"/>
      <c r="P37" s="1086" t="n"/>
      <c r="Q37" s="1102" t="n"/>
      <c r="R37" s="1102" t="n"/>
      <c r="S37" s="1086" t="n"/>
      <c r="T37" s="1086" t="n"/>
      <c r="U37" s="1086" t="n"/>
      <c r="V37" s="1086" t="n"/>
      <c r="W37" s="1086" t="n"/>
      <c r="X37" s="1102" t="n"/>
      <c r="Y37" s="1102" t="n"/>
      <c r="Z37" s="1088" t="n"/>
      <c r="AA37" s="1086" t="n"/>
      <c r="AB37" s="1086" t="n"/>
      <c r="AC37" s="1086" t="n"/>
      <c r="AD37" s="1086" t="n"/>
      <c r="AE37" s="1102" t="n"/>
      <c r="AF37" s="1102" t="n"/>
      <c r="AG37" s="1086" t="n"/>
      <c r="AH37" s="1086" t="n"/>
      <c r="AI37" s="302">
        <f>COUNTA(E37:AH37)</f>
        <v/>
      </c>
      <c r="AK37" s="303">
        <f>+COUNTIF(E37:AH37,"*"&amp;"A"&amp;"*")</f>
        <v/>
      </c>
      <c r="AL37" s="304">
        <f>+COUNTIF(E37:AH37,"*"&amp;"B"&amp;"*")</f>
        <v/>
      </c>
      <c r="AM37" s="304">
        <f>+COUNTIF(E37:AH37,"*"&amp;"C"&amp;"*")</f>
        <v/>
      </c>
      <c r="AN37" s="304">
        <f>+COUNTIF(E37:AH37,"*"&amp;"D"&amp;"*")</f>
        <v/>
      </c>
      <c r="AO37" s="304">
        <f>+COUNTIF(E37:AH37,"*"&amp;"E"&amp;"*")</f>
        <v/>
      </c>
      <c r="AP37" s="304">
        <f>+COUNTIF(E37:AH37,"*"&amp;"F"&amp;"*")</f>
        <v/>
      </c>
      <c r="AQ37" s="304">
        <f>+COUNTIF(E37:AH37,"*"&amp;"G"&amp;"*")</f>
        <v/>
      </c>
      <c r="AR37" s="304">
        <f>+COUNTIF(E37:AH37,"*"&amp;"H"&amp;"*")</f>
        <v/>
      </c>
      <c r="AS37" s="304">
        <f>+COUNTIF(E37:AH37,"*"&amp;"I"&amp;"*")</f>
        <v/>
      </c>
      <c r="AT37" s="304">
        <f>+COUNTIF(E37:AH37,"*"&amp;"J"&amp;"*")</f>
        <v/>
      </c>
      <c r="AU37" s="304">
        <f>+COUNTIF(E37:AH37,"*"&amp;"K"&amp;"*")</f>
        <v/>
      </c>
      <c r="AV37" s="304">
        <f>+COUNTIF(E37:AH37,"*"&amp;"L"&amp;"*")</f>
        <v/>
      </c>
      <c r="AW37" s="304">
        <f>+COUNTIF(E37:AH37,"*"&amp;"M"&amp;"*")</f>
        <v/>
      </c>
      <c r="AX37" s="304">
        <f>+COUNTIF(E37:AH37,"*"&amp;"N"&amp;"*")</f>
        <v/>
      </c>
      <c r="AY37" s="305">
        <f>+COUNTIF(E37:AH37,"*"&amp;"O"&amp;"*")</f>
        <v/>
      </c>
      <c r="BA37" s="39">
        <f>IF($C37="NPT",SUM($AK37:$AY37),0)</f>
        <v/>
      </c>
      <c r="BB37" s="40">
        <f>IF($C37="PT",SUM($AK37:$AY37),0)</f>
        <v/>
      </c>
      <c r="BC37" s="41">
        <f>AK37*$B$11</f>
        <v/>
      </c>
      <c r="BD37" s="41">
        <f>AL37*$B$12</f>
        <v/>
      </c>
      <c r="BE37" s="41">
        <f>AM37*$B$13</f>
        <v/>
      </c>
      <c r="BF37" s="41">
        <f>AN37*$B$14</f>
        <v/>
      </c>
      <c r="BG37" s="41">
        <f>AO37*$B$15</f>
        <v/>
      </c>
      <c r="BH37" s="41">
        <f>AP37*$B$16</f>
        <v/>
      </c>
      <c r="BI37" s="41">
        <f>AQ37*$B$17</f>
        <v/>
      </c>
      <c r="BJ37" s="41">
        <f>AR37*$B$18</f>
        <v/>
      </c>
      <c r="BK37" s="41">
        <f>AS37*$B$19</f>
        <v/>
      </c>
      <c r="BL37" s="41">
        <f>AT37*$B$20</f>
        <v/>
      </c>
      <c r="BM37" s="41">
        <f>AU37*$B$21</f>
        <v/>
      </c>
      <c r="BN37" s="41">
        <f>AV37*$B$22</f>
        <v/>
      </c>
      <c r="BO37" s="41">
        <f>AW37*$B$23</f>
        <v/>
      </c>
      <c r="BP37" s="41">
        <f>AX37*$B$24</f>
        <v/>
      </c>
      <c r="BQ37" s="306">
        <f>AY37*$B$25</f>
        <v/>
      </c>
    </row>
    <row r="38" ht="21" customHeight="1">
      <c r="A38" s="299" t="inlineStr">
        <is>
          <t>MOVIE</t>
        </is>
      </c>
      <c r="B38" s="300" t="inlineStr">
        <is>
          <t>09:00</t>
        </is>
      </c>
      <c r="C38" s="249" t="inlineStr">
        <is>
          <t>NPT</t>
        </is>
      </c>
      <c r="D38" s="301" t="inlineStr">
        <is>
          <t>Mon-Sun</t>
        </is>
      </c>
      <c r="E38" s="1086" t="n"/>
      <c r="F38" s="1086" t="n"/>
      <c r="G38" s="1088" t="n"/>
      <c r="H38" s="1086" t="n"/>
      <c r="I38" s="1086" t="n"/>
      <c r="J38" s="1102" t="n"/>
      <c r="K38" s="1102" t="n"/>
      <c r="L38" s="1086" t="n"/>
      <c r="M38" s="1088" t="n"/>
      <c r="N38" s="1086" t="n"/>
      <c r="O38" s="1088" t="n"/>
      <c r="P38" s="1088" t="n"/>
      <c r="Q38" s="1102" t="n"/>
      <c r="R38" s="1088" t="n"/>
      <c r="S38" s="1088" t="n"/>
      <c r="T38" s="1088" t="n"/>
      <c r="U38" s="1088" t="n"/>
      <c r="V38" s="1088" t="n"/>
      <c r="W38" s="1086" t="n"/>
      <c r="X38" s="1102" t="n"/>
      <c r="Y38" s="1102" t="n"/>
      <c r="Z38" s="1088" t="n"/>
      <c r="AA38" s="1086" t="n"/>
      <c r="AB38" s="1088" t="n"/>
      <c r="AC38" s="1088" t="n"/>
      <c r="AD38" s="1086" t="n"/>
      <c r="AE38" s="1102" t="n"/>
      <c r="AF38" s="1102" t="n"/>
      <c r="AG38" s="1086" t="n"/>
      <c r="AH38" s="1088" t="n"/>
      <c r="AI38" s="302">
        <f>COUNTA(E38:AH38)</f>
        <v/>
      </c>
      <c r="AK38" s="303">
        <f>+COUNTIF(E38:AH38,"*"&amp;"A"&amp;"*")</f>
        <v/>
      </c>
      <c r="AL38" s="304">
        <f>+COUNTIF(E38:AH38,"*"&amp;"B"&amp;"*")</f>
        <v/>
      </c>
      <c r="AM38" s="304">
        <f>+COUNTIF(E38:AH38,"*"&amp;"C"&amp;"*")</f>
        <v/>
      </c>
      <c r="AN38" s="304">
        <f>+COUNTIF(E38:AH38,"*"&amp;"D"&amp;"*")</f>
        <v/>
      </c>
      <c r="AO38" s="304">
        <f>+COUNTIF(E38:AH38,"*"&amp;"E"&amp;"*")</f>
        <v/>
      </c>
      <c r="AP38" s="304">
        <f>+COUNTIF(E38:AH38,"*"&amp;"F"&amp;"*")</f>
        <v/>
      </c>
      <c r="AQ38" s="304">
        <f>+COUNTIF(E38:AH38,"*"&amp;"G"&amp;"*")</f>
        <v/>
      </c>
      <c r="AR38" s="304">
        <f>+COUNTIF(E38:AH38,"*"&amp;"H"&amp;"*")</f>
        <v/>
      </c>
      <c r="AS38" s="304">
        <f>+COUNTIF(E38:AH38,"*"&amp;"I"&amp;"*")</f>
        <v/>
      </c>
      <c r="AT38" s="304">
        <f>+COUNTIF(E38:AH38,"*"&amp;"J"&amp;"*")</f>
        <v/>
      </c>
      <c r="AU38" s="304">
        <f>+COUNTIF(E38:AH38,"*"&amp;"K"&amp;"*")</f>
        <v/>
      </c>
      <c r="AV38" s="304">
        <f>+COUNTIF(E38:AH38,"*"&amp;"L"&amp;"*")</f>
        <v/>
      </c>
      <c r="AW38" s="304">
        <f>+COUNTIF(E38:AH38,"*"&amp;"M"&amp;"*")</f>
        <v/>
      </c>
      <c r="AX38" s="304">
        <f>+COUNTIF(E38:AH38,"*"&amp;"N"&amp;"*")</f>
        <v/>
      </c>
      <c r="AY38" s="305">
        <f>+COUNTIF(E38:AH38,"*"&amp;"O"&amp;"*")</f>
        <v/>
      </c>
      <c r="BA38" s="39">
        <f>IF($C38="NPT",SUM($AK38:$AY38),0)</f>
        <v/>
      </c>
      <c r="BB38" s="40">
        <f>IF($C38="PT",SUM($AK38:$AY38),0)</f>
        <v/>
      </c>
      <c r="BC38" s="41">
        <f>AK38*$B$11</f>
        <v/>
      </c>
      <c r="BD38" s="41">
        <f>AL38*$B$12</f>
        <v/>
      </c>
      <c r="BE38" s="41">
        <f>AM38*$B$13</f>
        <v/>
      </c>
      <c r="BF38" s="41">
        <f>AN38*$B$14</f>
        <v/>
      </c>
      <c r="BG38" s="41">
        <f>AO38*$B$15</f>
        <v/>
      </c>
      <c r="BH38" s="41">
        <f>AP38*$B$16</f>
        <v/>
      </c>
      <c r="BI38" s="41">
        <f>AQ38*$B$17</f>
        <v/>
      </c>
      <c r="BJ38" s="41">
        <f>AR38*$B$18</f>
        <v/>
      </c>
      <c r="BK38" s="41">
        <f>AS38*$B$19</f>
        <v/>
      </c>
      <c r="BL38" s="41">
        <f>AT38*$B$20</f>
        <v/>
      </c>
      <c r="BM38" s="41">
        <f>AU38*$B$21</f>
        <v/>
      </c>
      <c r="BN38" s="41">
        <f>AV38*$B$22</f>
        <v/>
      </c>
      <c r="BO38" s="41">
        <f>AW38*$B$23</f>
        <v/>
      </c>
      <c r="BP38" s="41">
        <f>AX38*$B$24</f>
        <v/>
      </c>
      <c r="BQ38" s="306">
        <f>AY38*$B$25</f>
        <v/>
      </c>
    </row>
    <row r="39" ht="21" customHeight="1">
      <c r="A39" s="299" t="inlineStr">
        <is>
          <t>MOVIE</t>
        </is>
      </c>
      <c r="B39" s="300" t="inlineStr">
        <is>
          <t>09:15</t>
        </is>
      </c>
      <c r="C39" s="249" t="inlineStr">
        <is>
          <t>NPT</t>
        </is>
      </c>
      <c r="D39" s="301" t="inlineStr">
        <is>
          <t>Mon-Sun</t>
        </is>
      </c>
      <c r="E39" s="1088" t="n"/>
      <c r="F39" s="1086" t="n"/>
      <c r="G39" s="1086" t="n"/>
      <c r="H39" s="1088" t="n"/>
      <c r="I39" s="1088" t="n"/>
      <c r="J39" s="1088" t="n"/>
      <c r="K39" s="1102" t="n"/>
      <c r="L39" s="1086" t="n"/>
      <c r="M39" s="1086" t="n"/>
      <c r="N39" s="1088" t="n"/>
      <c r="O39" s="1086" t="n"/>
      <c r="P39" s="1086" t="n"/>
      <c r="Q39" s="1088" t="n"/>
      <c r="R39" s="1102" t="n"/>
      <c r="S39" s="1086" t="n"/>
      <c r="T39" s="1086" t="n"/>
      <c r="U39" s="1086" t="n"/>
      <c r="V39" s="1086" t="n"/>
      <c r="W39" s="1088" t="n"/>
      <c r="X39" s="1102" t="n"/>
      <c r="Y39" s="1102" t="n"/>
      <c r="Z39" s="1088" t="n"/>
      <c r="AA39" s="1088" t="n"/>
      <c r="AB39" s="1086" t="n"/>
      <c r="AC39" s="1086" t="n"/>
      <c r="AD39" s="1088" t="n"/>
      <c r="AE39" s="1088" t="n"/>
      <c r="AF39" s="1088" t="n"/>
      <c r="AG39" s="1086" t="n"/>
      <c r="AH39" s="1086" t="n"/>
      <c r="AI39" s="302">
        <f>COUNTA(E39:AH39)</f>
        <v/>
      </c>
      <c r="AK39" s="303">
        <f>+COUNTIF(E39:AH39,"*"&amp;"A"&amp;"*")</f>
        <v/>
      </c>
      <c r="AL39" s="304">
        <f>+COUNTIF(E39:AH39,"*"&amp;"B"&amp;"*")</f>
        <v/>
      </c>
      <c r="AM39" s="304">
        <f>+COUNTIF(E39:AH39,"*"&amp;"C"&amp;"*")</f>
        <v/>
      </c>
      <c r="AN39" s="304">
        <f>+COUNTIF(E39:AH39,"*"&amp;"D"&amp;"*")</f>
        <v/>
      </c>
      <c r="AO39" s="304">
        <f>+COUNTIF(E39:AH39,"*"&amp;"E"&amp;"*")</f>
        <v/>
      </c>
      <c r="AP39" s="304">
        <f>+COUNTIF(E39:AH39,"*"&amp;"F"&amp;"*")</f>
        <v/>
      </c>
      <c r="AQ39" s="304">
        <f>+COUNTIF(E39:AH39,"*"&amp;"G"&amp;"*")</f>
        <v/>
      </c>
      <c r="AR39" s="304">
        <f>+COUNTIF(E39:AH39,"*"&amp;"H"&amp;"*")</f>
        <v/>
      </c>
      <c r="AS39" s="304">
        <f>+COUNTIF(E39:AH39,"*"&amp;"I"&amp;"*")</f>
        <v/>
      </c>
      <c r="AT39" s="304">
        <f>+COUNTIF(E39:AH39,"*"&amp;"J"&amp;"*")</f>
        <v/>
      </c>
      <c r="AU39" s="304">
        <f>+COUNTIF(E39:AH39,"*"&amp;"K"&amp;"*")</f>
        <v/>
      </c>
      <c r="AV39" s="304">
        <f>+COUNTIF(E39:AH39,"*"&amp;"L"&amp;"*")</f>
        <v/>
      </c>
      <c r="AW39" s="304">
        <f>+COUNTIF(E39:AH39,"*"&amp;"M"&amp;"*")</f>
        <v/>
      </c>
      <c r="AX39" s="304">
        <f>+COUNTIF(E39:AH39,"*"&amp;"N"&amp;"*")</f>
        <v/>
      </c>
      <c r="AY39" s="305">
        <f>+COUNTIF(E39:AH39,"*"&amp;"O"&amp;"*")</f>
        <v/>
      </c>
      <c r="BA39" s="39">
        <f>IF($C39="NPT",SUM($AK39:$AY39),0)</f>
        <v/>
      </c>
      <c r="BB39" s="40">
        <f>IF($C39="PT",SUM($AK39:$AY39),0)</f>
        <v/>
      </c>
      <c r="BC39" s="41">
        <f>AK39*$B$11</f>
        <v/>
      </c>
      <c r="BD39" s="41">
        <f>AL39*$B$12</f>
        <v/>
      </c>
      <c r="BE39" s="41">
        <f>AM39*$B$13</f>
        <v/>
      </c>
      <c r="BF39" s="41">
        <f>AN39*$B$14</f>
        <v/>
      </c>
      <c r="BG39" s="41">
        <f>AO39*$B$15</f>
        <v/>
      </c>
      <c r="BH39" s="41">
        <f>AP39*$B$16</f>
        <v/>
      </c>
      <c r="BI39" s="41">
        <f>AQ39*$B$17</f>
        <v/>
      </c>
      <c r="BJ39" s="41">
        <f>AR39*$B$18</f>
        <v/>
      </c>
      <c r="BK39" s="41">
        <f>AS39*$B$19</f>
        <v/>
      </c>
      <c r="BL39" s="41">
        <f>AT39*$B$20</f>
        <v/>
      </c>
      <c r="BM39" s="41">
        <f>AU39*$B$21</f>
        <v/>
      </c>
      <c r="BN39" s="41">
        <f>AV39*$B$22</f>
        <v/>
      </c>
      <c r="BO39" s="41">
        <f>AW39*$B$23</f>
        <v/>
      </c>
      <c r="BP39" s="41">
        <f>AX39*$B$24</f>
        <v/>
      </c>
      <c r="BQ39" s="306">
        <f>AY39*$B$25</f>
        <v/>
      </c>
    </row>
    <row r="40" ht="21" customHeight="1">
      <c r="A40" s="299" t="inlineStr">
        <is>
          <t>MOVIE</t>
        </is>
      </c>
      <c r="B40" s="300" t="inlineStr">
        <is>
          <t>09:30</t>
        </is>
      </c>
      <c r="C40" s="249" t="inlineStr">
        <is>
          <t>NPT</t>
        </is>
      </c>
      <c r="D40" s="301" t="inlineStr">
        <is>
          <t>Mon-Sun</t>
        </is>
      </c>
      <c r="E40" s="1086" t="n"/>
      <c r="F40" s="1086" t="n"/>
      <c r="G40" s="1088" t="n"/>
      <c r="H40" s="1086" t="n"/>
      <c r="I40" s="1086" t="n"/>
      <c r="J40" s="1088" t="n"/>
      <c r="K40" s="1088" t="n"/>
      <c r="L40" s="1086" t="n"/>
      <c r="M40" s="1088" t="n"/>
      <c r="N40" s="1088" t="n"/>
      <c r="O40" s="1088" t="n"/>
      <c r="P40" s="1088" t="n"/>
      <c r="Q40" s="1088" t="n"/>
      <c r="R40" s="1088" t="n"/>
      <c r="S40" s="1086" t="n"/>
      <c r="T40" s="1088" t="n"/>
      <c r="U40" s="1088" t="n"/>
      <c r="V40" s="1086" t="n"/>
      <c r="W40" s="1086" t="n"/>
      <c r="X40" s="1102" t="n"/>
      <c r="Y40" s="1088" t="n"/>
      <c r="Z40" s="1086" t="n"/>
      <c r="AA40" s="1086" t="n"/>
      <c r="AB40" s="1088" t="n"/>
      <c r="AC40" s="1086" t="n"/>
      <c r="AD40" s="1088" t="n"/>
      <c r="AE40" s="1102" t="n"/>
      <c r="AF40" s="1088" t="n"/>
      <c r="AG40" s="1086" t="n"/>
      <c r="AH40" s="1086" t="n"/>
      <c r="AI40" s="302">
        <f>COUNTA(E40:AH40)</f>
        <v/>
      </c>
      <c r="AK40" s="303">
        <f>+COUNTIF(E40:AH40,"*"&amp;"A"&amp;"*")</f>
        <v/>
      </c>
      <c r="AL40" s="304">
        <f>+COUNTIF(E40:AH40,"*"&amp;"B"&amp;"*")</f>
        <v/>
      </c>
      <c r="AM40" s="304">
        <f>+COUNTIF(E40:AH40,"*"&amp;"C"&amp;"*")</f>
        <v/>
      </c>
      <c r="AN40" s="304">
        <f>+COUNTIF(E40:AH40,"*"&amp;"D"&amp;"*")</f>
        <v/>
      </c>
      <c r="AO40" s="304">
        <f>+COUNTIF(E40:AH40,"*"&amp;"E"&amp;"*")</f>
        <v/>
      </c>
      <c r="AP40" s="304">
        <f>+COUNTIF(E40:AH40,"*"&amp;"F"&amp;"*")</f>
        <v/>
      </c>
      <c r="AQ40" s="304">
        <f>+COUNTIF(E40:AH40,"*"&amp;"G"&amp;"*")</f>
        <v/>
      </c>
      <c r="AR40" s="304">
        <f>+COUNTIF(E40:AH40,"*"&amp;"H"&amp;"*")</f>
        <v/>
      </c>
      <c r="AS40" s="304">
        <f>+COUNTIF(E40:AH40,"*"&amp;"I"&amp;"*")</f>
        <v/>
      </c>
      <c r="AT40" s="304">
        <f>+COUNTIF(E40:AH40,"*"&amp;"J"&amp;"*")</f>
        <v/>
      </c>
      <c r="AU40" s="304">
        <f>+COUNTIF(E40:AH40,"*"&amp;"K"&amp;"*")</f>
        <v/>
      </c>
      <c r="AV40" s="304">
        <f>+COUNTIF(E40:AH40,"*"&amp;"L"&amp;"*")</f>
        <v/>
      </c>
      <c r="AW40" s="304">
        <f>+COUNTIF(E40:AH40,"*"&amp;"M"&amp;"*")</f>
        <v/>
      </c>
      <c r="AX40" s="304">
        <f>+COUNTIF(E40:AH40,"*"&amp;"N"&amp;"*")</f>
        <v/>
      </c>
      <c r="AY40" s="305">
        <f>+COUNTIF(E40:AH40,"*"&amp;"O"&amp;"*")</f>
        <v/>
      </c>
      <c r="BA40" s="39">
        <f>IF($C40="NPT",SUM($AK40:$AY40),0)</f>
        <v/>
      </c>
      <c r="BB40" s="40">
        <f>IF($C40="PT",SUM($AK40:$AY40),0)</f>
        <v/>
      </c>
      <c r="BC40" s="41">
        <f>AK40*$B$11</f>
        <v/>
      </c>
      <c r="BD40" s="41">
        <f>AL40*$B$12</f>
        <v/>
      </c>
      <c r="BE40" s="41">
        <f>AM40*$B$13</f>
        <v/>
      </c>
      <c r="BF40" s="41">
        <f>AN40*$B$14</f>
        <v/>
      </c>
      <c r="BG40" s="41">
        <f>AO40*$B$15</f>
        <v/>
      </c>
      <c r="BH40" s="41">
        <f>AP40*$B$16</f>
        <v/>
      </c>
      <c r="BI40" s="41">
        <f>AQ40*$B$17</f>
        <v/>
      </c>
      <c r="BJ40" s="41">
        <f>AR40*$B$18</f>
        <v/>
      </c>
      <c r="BK40" s="41">
        <f>AS40*$B$19</f>
        <v/>
      </c>
      <c r="BL40" s="41">
        <f>AT40*$B$20</f>
        <v/>
      </c>
      <c r="BM40" s="41">
        <f>AU40*$B$21</f>
        <v/>
      </c>
      <c r="BN40" s="41">
        <f>AV40*$B$22</f>
        <v/>
      </c>
      <c r="BO40" s="41">
        <f>AW40*$B$23</f>
        <v/>
      </c>
      <c r="BP40" s="41">
        <f>AX40*$B$24</f>
        <v/>
      </c>
      <c r="BQ40" s="306">
        <f>AY40*$B$25</f>
        <v/>
      </c>
    </row>
    <row r="41" ht="21" customHeight="1">
      <c r="A41" s="299" t="inlineStr">
        <is>
          <t>MOVIE</t>
        </is>
      </c>
      <c r="B41" s="300" t="inlineStr">
        <is>
          <t>09:45</t>
        </is>
      </c>
      <c r="C41" s="249" t="inlineStr">
        <is>
          <t>NPT</t>
        </is>
      </c>
      <c r="D41" s="301" t="inlineStr">
        <is>
          <t>Mon-Sun</t>
        </is>
      </c>
      <c r="E41" s="1088" t="n"/>
      <c r="F41" s="1088" t="n"/>
      <c r="G41" s="1086" t="n"/>
      <c r="H41" s="1086" t="n"/>
      <c r="I41" s="1086" t="n"/>
      <c r="J41" s="1102" t="n"/>
      <c r="K41" s="1102" t="n"/>
      <c r="L41" s="1088" t="n"/>
      <c r="M41" s="1086" t="n"/>
      <c r="N41" s="1086" t="n"/>
      <c r="O41" s="1086" t="n"/>
      <c r="P41" s="1086" t="n"/>
      <c r="Q41" s="1088" t="n"/>
      <c r="R41" s="1088" t="n"/>
      <c r="S41" s="1088" t="n"/>
      <c r="T41" s="1086" t="n"/>
      <c r="U41" s="1086" t="n"/>
      <c r="V41" s="1086" t="n"/>
      <c r="W41" s="1086" t="n"/>
      <c r="X41" s="1088" t="n"/>
      <c r="Y41" s="1102" t="n"/>
      <c r="Z41" s="1086" t="n"/>
      <c r="AA41" s="1086" t="n"/>
      <c r="AB41" s="1088" t="n"/>
      <c r="AC41" s="1086" t="n"/>
      <c r="AD41" s="1088" t="n"/>
      <c r="AE41" s="1102" t="n"/>
      <c r="AF41" s="1102" t="n"/>
      <c r="AG41" s="1088" t="n"/>
      <c r="AH41" s="1086" t="n"/>
      <c r="AI41" s="302">
        <f>COUNTA(E41:AH41)</f>
        <v/>
      </c>
      <c r="AK41" s="303">
        <f>+COUNTIF(E41:AH41,"*"&amp;"A"&amp;"*")</f>
        <v/>
      </c>
      <c r="AL41" s="304">
        <f>+COUNTIF(E41:AH41,"*"&amp;"B"&amp;"*")</f>
        <v/>
      </c>
      <c r="AM41" s="304">
        <f>+COUNTIF(E41:AH41,"*"&amp;"C"&amp;"*")</f>
        <v/>
      </c>
      <c r="AN41" s="304">
        <f>+COUNTIF(E41:AH41,"*"&amp;"D"&amp;"*")</f>
        <v/>
      </c>
      <c r="AO41" s="304">
        <f>+COUNTIF(E41:AH41,"*"&amp;"E"&amp;"*")</f>
        <v/>
      </c>
      <c r="AP41" s="304">
        <f>+COUNTIF(E41:AH41,"*"&amp;"F"&amp;"*")</f>
        <v/>
      </c>
      <c r="AQ41" s="304">
        <f>+COUNTIF(E41:AH41,"*"&amp;"G"&amp;"*")</f>
        <v/>
      </c>
      <c r="AR41" s="304">
        <f>+COUNTIF(E41:AH41,"*"&amp;"H"&amp;"*")</f>
        <v/>
      </c>
      <c r="AS41" s="304">
        <f>+COUNTIF(E41:AH41,"*"&amp;"I"&amp;"*")</f>
        <v/>
      </c>
      <c r="AT41" s="304">
        <f>+COUNTIF(E41:AH41,"*"&amp;"J"&amp;"*")</f>
        <v/>
      </c>
      <c r="AU41" s="304">
        <f>+COUNTIF(E41:AH41,"*"&amp;"K"&amp;"*")</f>
        <v/>
      </c>
      <c r="AV41" s="304">
        <f>+COUNTIF(E41:AH41,"*"&amp;"L"&amp;"*")</f>
        <v/>
      </c>
      <c r="AW41" s="304">
        <f>+COUNTIF(E41:AH41,"*"&amp;"M"&amp;"*")</f>
        <v/>
      </c>
      <c r="AX41" s="304">
        <f>+COUNTIF(E41:AH41,"*"&amp;"N"&amp;"*")</f>
        <v/>
      </c>
      <c r="AY41" s="305">
        <f>+COUNTIF(E41:AH41,"*"&amp;"O"&amp;"*")</f>
        <v/>
      </c>
      <c r="BA41" s="39">
        <f>IF($C41="NPT",SUM($AK41:$AY41),0)</f>
        <v/>
      </c>
      <c r="BB41" s="40">
        <f>IF($C41="PT",SUM($AK41:$AY41),0)</f>
        <v/>
      </c>
      <c r="BC41" s="41">
        <f>AK41*$B$11</f>
        <v/>
      </c>
      <c r="BD41" s="41">
        <f>AL41*$B$12</f>
        <v/>
      </c>
      <c r="BE41" s="41">
        <f>AM41*$B$13</f>
        <v/>
      </c>
      <c r="BF41" s="41">
        <f>AN41*$B$14</f>
        <v/>
      </c>
      <c r="BG41" s="41">
        <f>AO41*$B$15</f>
        <v/>
      </c>
      <c r="BH41" s="41">
        <f>AP41*$B$16</f>
        <v/>
      </c>
      <c r="BI41" s="41">
        <f>AQ41*$B$17</f>
        <v/>
      </c>
      <c r="BJ41" s="41">
        <f>AR41*$B$18</f>
        <v/>
      </c>
      <c r="BK41" s="41">
        <f>AS41*$B$19</f>
        <v/>
      </c>
      <c r="BL41" s="41">
        <f>AT41*$B$20</f>
        <v/>
      </c>
      <c r="BM41" s="41">
        <f>AU41*$B$21</f>
        <v/>
      </c>
      <c r="BN41" s="41">
        <f>AV41*$B$22</f>
        <v/>
      </c>
      <c r="BO41" s="41">
        <f>AW41*$B$23</f>
        <v/>
      </c>
      <c r="BP41" s="41">
        <f>AX41*$B$24</f>
        <v/>
      </c>
      <c r="BQ41" s="306">
        <f>AY41*$B$25</f>
        <v/>
      </c>
    </row>
    <row r="42" ht="21" customHeight="1">
      <c r="A42" s="299" t="inlineStr">
        <is>
          <t>MOVIE</t>
        </is>
      </c>
      <c r="B42" s="300" t="inlineStr">
        <is>
          <t>10:00</t>
        </is>
      </c>
      <c r="C42" s="249" t="inlineStr">
        <is>
          <t>NPT</t>
        </is>
      </c>
      <c r="D42" s="301" t="inlineStr">
        <is>
          <t>Mon-Sun</t>
        </is>
      </c>
      <c r="E42" s="1086" t="n"/>
      <c r="F42" s="1086" t="n"/>
      <c r="G42" s="1088" t="n"/>
      <c r="H42" s="1088" t="n"/>
      <c r="I42" s="1088" t="n"/>
      <c r="J42" s="1088" t="n"/>
      <c r="K42" s="1088" t="n"/>
      <c r="L42" s="1086" t="n"/>
      <c r="M42" s="1086" t="n"/>
      <c r="N42" s="1086" t="n"/>
      <c r="O42" s="1088" t="n"/>
      <c r="P42" s="1086" t="n"/>
      <c r="Q42" s="1102" t="n"/>
      <c r="R42" s="1102" t="n"/>
      <c r="S42" s="1086" t="n"/>
      <c r="T42" s="1088" t="n"/>
      <c r="U42" s="1086" t="n"/>
      <c r="V42" s="1088" t="n"/>
      <c r="W42" s="1088" t="n"/>
      <c r="X42" s="1102" t="n"/>
      <c r="Y42" s="1088" t="n"/>
      <c r="Z42" s="1088" t="n"/>
      <c r="AA42" s="1088" t="n"/>
      <c r="AB42" s="1086" t="n"/>
      <c r="AC42" s="1086" t="n"/>
      <c r="AD42" s="1086" t="n"/>
      <c r="AE42" s="1088" t="n"/>
      <c r="AF42" s="1102" t="n"/>
      <c r="AG42" s="1086" t="n"/>
      <c r="AH42" s="1088" t="n"/>
      <c r="AI42" s="302">
        <f>COUNTA(E42:AH42)</f>
        <v/>
      </c>
      <c r="AK42" s="303">
        <f>+COUNTIF(E42:AH42,"*"&amp;"A"&amp;"*")</f>
        <v/>
      </c>
      <c r="AL42" s="304">
        <f>+COUNTIF(E42:AH42,"*"&amp;"B"&amp;"*")</f>
        <v/>
      </c>
      <c r="AM42" s="304">
        <f>+COUNTIF(E42:AH42,"*"&amp;"C"&amp;"*")</f>
        <v/>
      </c>
      <c r="AN42" s="304">
        <f>+COUNTIF(E42:AH42,"*"&amp;"D"&amp;"*")</f>
        <v/>
      </c>
      <c r="AO42" s="304">
        <f>+COUNTIF(E42:AH42,"*"&amp;"E"&amp;"*")</f>
        <v/>
      </c>
      <c r="AP42" s="304">
        <f>+COUNTIF(E42:AH42,"*"&amp;"F"&amp;"*")</f>
        <v/>
      </c>
      <c r="AQ42" s="304">
        <f>+COUNTIF(E42:AH42,"*"&amp;"G"&amp;"*")</f>
        <v/>
      </c>
      <c r="AR42" s="304">
        <f>+COUNTIF(E42:AH42,"*"&amp;"H"&amp;"*")</f>
        <v/>
      </c>
      <c r="AS42" s="304">
        <f>+COUNTIF(E42:AH42,"*"&amp;"I"&amp;"*")</f>
        <v/>
      </c>
      <c r="AT42" s="304">
        <f>+COUNTIF(E42:AH42,"*"&amp;"J"&amp;"*")</f>
        <v/>
      </c>
      <c r="AU42" s="304">
        <f>+COUNTIF(E42:AH42,"*"&amp;"K"&amp;"*")</f>
        <v/>
      </c>
      <c r="AV42" s="304">
        <f>+COUNTIF(E42:AH42,"*"&amp;"L"&amp;"*")</f>
        <v/>
      </c>
      <c r="AW42" s="304">
        <f>+COUNTIF(E42:AH42,"*"&amp;"M"&amp;"*")</f>
        <v/>
      </c>
      <c r="AX42" s="304">
        <f>+COUNTIF(E42:AH42,"*"&amp;"N"&amp;"*")</f>
        <v/>
      </c>
      <c r="AY42" s="305">
        <f>+COUNTIF(E42:AH42,"*"&amp;"O"&amp;"*")</f>
        <v/>
      </c>
      <c r="BA42" s="39">
        <f>IF($C42="NPT",SUM($AK42:$AY42),0)</f>
        <v/>
      </c>
      <c r="BB42" s="40">
        <f>IF($C42="PT",SUM($AK42:$AY42),0)</f>
        <v/>
      </c>
      <c r="BC42" s="41">
        <f>AK42*$B$11</f>
        <v/>
      </c>
      <c r="BD42" s="41">
        <f>AL42*$B$12</f>
        <v/>
      </c>
      <c r="BE42" s="41">
        <f>AM42*$B$13</f>
        <v/>
      </c>
      <c r="BF42" s="41">
        <f>AN42*$B$14</f>
        <v/>
      </c>
      <c r="BG42" s="41">
        <f>AO42*$B$15</f>
        <v/>
      </c>
      <c r="BH42" s="41">
        <f>AP42*$B$16</f>
        <v/>
      </c>
      <c r="BI42" s="41">
        <f>AQ42*$B$17</f>
        <v/>
      </c>
      <c r="BJ42" s="41">
        <f>AR42*$B$18</f>
        <v/>
      </c>
      <c r="BK42" s="41">
        <f>AS42*$B$19</f>
        <v/>
      </c>
      <c r="BL42" s="41">
        <f>AT42*$B$20</f>
        <v/>
      </c>
      <c r="BM42" s="41">
        <f>AU42*$B$21</f>
        <v/>
      </c>
      <c r="BN42" s="41">
        <f>AV42*$B$22</f>
        <v/>
      </c>
      <c r="BO42" s="41">
        <f>AW42*$B$23</f>
        <v/>
      </c>
      <c r="BP42" s="41">
        <f>AX42*$B$24</f>
        <v/>
      </c>
      <c r="BQ42" s="306">
        <f>AY42*$B$25</f>
        <v/>
      </c>
    </row>
    <row r="43" ht="21" customHeight="1">
      <c r="A43" s="299" t="inlineStr">
        <is>
          <t>MOVIE</t>
        </is>
      </c>
      <c r="B43" s="300" t="inlineStr">
        <is>
          <t>10:15</t>
        </is>
      </c>
      <c r="C43" s="249" t="inlineStr">
        <is>
          <t>NPT</t>
        </is>
      </c>
      <c r="D43" s="301" t="inlineStr">
        <is>
          <t>Mon-Sun</t>
        </is>
      </c>
      <c r="E43" s="1088" t="n"/>
      <c r="F43" s="1088" t="n"/>
      <c r="G43" s="1086" t="n"/>
      <c r="H43" s="1086" t="n"/>
      <c r="I43" s="1086" t="n"/>
      <c r="J43" s="1102" t="n"/>
      <c r="K43" s="1102" t="n"/>
      <c r="L43" s="1088" t="n"/>
      <c r="M43" s="1088" t="n"/>
      <c r="N43" s="1088" t="n"/>
      <c r="O43" s="1086" t="n"/>
      <c r="P43" s="1086" t="n"/>
      <c r="Q43" s="1088" t="n"/>
      <c r="R43" s="1088" t="n"/>
      <c r="S43" s="1088" t="n"/>
      <c r="T43" s="1086" t="n"/>
      <c r="U43" s="1086" t="n"/>
      <c r="V43" s="1086" t="n"/>
      <c r="W43" s="1086" t="n"/>
      <c r="X43" s="1088" t="n"/>
      <c r="Y43" s="1102" t="n"/>
      <c r="Z43" s="1086" t="n"/>
      <c r="AA43" s="1086" t="n"/>
      <c r="AB43" s="1088" t="n"/>
      <c r="AC43" s="1088" t="n"/>
      <c r="AD43" s="1086" t="n"/>
      <c r="AE43" s="1102" t="n"/>
      <c r="AF43" s="1088" t="n"/>
      <c r="AG43" s="1088" t="n"/>
      <c r="AH43" s="1086" t="n"/>
      <c r="AI43" s="302">
        <f>COUNTA(E43:AH43)</f>
        <v/>
      </c>
      <c r="AK43" s="303">
        <f>+COUNTIF(E43:AH43,"*"&amp;"A"&amp;"*")</f>
        <v/>
      </c>
      <c r="AL43" s="304">
        <f>+COUNTIF(E43:AH43,"*"&amp;"B"&amp;"*")</f>
        <v/>
      </c>
      <c r="AM43" s="304">
        <f>+COUNTIF(E43:AH43,"*"&amp;"C"&amp;"*")</f>
        <v/>
      </c>
      <c r="AN43" s="304">
        <f>+COUNTIF(E43:AH43,"*"&amp;"D"&amp;"*")</f>
        <v/>
      </c>
      <c r="AO43" s="304">
        <f>+COUNTIF(E43:AH43,"*"&amp;"E"&amp;"*")</f>
        <v/>
      </c>
      <c r="AP43" s="304">
        <f>+COUNTIF(E43:AH43,"*"&amp;"F"&amp;"*")</f>
        <v/>
      </c>
      <c r="AQ43" s="304">
        <f>+COUNTIF(E43:AH43,"*"&amp;"G"&amp;"*")</f>
        <v/>
      </c>
      <c r="AR43" s="304">
        <f>+COUNTIF(E43:AH43,"*"&amp;"H"&amp;"*")</f>
        <v/>
      </c>
      <c r="AS43" s="304">
        <f>+COUNTIF(E43:AH43,"*"&amp;"I"&amp;"*")</f>
        <v/>
      </c>
      <c r="AT43" s="304">
        <f>+COUNTIF(E43:AH43,"*"&amp;"J"&amp;"*")</f>
        <v/>
      </c>
      <c r="AU43" s="304">
        <f>+COUNTIF(E43:AH43,"*"&amp;"K"&amp;"*")</f>
        <v/>
      </c>
      <c r="AV43" s="304">
        <f>+COUNTIF(E43:AH43,"*"&amp;"L"&amp;"*")</f>
        <v/>
      </c>
      <c r="AW43" s="304">
        <f>+COUNTIF(E43:AH43,"*"&amp;"M"&amp;"*")</f>
        <v/>
      </c>
      <c r="AX43" s="304">
        <f>+COUNTIF(E43:AH43,"*"&amp;"N"&amp;"*")</f>
        <v/>
      </c>
      <c r="AY43" s="305">
        <f>+COUNTIF(E43:AH43,"*"&amp;"O"&amp;"*")</f>
        <v/>
      </c>
      <c r="BA43" s="39">
        <f>IF($C43="NPT",SUM($AK43:$AY43),0)</f>
        <v/>
      </c>
      <c r="BB43" s="40">
        <f>IF($C43="PT",SUM($AK43:$AY43),0)</f>
        <v/>
      </c>
      <c r="BC43" s="41">
        <f>AK43*$B$11</f>
        <v/>
      </c>
      <c r="BD43" s="41">
        <f>AL43*$B$12</f>
        <v/>
      </c>
      <c r="BE43" s="41">
        <f>AM43*$B$13</f>
        <v/>
      </c>
      <c r="BF43" s="41">
        <f>AN43*$B$14</f>
        <v/>
      </c>
      <c r="BG43" s="41">
        <f>AO43*$B$15</f>
        <v/>
      </c>
      <c r="BH43" s="41">
        <f>AP43*$B$16</f>
        <v/>
      </c>
      <c r="BI43" s="41">
        <f>AQ43*$B$17</f>
        <v/>
      </c>
      <c r="BJ43" s="41">
        <f>AR43*$B$18</f>
        <v/>
      </c>
      <c r="BK43" s="41">
        <f>AS43*$B$19</f>
        <v/>
      </c>
      <c r="BL43" s="41">
        <f>AT43*$B$20</f>
        <v/>
      </c>
      <c r="BM43" s="41">
        <f>AU43*$B$21</f>
        <v/>
      </c>
      <c r="BN43" s="41">
        <f>AV43*$B$22</f>
        <v/>
      </c>
      <c r="BO43" s="41">
        <f>AW43*$B$23</f>
        <v/>
      </c>
      <c r="BP43" s="41">
        <f>AX43*$B$24</f>
        <v/>
      </c>
      <c r="BQ43" s="306">
        <f>AY43*$B$25</f>
        <v/>
      </c>
    </row>
    <row r="44" ht="21" customHeight="1">
      <c r="A44" s="299" t="inlineStr">
        <is>
          <t>MOVIE</t>
        </is>
      </c>
      <c r="B44" s="300" t="inlineStr">
        <is>
          <t>10:30</t>
        </is>
      </c>
      <c r="C44" s="249" t="inlineStr">
        <is>
          <t>NPT</t>
        </is>
      </c>
      <c r="D44" s="301" t="inlineStr">
        <is>
          <t>Mon-Sun</t>
        </is>
      </c>
      <c r="E44" s="1086" t="n"/>
      <c r="F44" s="1086" t="n"/>
      <c r="G44" s="1088" t="n"/>
      <c r="H44" s="1088" t="n"/>
      <c r="I44" s="1088" t="n"/>
      <c r="J44" s="1088" t="n"/>
      <c r="K44" s="1102" t="n"/>
      <c r="L44" s="1086" t="n"/>
      <c r="M44" s="1086" t="n"/>
      <c r="N44" s="1086" t="n"/>
      <c r="O44" s="1088" t="n"/>
      <c r="P44" s="1088" t="n"/>
      <c r="Q44" s="1102" t="n"/>
      <c r="R44" s="1102" t="n"/>
      <c r="S44" s="1086" t="n"/>
      <c r="T44" s="1088" t="n"/>
      <c r="U44" s="1088" t="n"/>
      <c r="V44" s="1088" t="n"/>
      <c r="W44" s="1088" t="n"/>
      <c r="X44" s="1102" t="n"/>
      <c r="Y44" s="1102" t="n"/>
      <c r="Z44" s="1088" t="n"/>
      <c r="AA44" s="1088" t="n"/>
      <c r="AB44" s="1086" t="n"/>
      <c r="AC44" s="1086" t="n"/>
      <c r="AD44" s="1088" t="n"/>
      <c r="AE44" s="1088" t="n"/>
      <c r="AF44" s="1102" t="n"/>
      <c r="AG44" s="1086" t="n"/>
      <c r="AH44" s="1088" t="n"/>
      <c r="AI44" s="302">
        <f>COUNTA(E44:AH44)</f>
        <v/>
      </c>
      <c r="AK44" s="303">
        <f>+COUNTIF(E44:AH44,"*"&amp;"A"&amp;"*")</f>
        <v/>
      </c>
      <c r="AL44" s="304">
        <f>+COUNTIF(E44:AH44,"*"&amp;"B"&amp;"*")</f>
        <v/>
      </c>
      <c r="AM44" s="304">
        <f>+COUNTIF(E44:AH44,"*"&amp;"C"&amp;"*")</f>
        <v/>
      </c>
      <c r="AN44" s="304">
        <f>+COUNTIF(E44:AH44,"*"&amp;"D"&amp;"*")</f>
        <v/>
      </c>
      <c r="AO44" s="304">
        <f>+COUNTIF(E44:AH44,"*"&amp;"E"&amp;"*")</f>
        <v/>
      </c>
      <c r="AP44" s="304">
        <f>+COUNTIF(E44:AH44,"*"&amp;"F"&amp;"*")</f>
        <v/>
      </c>
      <c r="AQ44" s="304">
        <f>+COUNTIF(E44:AH44,"*"&amp;"G"&amp;"*")</f>
        <v/>
      </c>
      <c r="AR44" s="304">
        <f>+COUNTIF(E44:AH44,"*"&amp;"H"&amp;"*")</f>
        <v/>
      </c>
      <c r="AS44" s="304">
        <f>+COUNTIF(E44:AH44,"*"&amp;"I"&amp;"*")</f>
        <v/>
      </c>
      <c r="AT44" s="304">
        <f>+COUNTIF(E44:AH44,"*"&amp;"J"&amp;"*")</f>
        <v/>
      </c>
      <c r="AU44" s="304">
        <f>+COUNTIF(E44:AH44,"*"&amp;"K"&amp;"*")</f>
        <v/>
      </c>
      <c r="AV44" s="304">
        <f>+COUNTIF(E44:AH44,"*"&amp;"L"&amp;"*")</f>
        <v/>
      </c>
      <c r="AW44" s="304">
        <f>+COUNTIF(E44:AH44,"*"&amp;"M"&amp;"*")</f>
        <v/>
      </c>
      <c r="AX44" s="304">
        <f>+COUNTIF(E44:AH44,"*"&amp;"N"&amp;"*")</f>
        <v/>
      </c>
      <c r="AY44" s="305">
        <f>+COUNTIF(E44:AH44,"*"&amp;"O"&amp;"*")</f>
        <v/>
      </c>
      <c r="BA44" s="39">
        <f>IF($C44="NPT",SUM($AK44:$AY44),0)</f>
        <v/>
      </c>
      <c r="BB44" s="40">
        <f>IF($C44="PT",SUM($AK44:$AY44),0)</f>
        <v/>
      </c>
      <c r="BC44" s="41">
        <f>AK44*$B$11</f>
        <v/>
      </c>
      <c r="BD44" s="41">
        <f>AL44*$B$12</f>
        <v/>
      </c>
      <c r="BE44" s="41">
        <f>AM44*$B$13</f>
        <v/>
      </c>
      <c r="BF44" s="41">
        <f>AN44*$B$14</f>
        <v/>
      </c>
      <c r="BG44" s="41">
        <f>AO44*$B$15</f>
        <v/>
      </c>
      <c r="BH44" s="41">
        <f>AP44*$B$16</f>
        <v/>
      </c>
      <c r="BI44" s="41">
        <f>AQ44*$B$17</f>
        <v/>
      </c>
      <c r="BJ44" s="41">
        <f>AR44*$B$18</f>
        <v/>
      </c>
      <c r="BK44" s="41">
        <f>AS44*$B$19</f>
        <v/>
      </c>
      <c r="BL44" s="41">
        <f>AT44*$B$20</f>
        <v/>
      </c>
      <c r="BM44" s="41">
        <f>AU44*$B$21</f>
        <v/>
      </c>
      <c r="BN44" s="41">
        <f>AV44*$B$22</f>
        <v/>
      </c>
      <c r="BO44" s="41">
        <f>AW44*$B$23</f>
        <v/>
      </c>
      <c r="BP44" s="41">
        <f>AX44*$B$24</f>
        <v/>
      </c>
      <c r="BQ44" s="306">
        <f>AY44*$B$25</f>
        <v/>
      </c>
    </row>
    <row r="45" ht="21" customHeight="1">
      <c r="A45" s="299" t="inlineStr">
        <is>
          <t>MOVIE</t>
        </is>
      </c>
      <c r="B45" s="300" t="inlineStr">
        <is>
          <t>10:45</t>
        </is>
      </c>
      <c r="C45" s="249" t="inlineStr">
        <is>
          <t>NPT</t>
        </is>
      </c>
      <c r="D45" s="301" t="inlineStr">
        <is>
          <t>Mon-Sun</t>
        </is>
      </c>
      <c r="E45" s="1088" t="n"/>
      <c r="F45" s="1086" t="n"/>
      <c r="G45" s="1086" t="n"/>
      <c r="H45" s="1086" t="n"/>
      <c r="I45" s="1086" t="n"/>
      <c r="J45" s="1102" t="n"/>
      <c r="K45" s="1088" t="n"/>
      <c r="L45" s="1086" t="n"/>
      <c r="M45" s="1088" t="n"/>
      <c r="N45" s="1088" t="n"/>
      <c r="O45" s="1088" t="n"/>
      <c r="P45" s="1086" t="n"/>
      <c r="Q45" s="1088" t="n"/>
      <c r="R45" s="1088" t="n"/>
      <c r="S45" s="1088" t="n"/>
      <c r="T45" s="1086" t="n"/>
      <c r="U45" s="1086" t="n"/>
      <c r="V45" s="1086" t="n"/>
      <c r="W45" s="1086" t="n"/>
      <c r="X45" s="1088" t="n"/>
      <c r="Y45" s="1088" t="n"/>
      <c r="Z45" s="1086" t="n"/>
      <c r="AA45" s="1086" t="n"/>
      <c r="AB45" s="1088" t="n"/>
      <c r="AC45" s="1088" t="n"/>
      <c r="AD45" s="1086" t="n"/>
      <c r="AE45" s="1102" t="n"/>
      <c r="AF45" s="1088" t="n"/>
      <c r="AG45" s="1088" t="n"/>
      <c r="AH45" s="1086" t="n"/>
      <c r="AI45" s="302">
        <f>COUNTA(E45:AH45)</f>
        <v/>
      </c>
      <c r="AK45" s="303">
        <f>+COUNTIF(E45:AH45,"*"&amp;"A"&amp;"*")</f>
        <v/>
      </c>
      <c r="AL45" s="304">
        <f>+COUNTIF(E45:AH45,"*"&amp;"B"&amp;"*")</f>
        <v/>
      </c>
      <c r="AM45" s="304">
        <f>+COUNTIF(E45:AH45,"*"&amp;"C"&amp;"*")</f>
        <v/>
      </c>
      <c r="AN45" s="304">
        <f>+COUNTIF(E45:AH45,"*"&amp;"D"&amp;"*")</f>
        <v/>
      </c>
      <c r="AO45" s="304">
        <f>+COUNTIF(E45:AH45,"*"&amp;"E"&amp;"*")</f>
        <v/>
      </c>
      <c r="AP45" s="304">
        <f>+COUNTIF(E45:AH45,"*"&amp;"F"&amp;"*")</f>
        <v/>
      </c>
      <c r="AQ45" s="304">
        <f>+COUNTIF(E45:AH45,"*"&amp;"G"&amp;"*")</f>
        <v/>
      </c>
      <c r="AR45" s="304">
        <f>+COUNTIF(E45:AH45,"*"&amp;"H"&amp;"*")</f>
        <v/>
      </c>
      <c r="AS45" s="304">
        <f>+COUNTIF(E45:AH45,"*"&amp;"I"&amp;"*")</f>
        <v/>
      </c>
      <c r="AT45" s="304">
        <f>+COUNTIF(E45:AH45,"*"&amp;"J"&amp;"*")</f>
        <v/>
      </c>
      <c r="AU45" s="304">
        <f>+COUNTIF(E45:AH45,"*"&amp;"K"&amp;"*")</f>
        <v/>
      </c>
      <c r="AV45" s="304">
        <f>+COUNTIF(E45:AH45,"*"&amp;"L"&amp;"*")</f>
        <v/>
      </c>
      <c r="AW45" s="304">
        <f>+COUNTIF(E45:AH45,"*"&amp;"M"&amp;"*")</f>
        <v/>
      </c>
      <c r="AX45" s="304">
        <f>+COUNTIF(E45:AH45,"*"&amp;"N"&amp;"*")</f>
        <v/>
      </c>
      <c r="AY45" s="305">
        <f>+COUNTIF(E45:AH45,"*"&amp;"O"&amp;"*")</f>
        <v/>
      </c>
      <c r="BA45" s="39">
        <f>IF($C45="NPT",SUM($AK45:$AY45),0)</f>
        <v/>
      </c>
      <c r="BB45" s="40">
        <f>IF($C45="PT",SUM($AK45:$AY45),0)</f>
        <v/>
      </c>
      <c r="BC45" s="41">
        <f>AK45*$B$11</f>
        <v/>
      </c>
      <c r="BD45" s="41">
        <f>AL45*$B$12</f>
        <v/>
      </c>
      <c r="BE45" s="41">
        <f>AM45*$B$13</f>
        <v/>
      </c>
      <c r="BF45" s="41">
        <f>AN45*$B$14</f>
        <v/>
      </c>
      <c r="BG45" s="41">
        <f>AO45*$B$15</f>
        <v/>
      </c>
      <c r="BH45" s="41">
        <f>AP45*$B$16</f>
        <v/>
      </c>
      <c r="BI45" s="41">
        <f>AQ45*$B$17</f>
        <v/>
      </c>
      <c r="BJ45" s="41">
        <f>AR45*$B$18</f>
        <v/>
      </c>
      <c r="BK45" s="41">
        <f>AS45*$B$19</f>
        <v/>
      </c>
      <c r="BL45" s="41">
        <f>AT45*$B$20</f>
        <v/>
      </c>
      <c r="BM45" s="41">
        <f>AU45*$B$21</f>
        <v/>
      </c>
      <c r="BN45" s="41">
        <f>AV45*$B$22</f>
        <v/>
      </c>
      <c r="BO45" s="41">
        <f>AW45*$B$23</f>
        <v/>
      </c>
      <c r="BP45" s="41">
        <f>AX45*$B$24</f>
        <v/>
      </c>
      <c r="BQ45" s="306">
        <f>AY45*$B$25</f>
        <v/>
      </c>
    </row>
    <row r="46" ht="21" customHeight="1">
      <c r="A46" s="299" t="inlineStr">
        <is>
          <t>MOVIE</t>
        </is>
      </c>
      <c r="B46" s="300" t="inlineStr">
        <is>
          <t>11:00</t>
        </is>
      </c>
      <c r="C46" s="249" t="inlineStr">
        <is>
          <t>NPT</t>
        </is>
      </c>
      <c r="D46" s="301" t="inlineStr">
        <is>
          <t>Mon-Sun</t>
        </is>
      </c>
      <c r="E46" s="1086" t="n"/>
      <c r="F46" s="1086" t="n"/>
      <c r="G46" s="1088" t="n"/>
      <c r="H46" s="1086" t="n"/>
      <c r="I46" s="1086" t="n"/>
      <c r="J46" s="1088" t="n"/>
      <c r="K46" s="1102" t="n"/>
      <c r="L46" s="1086" t="n"/>
      <c r="M46" s="1086" t="n"/>
      <c r="N46" s="1086" t="n"/>
      <c r="O46" s="1086" t="n"/>
      <c r="P46" s="1088" t="n"/>
      <c r="Q46" s="1102" t="n"/>
      <c r="R46" s="1102" t="n"/>
      <c r="S46" s="1086" t="n"/>
      <c r="T46" s="1086" t="n"/>
      <c r="U46" s="1088" t="n"/>
      <c r="V46" s="1086" t="n"/>
      <c r="W46" s="1086" t="n"/>
      <c r="X46" s="1102" t="n"/>
      <c r="Y46" s="1102" t="n"/>
      <c r="Z46" s="1088" t="n"/>
      <c r="AA46" s="1086" t="n"/>
      <c r="AB46" s="1086" t="n"/>
      <c r="AC46" s="1086" t="n"/>
      <c r="AD46" s="1088" t="n"/>
      <c r="AE46" s="1088" t="n"/>
      <c r="AF46" s="1102" t="n"/>
      <c r="AG46" s="1086" t="n"/>
      <c r="AH46" s="1086" t="n"/>
      <c r="AI46" s="302">
        <f>COUNTA(E46:AH46)</f>
        <v/>
      </c>
      <c r="AK46" s="303">
        <f>+COUNTIF(E46:AH46,"*"&amp;"A"&amp;"*")</f>
        <v/>
      </c>
      <c r="AL46" s="304">
        <f>+COUNTIF(E46:AH46,"*"&amp;"B"&amp;"*")</f>
        <v/>
      </c>
      <c r="AM46" s="304">
        <f>+COUNTIF(E46:AH46,"*"&amp;"C"&amp;"*")</f>
        <v/>
      </c>
      <c r="AN46" s="304">
        <f>+COUNTIF(E46:AH46,"*"&amp;"D"&amp;"*")</f>
        <v/>
      </c>
      <c r="AO46" s="304">
        <f>+COUNTIF(E46:AH46,"*"&amp;"E"&amp;"*")</f>
        <v/>
      </c>
      <c r="AP46" s="304">
        <f>+COUNTIF(E46:AH46,"*"&amp;"F"&amp;"*")</f>
        <v/>
      </c>
      <c r="AQ46" s="304">
        <f>+COUNTIF(E46:AH46,"*"&amp;"G"&amp;"*")</f>
        <v/>
      </c>
      <c r="AR46" s="304">
        <f>+COUNTIF(E46:AH46,"*"&amp;"H"&amp;"*")</f>
        <v/>
      </c>
      <c r="AS46" s="304">
        <f>+COUNTIF(E46:AH46,"*"&amp;"I"&amp;"*")</f>
        <v/>
      </c>
      <c r="AT46" s="304">
        <f>+COUNTIF(E46:AH46,"*"&amp;"J"&amp;"*")</f>
        <v/>
      </c>
      <c r="AU46" s="304">
        <f>+COUNTIF(E46:AH46,"*"&amp;"K"&amp;"*")</f>
        <v/>
      </c>
      <c r="AV46" s="304">
        <f>+COUNTIF(E46:AH46,"*"&amp;"L"&amp;"*")</f>
        <v/>
      </c>
      <c r="AW46" s="304">
        <f>+COUNTIF(E46:AH46,"*"&amp;"M"&amp;"*")</f>
        <v/>
      </c>
      <c r="AX46" s="304">
        <f>+COUNTIF(E46:AH46,"*"&amp;"N"&amp;"*")</f>
        <v/>
      </c>
      <c r="AY46" s="305">
        <f>+COUNTIF(E46:AH46,"*"&amp;"O"&amp;"*")</f>
        <v/>
      </c>
      <c r="BA46" s="39">
        <f>IF($C46="NPT",SUM($AK46:$AY46),0)</f>
        <v/>
      </c>
      <c r="BB46" s="40">
        <f>IF($C46="PT",SUM($AK46:$AY46),0)</f>
        <v/>
      </c>
      <c r="BC46" s="41">
        <f>AK46*$B$11</f>
        <v/>
      </c>
      <c r="BD46" s="41">
        <f>AL46*$B$12</f>
        <v/>
      </c>
      <c r="BE46" s="41">
        <f>AM46*$B$13</f>
        <v/>
      </c>
      <c r="BF46" s="41">
        <f>AN46*$B$14</f>
        <v/>
      </c>
      <c r="BG46" s="41">
        <f>AO46*$B$15</f>
        <v/>
      </c>
      <c r="BH46" s="41">
        <f>AP46*$B$16</f>
        <v/>
      </c>
      <c r="BI46" s="41">
        <f>AQ46*$B$17</f>
        <v/>
      </c>
      <c r="BJ46" s="41">
        <f>AR46*$B$18</f>
        <v/>
      </c>
      <c r="BK46" s="41">
        <f>AS46*$B$19</f>
        <v/>
      </c>
      <c r="BL46" s="41">
        <f>AT46*$B$20</f>
        <v/>
      </c>
      <c r="BM46" s="41">
        <f>AU46*$B$21</f>
        <v/>
      </c>
      <c r="BN46" s="41">
        <f>AV46*$B$22</f>
        <v/>
      </c>
      <c r="BO46" s="41">
        <f>AW46*$B$23</f>
        <v/>
      </c>
      <c r="BP46" s="41">
        <f>AX46*$B$24</f>
        <v/>
      </c>
      <c r="BQ46" s="306">
        <f>AY46*$B$25</f>
        <v/>
      </c>
    </row>
    <row r="47" ht="21" customHeight="1">
      <c r="A47" s="299" t="inlineStr">
        <is>
          <t>MOVIE</t>
        </is>
      </c>
      <c r="B47" s="300" t="inlineStr">
        <is>
          <t>11:15</t>
        </is>
      </c>
      <c r="C47" s="249" t="inlineStr">
        <is>
          <t>NPT</t>
        </is>
      </c>
      <c r="D47" s="301" t="inlineStr">
        <is>
          <t>Mon-Sun</t>
        </is>
      </c>
      <c r="E47" s="1086" t="n"/>
      <c r="F47" s="1086" t="n"/>
      <c r="G47" s="1086" t="n"/>
      <c r="H47" s="1086" t="n"/>
      <c r="I47" s="1088" t="n"/>
      <c r="J47" s="1102" t="n"/>
      <c r="K47" s="1102" t="n"/>
      <c r="L47" s="1088" t="n"/>
      <c r="M47" s="1086" t="n"/>
      <c r="N47" s="1086" t="n"/>
      <c r="O47" s="1086" t="n"/>
      <c r="P47" s="1086" t="n"/>
      <c r="Q47" s="1088" t="n"/>
      <c r="R47" s="1088" t="n"/>
      <c r="S47" s="1086" t="n"/>
      <c r="T47" s="1088" t="n"/>
      <c r="U47" s="1086" t="n"/>
      <c r="V47" s="1086" t="n"/>
      <c r="W47" s="1088" t="n"/>
      <c r="X47" s="1102" t="n"/>
      <c r="Y47" s="1102" t="n"/>
      <c r="Z47" s="1086" t="n"/>
      <c r="AA47" s="1088" t="n"/>
      <c r="AB47" s="1088" t="n"/>
      <c r="AC47" s="1086" t="n"/>
      <c r="AD47" s="1086" t="n"/>
      <c r="AE47" s="1102" t="n"/>
      <c r="AF47" s="1088" t="n"/>
      <c r="AG47" s="1088" t="n"/>
      <c r="AH47" s="1088" t="n"/>
      <c r="AI47" s="302">
        <f>COUNTA(E47:AH47)</f>
        <v/>
      </c>
      <c r="AK47" s="303">
        <f>+COUNTIF(E47:AH47,"*"&amp;"A"&amp;"*")</f>
        <v/>
      </c>
      <c r="AL47" s="304">
        <f>+COUNTIF(E47:AH47,"*"&amp;"B"&amp;"*")</f>
        <v/>
      </c>
      <c r="AM47" s="304">
        <f>+COUNTIF(E47:AH47,"*"&amp;"C"&amp;"*")</f>
        <v/>
      </c>
      <c r="AN47" s="304">
        <f>+COUNTIF(E47:AH47,"*"&amp;"D"&amp;"*")</f>
        <v/>
      </c>
      <c r="AO47" s="304">
        <f>+COUNTIF(E47:AH47,"*"&amp;"E"&amp;"*")</f>
        <v/>
      </c>
      <c r="AP47" s="304">
        <f>+COUNTIF(E47:AH47,"*"&amp;"F"&amp;"*")</f>
        <v/>
      </c>
      <c r="AQ47" s="304">
        <f>+COUNTIF(E47:AH47,"*"&amp;"G"&amp;"*")</f>
        <v/>
      </c>
      <c r="AR47" s="304">
        <f>+COUNTIF(E47:AH47,"*"&amp;"H"&amp;"*")</f>
        <v/>
      </c>
      <c r="AS47" s="304">
        <f>+COUNTIF(E47:AH47,"*"&amp;"I"&amp;"*")</f>
        <v/>
      </c>
      <c r="AT47" s="304">
        <f>+COUNTIF(E47:AH47,"*"&amp;"J"&amp;"*")</f>
        <v/>
      </c>
      <c r="AU47" s="304">
        <f>+COUNTIF(E47:AH47,"*"&amp;"K"&amp;"*")</f>
        <v/>
      </c>
      <c r="AV47" s="304">
        <f>+COUNTIF(E47:AH47,"*"&amp;"L"&amp;"*")</f>
        <v/>
      </c>
      <c r="AW47" s="304">
        <f>+COUNTIF(E47:AH47,"*"&amp;"M"&amp;"*")</f>
        <v/>
      </c>
      <c r="AX47" s="304">
        <f>+COUNTIF(E47:AH47,"*"&amp;"N"&amp;"*")</f>
        <v/>
      </c>
      <c r="AY47" s="305">
        <f>+COUNTIF(E47:AH47,"*"&amp;"O"&amp;"*")</f>
        <v/>
      </c>
      <c r="BA47" s="39">
        <f>IF($C47="NPT",SUM($AK47:$AY47),0)</f>
        <v/>
      </c>
      <c r="BB47" s="40">
        <f>IF($C47="PT",SUM($AK47:$AY47),0)</f>
        <v/>
      </c>
      <c r="BC47" s="41">
        <f>AK47*$B$11</f>
        <v/>
      </c>
      <c r="BD47" s="41">
        <f>AL47*$B$12</f>
        <v/>
      </c>
      <c r="BE47" s="41">
        <f>AM47*$B$13</f>
        <v/>
      </c>
      <c r="BF47" s="41">
        <f>AN47*$B$14</f>
        <v/>
      </c>
      <c r="BG47" s="41">
        <f>AO47*$B$15</f>
        <v/>
      </c>
      <c r="BH47" s="41">
        <f>AP47*$B$16</f>
        <v/>
      </c>
      <c r="BI47" s="41">
        <f>AQ47*$B$17</f>
        <v/>
      </c>
      <c r="BJ47" s="41">
        <f>AR47*$B$18</f>
        <v/>
      </c>
      <c r="BK47" s="41">
        <f>AS47*$B$19</f>
        <v/>
      </c>
      <c r="BL47" s="41">
        <f>AT47*$B$20</f>
        <v/>
      </c>
      <c r="BM47" s="41">
        <f>AU47*$B$21</f>
        <v/>
      </c>
      <c r="BN47" s="41">
        <f>AV47*$B$22</f>
        <v/>
      </c>
      <c r="BO47" s="41">
        <f>AW47*$B$23</f>
        <v/>
      </c>
      <c r="BP47" s="41">
        <f>AX47*$B$24</f>
        <v/>
      </c>
      <c r="BQ47" s="306">
        <f>AY47*$B$25</f>
        <v/>
      </c>
    </row>
    <row r="48" ht="21" customHeight="1">
      <c r="A48" s="299" t="inlineStr">
        <is>
          <t>MOVIE</t>
        </is>
      </c>
      <c r="B48" s="300" t="inlineStr">
        <is>
          <t>11:30</t>
        </is>
      </c>
      <c r="C48" s="249" t="inlineStr">
        <is>
          <t>NPT</t>
        </is>
      </c>
      <c r="D48" s="301" t="inlineStr">
        <is>
          <t>Mon-Sun</t>
        </is>
      </c>
      <c r="E48" s="1086" t="n"/>
      <c r="F48" s="1088" t="n"/>
      <c r="G48" s="1086" t="n"/>
      <c r="H48" s="1086" t="n"/>
      <c r="I48" s="1086" t="n"/>
      <c r="J48" s="1102" t="n"/>
      <c r="K48" s="1088" t="n"/>
      <c r="L48" s="1086" t="n"/>
      <c r="M48" s="1088" t="n"/>
      <c r="N48" s="1088" t="n"/>
      <c r="O48" s="1086" t="n"/>
      <c r="P48" s="1086" t="n"/>
      <c r="Q48" s="1102" t="n"/>
      <c r="R48" s="1102" t="n"/>
      <c r="S48" s="1086" t="n"/>
      <c r="T48" s="1086" t="n"/>
      <c r="U48" s="1088" t="n"/>
      <c r="V48" s="1086" t="n"/>
      <c r="W48" s="1086" t="n"/>
      <c r="X48" s="1102" t="n"/>
      <c r="Y48" s="1102" t="n"/>
      <c r="Z48" s="1088" t="n"/>
      <c r="AA48" s="1086" t="n"/>
      <c r="AB48" s="1086" t="n"/>
      <c r="AC48" s="1088" t="n"/>
      <c r="AD48" s="1086" t="n"/>
      <c r="AE48" s="1102" t="n"/>
      <c r="AF48" s="1102" t="n"/>
      <c r="AG48" s="1086" t="n"/>
      <c r="AH48" s="1086" t="n"/>
      <c r="AI48" s="302">
        <f>COUNTA(E48:AH48)</f>
        <v/>
      </c>
      <c r="AK48" s="303">
        <f>+COUNTIF(E48:AH48,"*"&amp;"A"&amp;"*")</f>
        <v/>
      </c>
      <c r="AL48" s="304">
        <f>+COUNTIF(E48:AH48,"*"&amp;"B"&amp;"*")</f>
        <v/>
      </c>
      <c r="AM48" s="304">
        <f>+COUNTIF(E48:AH48,"*"&amp;"C"&amp;"*")</f>
        <v/>
      </c>
      <c r="AN48" s="304">
        <f>+COUNTIF(E48:AH48,"*"&amp;"D"&amp;"*")</f>
        <v/>
      </c>
      <c r="AO48" s="304">
        <f>+COUNTIF(E48:AH48,"*"&amp;"E"&amp;"*")</f>
        <v/>
      </c>
      <c r="AP48" s="304">
        <f>+COUNTIF(E48:AH48,"*"&amp;"F"&amp;"*")</f>
        <v/>
      </c>
      <c r="AQ48" s="304">
        <f>+COUNTIF(E48:AH48,"*"&amp;"G"&amp;"*")</f>
        <v/>
      </c>
      <c r="AR48" s="304">
        <f>+COUNTIF(E48:AH48,"*"&amp;"H"&amp;"*")</f>
        <v/>
      </c>
      <c r="AS48" s="304">
        <f>+COUNTIF(E48:AH48,"*"&amp;"I"&amp;"*")</f>
        <v/>
      </c>
      <c r="AT48" s="304">
        <f>+COUNTIF(E48:AH48,"*"&amp;"J"&amp;"*")</f>
        <v/>
      </c>
      <c r="AU48" s="304">
        <f>+COUNTIF(E48:AH48,"*"&amp;"K"&amp;"*")</f>
        <v/>
      </c>
      <c r="AV48" s="304">
        <f>+COUNTIF(E48:AH48,"*"&amp;"L"&amp;"*")</f>
        <v/>
      </c>
      <c r="AW48" s="304">
        <f>+COUNTIF(E48:AH48,"*"&amp;"M"&amp;"*")</f>
        <v/>
      </c>
      <c r="AX48" s="304">
        <f>+COUNTIF(E48:AH48,"*"&amp;"N"&amp;"*")</f>
        <v/>
      </c>
      <c r="AY48" s="305">
        <f>+COUNTIF(E48:AH48,"*"&amp;"O"&amp;"*")</f>
        <v/>
      </c>
      <c r="BA48" s="39">
        <f>IF($C48="NPT",SUM($AK48:$AY48),0)</f>
        <v/>
      </c>
      <c r="BB48" s="40">
        <f>IF($C48="PT",SUM($AK48:$AY48),0)</f>
        <v/>
      </c>
      <c r="BC48" s="41">
        <f>AK48*$B$11</f>
        <v/>
      </c>
      <c r="BD48" s="41">
        <f>AL48*$B$12</f>
        <v/>
      </c>
      <c r="BE48" s="41">
        <f>AM48*$B$13</f>
        <v/>
      </c>
      <c r="BF48" s="41">
        <f>AN48*$B$14</f>
        <v/>
      </c>
      <c r="BG48" s="41">
        <f>AO48*$B$15</f>
        <v/>
      </c>
      <c r="BH48" s="41">
        <f>AP48*$B$16</f>
        <v/>
      </c>
      <c r="BI48" s="41">
        <f>AQ48*$B$17</f>
        <v/>
      </c>
      <c r="BJ48" s="41">
        <f>AR48*$B$18</f>
        <v/>
      </c>
      <c r="BK48" s="41">
        <f>AS48*$B$19</f>
        <v/>
      </c>
      <c r="BL48" s="41">
        <f>AT48*$B$20</f>
        <v/>
      </c>
      <c r="BM48" s="41">
        <f>AU48*$B$21</f>
        <v/>
      </c>
      <c r="BN48" s="41">
        <f>AV48*$B$22</f>
        <v/>
      </c>
      <c r="BO48" s="41">
        <f>AW48*$B$23</f>
        <v/>
      </c>
      <c r="BP48" s="41">
        <f>AX48*$B$24</f>
        <v/>
      </c>
      <c r="BQ48" s="306">
        <f>AY48*$B$25</f>
        <v/>
      </c>
    </row>
    <row r="49" ht="21" customHeight="1">
      <c r="A49" s="299" t="inlineStr">
        <is>
          <t>MOVIE</t>
        </is>
      </c>
      <c r="B49" s="300" t="inlineStr">
        <is>
          <t>11:45</t>
        </is>
      </c>
      <c r="C49" s="249" t="inlineStr">
        <is>
          <t>NPT</t>
        </is>
      </c>
      <c r="D49" s="301" t="inlineStr">
        <is>
          <t>Mon-Sun</t>
        </is>
      </c>
      <c r="E49" s="1086" t="n"/>
      <c r="F49" s="1086" t="n"/>
      <c r="G49" s="1086" t="n"/>
      <c r="H49" s="1088" t="n"/>
      <c r="I49" s="1088" t="n"/>
      <c r="J49" s="1102" t="n"/>
      <c r="K49" s="1102" t="n"/>
      <c r="L49" s="1088" t="n"/>
      <c r="M49" s="1086" t="n"/>
      <c r="N49" s="1086" t="n"/>
      <c r="O49" s="1086" t="n"/>
      <c r="P49" s="1086" t="n"/>
      <c r="Q49" s="1088" t="n"/>
      <c r="R49" s="1102" t="n"/>
      <c r="S49" s="1088" t="n"/>
      <c r="T49" s="1086" t="n"/>
      <c r="U49" s="1086" t="n"/>
      <c r="V49" s="1088" t="n"/>
      <c r="W49" s="1088" t="n"/>
      <c r="X49" s="1088" t="n"/>
      <c r="Y49" s="1088" t="n"/>
      <c r="Z49" s="1086" t="n"/>
      <c r="AA49" s="1088" t="n"/>
      <c r="AB49" s="1086" t="n"/>
      <c r="AC49" s="1086" t="n"/>
      <c r="AD49" s="1086" t="n"/>
      <c r="AE49" s="1102" t="n"/>
      <c r="AF49" s="1102" t="n"/>
      <c r="AG49" s="1088" t="n"/>
      <c r="AH49" s="1086" t="n"/>
      <c r="AI49" s="302">
        <f>COUNTA(E49:AH49)</f>
        <v/>
      </c>
      <c r="AK49" s="303">
        <f>+COUNTIF(E49:AH49,"*"&amp;"A"&amp;"*")</f>
        <v/>
      </c>
      <c r="AL49" s="304">
        <f>+COUNTIF(E49:AH49,"*"&amp;"B"&amp;"*")</f>
        <v/>
      </c>
      <c r="AM49" s="304">
        <f>+COUNTIF(E49:AH49,"*"&amp;"C"&amp;"*")</f>
        <v/>
      </c>
      <c r="AN49" s="304">
        <f>+COUNTIF(E49:AH49,"*"&amp;"D"&amp;"*")</f>
        <v/>
      </c>
      <c r="AO49" s="304">
        <f>+COUNTIF(E49:AH49,"*"&amp;"E"&amp;"*")</f>
        <v/>
      </c>
      <c r="AP49" s="304">
        <f>+COUNTIF(E49:AH49,"*"&amp;"F"&amp;"*")</f>
        <v/>
      </c>
      <c r="AQ49" s="304">
        <f>+COUNTIF(E49:AH49,"*"&amp;"G"&amp;"*")</f>
        <v/>
      </c>
      <c r="AR49" s="304">
        <f>+COUNTIF(E49:AH49,"*"&amp;"H"&amp;"*")</f>
        <v/>
      </c>
      <c r="AS49" s="304">
        <f>+COUNTIF(E49:AH49,"*"&amp;"I"&amp;"*")</f>
        <v/>
      </c>
      <c r="AT49" s="304">
        <f>+COUNTIF(E49:AH49,"*"&amp;"J"&amp;"*")</f>
        <v/>
      </c>
      <c r="AU49" s="304">
        <f>+COUNTIF(E49:AH49,"*"&amp;"K"&amp;"*")</f>
        <v/>
      </c>
      <c r="AV49" s="304">
        <f>+COUNTIF(E49:AH49,"*"&amp;"L"&amp;"*")</f>
        <v/>
      </c>
      <c r="AW49" s="304">
        <f>+COUNTIF(E49:AH49,"*"&amp;"M"&amp;"*")</f>
        <v/>
      </c>
      <c r="AX49" s="304">
        <f>+COUNTIF(E49:AH49,"*"&amp;"N"&amp;"*")</f>
        <v/>
      </c>
      <c r="AY49" s="305">
        <f>+COUNTIF(E49:AH49,"*"&amp;"O"&amp;"*")</f>
        <v/>
      </c>
      <c r="BA49" s="39">
        <f>IF($C49="NPT",SUM($AK49:$AY49),0)</f>
        <v/>
      </c>
      <c r="BB49" s="40">
        <f>IF($C49="PT",SUM($AK49:$AY49),0)</f>
        <v/>
      </c>
      <c r="BC49" s="41">
        <f>AK49*$B$11</f>
        <v/>
      </c>
      <c r="BD49" s="41">
        <f>AL49*$B$12</f>
        <v/>
      </c>
      <c r="BE49" s="41">
        <f>AM49*$B$13</f>
        <v/>
      </c>
      <c r="BF49" s="41">
        <f>AN49*$B$14</f>
        <v/>
      </c>
      <c r="BG49" s="41">
        <f>AO49*$B$15</f>
        <v/>
      </c>
      <c r="BH49" s="41">
        <f>AP49*$B$16</f>
        <v/>
      </c>
      <c r="BI49" s="41">
        <f>AQ49*$B$17</f>
        <v/>
      </c>
      <c r="BJ49" s="41">
        <f>AR49*$B$18</f>
        <v/>
      </c>
      <c r="BK49" s="41">
        <f>AS49*$B$19</f>
        <v/>
      </c>
      <c r="BL49" s="41">
        <f>AT49*$B$20</f>
        <v/>
      </c>
      <c r="BM49" s="41">
        <f>AU49*$B$21</f>
        <v/>
      </c>
      <c r="BN49" s="41">
        <f>AV49*$B$22</f>
        <v/>
      </c>
      <c r="BO49" s="41">
        <f>AW49*$B$23</f>
        <v/>
      </c>
      <c r="BP49" s="41">
        <f>AX49*$B$24</f>
        <v/>
      </c>
      <c r="BQ49" s="306">
        <f>AY49*$B$25</f>
        <v/>
      </c>
    </row>
    <row r="50" ht="21" customHeight="1">
      <c r="A50" s="299" t="inlineStr">
        <is>
          <t>MOVIE</t>
        </is>
      </c>
      <c r="B50" s="300" t="inlineStr">
        <is>
          <t>12:00</t>
        </is>
      </c>
      <c r="C50" s="249" t="inlineStr">
        <is>
          <t>NPT</t>
        </is>
      </c>
      <c r="D50" s="301" t="inlineStr">
        <is>
          <t>Mon-Sun</t>
        </is>
      </c>
      <c r="E50" s="1088" t="n"/>
      <c r="F50" s="1088" t="n"/>
      <c r="G50" s="1088" t="n"/>
      <c r="H50" s="1086" t="n"/>
      <c r="I50" s="1086" t="n"/>
      <c r="J50" s="1088" t="n"/>
      <c r="K50" s="1088" t="n"/>
      <c r="L50" s="1086" t="n"/>
      <c r="M50" s="1088" t="n"/>
      <c r="N50" s="1086" t="n"/>
      <c r="O50" s="1088" t="n"/>
      <c r="P50" s="1088" t="n"/>
      <c r="Q50" s="1088" t="n"/>
      <c r="R50" s="1102" t="n"/>
      <c r="S50" s="1086" t="n"/>
      <c r="T50" s="1088" t="n"/>
      <c r="U50" s="1088" t="n"/>
      <c r="V50" s="1086" t="n"/>
      <c r="W50" s="1086" t="n"/>
      <c r="X50" s="1102" t="n"/>
      <c r="Y50" s="1102" t="n"/>
      <c r="Z50" s="1088" t="n"/>
      <c r="AA50" s="1086" t="n"/>
      <c r="AB50" s="1086" t="n"/>
      <c r="AC50" s="1088" t="n"/>
      <c r="AD50" s="1086" t="n"/>
      <c r="AE50" s="1102" t="n"/>
      <c r="AF50" s="1088" t="n"/>
      <c r="AG50" s="1086" t="n"/>
      <c r="AH50" s="1088" t="n"/>
      <c r="AI50" s="302">
        <f>COUNTA(E50:AH50)</f>
        <v/>
      </c>
      <c r="AK50" s="303">
        <f>+COUNTIF(E50:AH50,"*"&amp;"A"&amp;"*")</f>
        <v/>
      </c>
      <c r="AL50" s="304">
        <f>+COUNTIF(E50:AH50,"*"&amp;"B"&amp;"*")</f>
        <v/>
      </c>
      <c r="AM50" s="304">
        <f>+COUNTIF(E50:AH50,"*"&amp;"C"&amp;"*")</f>
        <v/>
      </c>
      <c r="AN50" s="304">
        <f>+COUNTIF(E50:AH50,"*"&amp;"D"&amp;"*")</f>
        <v/>
      </c>
      <c r="AO50" s="304">
        <f>+COUNTIF(E50:AH50,"*"&amp;"E"&amp;"*")</f>
        <v/>
      </c>
      <c r="AP50" s="304">
        <f>+COUNTIF(E50:AH50,"*"&amp;"F"&amp;"*")</f>
        <v/>
      </c>
      <c r="AQ50" s="304">
        <f>+COUNTIF(E50:AH50,"*"&amp;"G"&amp;"*")</f>
        <v/>
      </c>
      <c r="AR50" s="304">
        <f>+COUNTIF(E50:AH50,"*"&amp;"H"&amp;"*")</f>
        <v/>
      </c>
      <c r="AS50" s="304">
        <f>+COUNTIF(E50:AH50,"*"&amp;"I"&amp;"*")</f>
        <v/>
      </c>
      <c r="AT50" s="304">
        <f>+COUNTIF(E50:AH50,"*"&amp;"J"&amp;"*")</f>
        <v/>
      </c>
      <c r="AU50" s="304">
        <f>+COUNTIF(E50:AH50,"*"&amp;"K"&amp;"*")</f>
        <v/>
      </c>
      <c r="AV50" s="304">
        <f>+COUNTIF(E50:AH50,"*"&amp;"L"&amp;"*")</f>
        <v/>
      </c>
      <c r="AW50" s="304">
        <f>+COUNTIF(E50:AH50,"*"&amp;"M"&amp;"*")</f>
        <v/>
      </c>
      <c r="AX50" s="304">
        <f>+COUNTIF(E50:AH50,"*"&amp;"N"&amp;"*")</f>
        <v/>
      </c>
      <c r="AY50" s="305">
        <f>+COUNTIF(E50:AH50,"*"&amp;"O"&amp;"*")</f>
        <v/>
      </c>
      <c r="BA50" s="39">
        <f>IF($C50="NPT",SUM($AK50:$AY50),0)</f>
        <v/>
      </c>
      <c r="BB50" s="40">
        <f>IF($C50="PT",SUM($AK50:$AY50),0)</f>
        <v/>
      </c>
      <c r="BC50" s="41">
        <f>AK50*$B$11</f>
        <v/>
      </c>
      <c r="BD50" s="41">
        <f>AL50*$B$12</f>
        <v/>
      </c>
      <c r="BE50" s="41">
        <f>AM50*$B$13</f>
        <v/>
      </c>
      <c r="BF50" s="41">
        <f>AN50*$B$14</f>
        <v/>
      </c>
      <c r="BG50" s="41">
        <f>AO50*$B$15</f>
        <v/>
      </c>
      <c r="BH50" s="41">
        <f>AP50*$B$16</f>
        <v/>
      </c>
      <c r="BI50" s="41">
        <f>AQ50*$B$17</f>
        <v/>
      </c>
      <c r="BJ50" s="41">
        <f>AR50*$B$18</f>
        <v/>
      </c>
      <c r="BK50" s="41">
        <f>AS50*$B$19</f>
        <v/>
      </c>
      <c r="BL50" s="41">
        <f>AT50*$B$20</f>
        <v/>
      </c>
      <c r="BM50" s="41">
        <f>AU50*$B$21</f>
        <v/>
      </c>
      <c r="BN50" s="41">
        <f>AV50*$B$22</f>
        <v/>
      </c>
      <c r="BO50" s="41">
        <f>AW50*$B$23</f>
        <v/>
      </c>
      <c r="BP50" s="41">
        <f>AX50*$B$24</f>
        <v/>
      </c>
      <c r="BQ50" s="306">
        <f>AY50*$B$25</f>
        <v/>
      </c>
    </row>
    <row r="51" ht="21" customHeight="1">
      <c r="A51" s="299" t="inlineStr">
        <is>
          <t>MOVIE</t>
        </is>
      </c>
      <c r="B51" s="300" t="inlineStr">
        <is>
          <t>12:15</t>
        </is>
      </c>
      <c r="C51" s="249" t="inlineStr">
        <is>
          <t>NPT</t>
        </is>
      </c>
      <c r="D51" s="301" t="inlineStr">
        <is>
          <t>Mon-Sun</t>
        </is>
      </c>
      <c r="E51" s="1086" t="n"/>
      <c r="F51" s="1086" t="n"/>
      <c r="G51" s="1086" t="n"/>
      <c r="H51" s="1088" t="n"/>
      <c r="I51" s="1088" t="n"/>
      <c r="J51" s="1102" t="n"/>
      <c r="K51" s="1102" t="n"/>
      <c r="L51" s="1086" t="n"/>
      <c r="M51" s="1086" t="n"/>
      <c r="N51" s="1088" t="n"/>
      <c r="O51" s="1086" t="n"/>
      <c r="P51" s="1086" t="n"/>
      <c r="Q51" s="1102" t="n"/>
      <c r="R51" s="1088" t="n"/>
      <c r="S51" s="1088" t="n"/>
      <c r="T51" s="1086" t="n"/>
      <c r="U51" s="1086" t="n"/>
      <c r="V51" s="1088" t="n"/>
      <c r="W51" s="1088" t="n"/>
      <c r="X51" s="1088" t="n"/>
      <c r="Y51" s="1088" t="n"/>
      <c r="Z51" s="1086" t="n"/>
      <c r="AA51" s="1088" t="n"/>
      <c r="AB51" s="1088" t="n"/>
      <c r="AC51" s="1086" t="n"/>
      <c r="AD51" s="1088" t="n"/>
      <c r="AE51" s="1088" t="n"/>
      <c r="AF51" s="1102" t="n"/>
      <c r="AG51" s="1088" t="n"/>
      <c r="AH51" s="1086" t="n"/>
      <c r="AI51" s="302">
        <f>COUNTA(E51:AH51)</f>
        <v/>
      </c>
      <c r="AK51" s="303">
        <f>+COUNTIF(E51:AH51,"*"&amp;"A"&amp;"*")</f>
        <v/>
      </c>
      <c r="AL51" s="304">
        <f>+COUNTIF(E51:AH51,"*"&amp;"B"&amp;"*")</f>
        <v/>
      </c>
      <c r="AM51" s="304">
        <f>+COUNTIF(E51:AH51,"*"&amp;"C"&amp;"*")</f>
        <v/>
      </c>
      <c r="AN51" s="304">
        <f>+COUNTIF(E51:AH51,"*"&amp;"D"&amp;"*")</f>
        <v/>
      </c>
      <c r="AO51" s="304">
        <f>+COUNTIF(E51:AH51,"*"&amp;"E"&amp;"*")</f>
        <v/>
      </c>
      <c r="AP51" s="304">
        <f>+COUNTIF(E51:AH51,"*"&amp;"F"&amp;"*")</f>
        <v/>
      </c>
      <c r="AQ51" s="304">
        <f>+COUNTIF(E51:AH51,"*"&amp;"G"&amp;"*")</f>
        <v/>
      </c>
      <c r="AR51" s="304">
        <f>+COUNTIF(E51:AH51,"*"&amp;"H"&amp;"*")</f>
        <v/>
      </c>
      <c r="AS51" s="304">
        <f>+COUNTIF(E51:AH51,"*"&amp;"I"&amp;"*")</f>
        <v/>
      </c>
      <c r="AT51" s="304">
        <f>+COUNTIF(E51:AH51,"*"&amp;"J"&amp;"*")</f>
        <v/>
      </c>
      <c r="AU51" s="304">
        <f>+COUNTIF(E51:AH51,"*"&amp;"K"&amp;"*")</f>
        <v/>
      </c>
      <c r="AV51" s="304">
        <f>+COUNTIF(E51:AH51,"*"&amp;"L"&amp;"*")</f>
        <v/>
      </c>
      <c r="AW51" s="304">
        <f>+COUNTIF(E51:AH51,"*"&amp;"M"&amp;"*")</f>
        <v/>
      </c>
      <c r="AX51" s="304">
        <f>+COUNTIF(E51:AH51,"*"&amp;"N"&amp;"*")</f>
        <v/>
      </c>
      <c r="AY51" s="305">
        <f>+COUNTIF(E51:AH51,"*"&amp;"O"&amp;"*")</f>
        <v/>
      </c>
      <c r="BA51" s="39">
        <f>IF($C51="NPT",SUM($AK51:$AY51),0)</f>
        <v/>
      </c>
      <c r="BB51" s="40">
        <f>IF($C51="PT",SUM($AK51:$AY51),0)</f>
        <v/>
      </c>
      <c r="BC51" s="41">
        <f>AK51*$B$11</f>
        <v/>
      </c>
      <c r="BD51" s="41">
        <f>AL51*$B$12</f>
        <v/>
      </c>
      <c r="BE51" s="41">
        <f>AM51*$B$13</f>
        <v/>
      </c>
      <c r="BF51" s="41">
        <f>AN51*$B$14</f>
        <v/>
      </c>
      <c r="BG51" s="41">
        <f>AO51*$B$15</f>
        <v/>
      </c>
      <c r="BH51" s="41">
        <f>AP51*$B$16</f>
        <v/>
      </c>
      <c r="BI51" s="41">
        <f>AQ51*$B$17</f>
        <v/>
      </c>
      <c r="BJ51" s="41">
        <f>AR51*$B$18</f>
        <v/>
      </c>
      <c r="BK51" s="41">
        <f>AS51*$B$19</f>
        <v/>
      </c>
      <c r="BL51" s="41">
        <f>AT51*$B$20</f>
        <v/>
      </c>
      <c r="BM51" s="41">
        <f>AU51*$B$21</f>
        <v/>
      </c>
      <c r="BN51" s="41">
        <f>AV51*$B$22</f>
        <v/>
      </c>
      <c r="BO51" s="41">
        <f>AW51*$B$23</f>
        <v/>
      </c>
      <c r="BP51" s="41">
        <f>AX51*$B$24</f>
        <v/>
      </c>
      <c r="BQ51" s="306">
        <f>AY51*$B$25</f>
        <v/>
      </c>
    </row>
    <row r="52" ht="21" customHeight="1">
      <c r="A52" s="299" t="inlineStr">
        <is>
          <t>MOVIE</t>
        </is>
      </c>
      <c r="B52" s="300" t="inlineStr">
        <is>
          <t>12:30</t>
        </is>
      </c>
      <c r="C52" s="249" t="inlineStr">
        <is>
          <t>NPT</t>
        </is>
      </c>
      <c r="D52" s="301" t="inlineStr">
        <is>
          <t>Mon-Sun</t>
        </is>
      </c>
      <c r="E52" s="1088" t="n"/>
      <c r="F52" s="1088" t="n"/>
      <c r="G52" s="1088" t="n"/>
      <c r="H52" s="1086" t="n"/>
      <c r="I52" s="1086" t="n"/>
      <c r="J52" s="1088" t="n"/>
      <c r="K52" s="1088" t="n"/>
      <c r="L52" s="1088" t="n"/>
      <c r="M52" s="1088" t="n"/>
      <c r="N52" s="1086" t="n"/>
      <c r="O52" s="1088" t="n"/>
      <c r="P52" s="1088" t="n"/>
      <c r="Q52" s="1088" t="n"/>
      <c r="R52" s="1102" t="n"/>
      <c r="S52" s="1086" t="n"/>
      <c r="T52" s="1088" t="n"/>
      <c r="U52" s="1088" t="n"/>
      <c r="V52" s="1086" t="n"/>
      <c r="W52" s="1086" t="n"/>
      <c r="X52" s="1102" t="n"/>
      <c r="Y52" s="1102" t="n"/>
      <c r="Z52" s="1088" t="n"/>
      <c r="AA52" s="1086" t="n"/>
      <c r="AB52" s="1086" t="n"/>
      <c r="AC52" s="1088" t="n"/>
      <c r="AD52" s="1086" t="n"/>
      <c r="AE52" s="1088" t="n"/>
      <c r="AF52" s="1088" t="n"/>
      <c r="AG52" s="1086" t="n"/>
      <c r="AH52" s="1088" t="n"/>
      <c r="AI52" s="302">
        <f>COUNTA(E52:AH52)</f>
        <v/>
      </c>
      <c r="AK52" s="303">
        <f>+COUNTIF(E52:AH52,"*"&amp;"A"&amp;"*")</f>
        <v/>
      </c>
      <c r="AL52" s="304">
        <f>+COUNTIF(E52:AH52,"*"&amp;"B"&amp;"*")</f>
        <v/>
      </c>
      <c r="AM52" s="304">
        <f>+COUNTIF(E52:AH52,"*"&amp;"C"&amp;"*")</f>
        <v/>
      </c>
      <c r="AN52" s="304">
        <f>+COUNTIF(E52:AH52,"*"&amp;"D"&amp;"*")</f>
        <v/>
      </c>
      <c r="AO52" s="304">
        <f>+COUNTIF(E52:AH52,"*"&amp;"E"&amp;"*")</f>
        <v/>
      </c>
      <c r="AP52" s="304">
        <f>+COUNTIF(E52:AH52,"*"&amp;"F"&amp;"*")</f>
        <v/>
      </c>
      <c r="AQ52" s="304">
        <f>+COUNTIF(E52:AH52,"*"&amp;"G"&amp;"*")</f>
        <v/>
      </c>
      <c r="AR52" s="304">
        <f>+COUNTIF(E52:AH52,"*"&amp;"H"&amp;"*")</f>
        <v/>
      </c>
      <c r="AS52" s="304">
        <f>+COUNTIF(E52:AH52,"*"&amp;"I"&amp;"*")</f>
        <v/>
      </c>
      <c r="AT52" s="304">
        <f>+COUNTIF(E52:AH52,"*"&amp;"J"&amp;"*")</f>
        <v/>
      </c>
      <c r="AU52" s="304">
        <f>+COUNTIF(E52:AH52,"*"&amp;"K"&amp;"*")</f>
        <v/>
      </c>
      <c r="AV52" s="304">
        <f>+COUNTIF(E52:AH52,"*"&amp;"L"&amp;"*")</f>
        <v/>
      </c>
      <c r="AW52" s="304">
        <f>+COUNTIF(E52:AH52,"*"&amp;"M"&amp;"*")</f>
        <v/>
      </c>
      <c r="AX52" s="304">
        <f>+COUNTIF(E52:AH52,"*"&amp;"N"&amp;"*")</f>
        <v/>
      </c>
      <c r="AY52" s="305">
        <f>+COUNTIF(E52:AH52,"*"&amp;"O"&amp;"*")</f>
        <v/>
      </c>
      <c r="BA52" s="39">
        <f>IF($C52="NPT",SUM($AK52:$AY52),0)</f>
        <v/>
      </c>
      <c r="BB52" s="40">
        <f>IF($C52="PT",SUM($AK52:$AY52),0)</f>
        <v/>
      </c>
      <c r="BC52" s="41">
        <f>AK52*$B$11</f>
        <v/>
      </c>
      <c r="BD52" s="41">
        <f>AL52*$B$12</f>
        <v/>
      </c>
      <c r="BE52" s="41">
        <f>AM52*$B$13</f>
        <v/>
      </c>
      <c r="BF52" s="41">
        <f>AN52*$B$14</f>
        <v/>
      </c>
      <c r="BG52" s="41">
        <f>AO52*$B$15</f>
        <v/>
      </c>
      <c r="BH52" s="41">
        <f>AP52*$B$16</f>
        <v/>
      </c>
      <c r="BI52" s="41">
        <f>AQ52*$B$17</f>
        <v/>
      </c>
      <c r="BJ52" s="41">
        <f>AR52*$B$18</f>
        <v/>
      </c>
      <c r="BK52" s="41">
        <f>AS52*$B$19</f>
        <v/>
      </c>
      <c r="BL52" s="41">
        <f>AT52*$B$20</f>
        <v/>
      </c>
      <c r="BM52" s="41">
        <f>AU52*$B$21</f>
        <v/>
      </c>
      <c r="BN52" s="41">
        <f>AV52*$B$22</f>
        <v/>
      </c>
      <c r="BO52" s="41">
        <f>AW52*$B$23</f>
        <v/>
      </c>
      <c r="BP52" s="41">
        <f>AX52*$B$24</f>
        <v/>
      </c>
      <c r="BQ52" s="306">
        <f>AY52*$B$25</f>
        <v/>
      </c>
    </row>
    <row r="53" ht="21" customHeight="1">
      <c r="A53" s="299" t="inlineStr">
        <is>
          <t>MOVIE</t>
        </is>
      </c>
      <c r="B53" s="300" t="inlineStr">
        <is>
          <t>12:45</t>
        </is>
      </c>
      <c r="C53" s="249" t="inlineStr">
        <is>
          <t>NPT</t>
        </is>
      </c>
      <c r="D53" s="301" t="inlineStr">
        <is>
          <t>Mon-Sun</t>
        </is>
      </c>
      <c r="E53" s="1086" t="n"/>
      <c r="F53" s="1086" t="n"/>
      <c r="G53" s="1086" t="n"/>
      <c r="H53" s="1086" t="n"/>
      <c r="I53" s="1088" t="n"/>
      <c r="J53" s="1102" t="n"/>
      <c r="K53" s="1102" t="n"/>
      <c r="L53" s="1088" t="n"/>
      <c r="M53" s="1086" t="n"/>
      <c r="N53" s="1088" t="n"/>
      <c r="O53" s="1086" t="n"/>
      <c r="P53" s="1086" t="n"/>
      <c r="Q53" s="1102" t="n"/>
      <c r="R53" s="1088" t="n"/>
      <c r="S53" s="1088" t="n"/>
      <c r="T53" s="1086" t="n"/>
      <c r="U53" s="1086" t="n"/>
      <c r="V53" s="1088" t="n"/>
      <c r="W53" s="1086" t="n"/>
      <c r="X53" s="1102" t="n"/>
      <c r="Y53" s="1102" t="n"/>
      <c r="Z53" s="1086" t="n"/>
      <c r="AA53" s="1088" t="n"/>
      <c r="AB53" s="1088" t="n"/>
      <c r="AC53" s="1086" t="n"/>
      <c r="AD53" s="1088" t="n"/>
      <c r="AE53" s="1102" t="n"/>
      <c r="AF53" s="1102" t="n"/>
      <c r="AG53" s="1088" t="n"/>
      <c r="AH53" s="1086" t="n"/>
      <c r="AI53" s="302">
        <f>COUNTA(E53:AH53)</f>
        <v/>
      </c>
      <c r="AK53" s="303">
        <f>+COUNTIF(E53:AH53,"*"&amp;"A"&amp;"*")</f>
        <v/>
      </c>
      <c r="AL53" s="304">
        <f>+COUNTIF(E53:AH53,"*"&amp;"B"&amp;"*")</f>
        <v/>
      </c>
      <c r="AM53" s="304">
        <f>+COUNTIF(E53:AH53,"*"&amp;"C"&amp;"*")</f>
        <v/>
      </c>
      <c r="AN53" s="304">
        <f>+COUNTIF(E53:AH53,"*"&amp;"D"&amp;"*")</f>
        <v/>
      </c>
      <c r="AO53" s="304">
        <f>+COUNTIF(E53:AH53,"*"&amp;"E"&amp;"*")</f>
        <v/>
      </c>
      <c r="AP53" s="304">
        <f>+COUNTIF(E53:AH53,"*"&amp;"F"&amp;"*")</f>
        <v/>
      </c>
      <c r="AQ53" s="304">
        <f>+COUNTIF(E53:AH53,"*"&amp;"G"&amp;"*")</f>
        <v/>
      </c>
      <c r="AR53" s="304">
        <f>+COUNTIF(E53:AH53,"*"&amp;"H"&amp;"*")</f>
        <v/>
      </c>
      <c r="AS53" s="304">
        <f>+COUNTIF(E53:AH53,"*"&amp;"I"&amp;"*")</f>
        <v/>
      </c>
      <c r="AT53" s="304">
        <f>+COUNTIF(E53:AH53,"*"&amp;"J"&amp;"*")</f>
        <v/>
      </c>
      <c r="AU53" s="304">
        <f>+COUNTIF(E53:AH53,"*"&amp;"K"&amp;"*")</f>
        <v/>
      </c>
      <c r="AV53" s="304">
        <f>+COUNTIF(E53:AH53,"*"&amp;"L"&amp;"*")</f>
        <v/>
      </c>
      <c r="AW53" s="304">
        <f>+COUNTIF(E53:AH53,"*"&amp;"M"&amp;"*")</f>
        <v/>
      </c>
      <c r="AX53" s="304">
        <f>+COUNTIF(E53:AH53,"*"&amp;"N"&amp;"*")</f>
        <v/>
      </c>
      <c r="AY53" s="305">
        <f>+COUNTIF(E53:AH53,"*"&amp;"O"&amp;"*")</f>
        <v/>
      </c>
      <c r="BA53" s="39">
        <f>IF($C53="NPT",SUM($AK53:$AY53),0)</f>
        <v/>
      </c>
      <c r="BB53" s="40">
        <f>IF($C53="PT",SUM($AK53:$AY53),0)</f>
        <v/>
      </c>
      <c r="BC53" s="41">
        <f>AK53*$B$11</f>
        <v/>
      </c>
      <c r="BD53" s="41">
        <f>AL53*$B$12</f>
        <v/>
      </c>
      <c r="BE53" s="41">
        <f>AM53*$B$13</f>
        <v/>
      </c>
      <c r="BF53" s="41">
        <f>AN53*$B$14</f>
        <v/>
      </c>
      <c r="BG53" s="41">
        <f>AO53*$B$15</f>
        <v/>
      </c>
      <c r="BH53" s="41">
        <f>AP53*$B$16</f>
        <v/>
      </c>
      <c r="BI53" s="41">
        <f>AQ53*$B$17</f>
        <v/>
      </c>
      <c r="BJ53" s="41">
        <f>AR53*$B$18</f>
        <v/>
      </c>
      <c r="BK53" s="41">
        <f>AS53*$B$19</f>
        <v/>
      </c>
      <c r="BL53" s="41">
        <f>AT53*$B$20</f>
        <v/>
      </c>
      <c r="BM53" s="41">
        <f>AU53*$B$21</f>
        <v/>
      </c>
      <c r="BN53" s="41">
        <f>AV53*$B$22</f>
        <v/>
      </c>
      <c r="BO53" s="41">
        <f>AW53*$B$23</f>
        <v/>
      </c>
      <c r="BP53" s="41">
        <f>AX53*$B$24</f>
        <v/>
      </c>
      <c r="BQ53" s="306">
        <f>AY53*$B$25</f>
        <v/>
      </c>
    </row>
    <row r="54" ht="21" customHeight="1">
      <c r="A54" s="299" t="inlineStr">
        <is>
          <t>MOVIE</t>
        </is>
      </c>
      <c r="B54" s="300" t="inlineStr">
        <is>
          <t>13:00</t>
        </is>
      </c>
      <c r="C54" s="249" t="inlineStr">
        <is>
          <t>NPT</t>
        </is>
      </c>
      <c r="D54" s="301" t="inlineStr">
        <is>
          <t>Mon-Sun</t>
        </is>
      </c>
      <c r="E54" s="1088" t="n"/>
      <c r="F54" s="1088" t="n"/>
      <c r="G54" s="1088" t="n"/>
      <c r="H54" s="1088" t="n"/>
      <c r="I54" s="1086" t="n"/>
      <c r="J54" s="1102" t="n"/>
      <c r="K54" s="1088" t="n"/>
      <c r="L54" s="1088" t="n"/>
      <c r="M54" s="1088" t="n"/>
      <c r="N54" s="1086" t="n"/>
      <c r="O54" s="1086" t="n"/>
      <c r="P54" s="1086" t="n"/>
      <c r="Q54" s="1088" t="n"/>
      <c r="R54" s="1102" t="n"/>
      <c r="S54" s="1086" t="n"/>
      <c r="T54" s="1086" t="n"/>
      <c r="U54" s="1088" t="n"/>
      <c r="V54" s="1086" t="n"/>
      <c r="W54" s="1088" t="n"/>
      <c r="X54" s="1088" t="n"/>
      <c r="Y54" s="1102" t="n"/>
      <c r="Z54" s="1088" t="n"/>
      <c r="AA54" s="1086" t="n"/>
      <c r="AB54" s="1086" t="n"/>
      <c r="AC54" s="1088" t="n"/>
      <c r="AD54" s="1086" t="n"/>
      <c r="AE54" s="1102" t="n"/>
      <c r="AF54" s="1088" t="n"/>
      <c r="AG54" s="1086" t="n"/>
      <c r="AH54" s="1086" t="n"/>
      <c r="AI54" s="302">
        <f>COUNTA(E54:AH54)</f>
        <v/>
      </c>
      <c r="AK54" s="303">
        <f>+COUNTIF(E54:AH54,"*"&amp;"A"&amp;"*")</f>
        <v/>
      </c>
      <c r="AL54" s="304">
        <f>+COUNTIF(E54:AH54,"*"&amp;"B"&amp;"*")</f>
        <v/>
      </c>
      <c r="AM54" s="304">
        <f>+COUNTIF(E54:AH54,"*"&amp;"C"&amp;"*")</f>
        <v/>
      </c>
      <c r="AN54" s="304">
        <f>+COUNTIF(E54:AH54,"*"&amp;"D"&amp;"*")</f>
        <v/>
      </c>
      <c r="AO54" s="304">
        <f>+COUNTIF(E54:AH54,"*"&amp;"E"&amp;"*")</f>
        <v/>
      </c>
      <c r="AP54" s="304">
        <f>+COUNTIF(E54:AH54,"*"&amp;"F"&amp;"*")</f>
        <v/>
      </c>
      <c r="AQ54" s="304">
        <f>+COUNTIF(E54:AH54,"*"&amp;"G"&amp;"*")</f>
        <v/>
      </c>
      <c r="AR54" s="304">
        <f>+COUNTIF(E54:AH54,"*"&amp;"H"&amp;"*")</f>
        <v/>
      </c>
      <c r="AS54" s="304">
        <f>+COUNTIF(E54:AH54,"*"&amp;"I"&amp;"*")</f>
        <v/>
      </c>
      <c r="AT54" s="304">
        <f>+COUNTIF(E54:AH54,"*"&amp;"J"&amp;"*")</f>
        <v/>
      </c>
      <c r="AU54" s="304">
        <f>+COUNTIF(E54:AH54,"*"&amp;"K"&amp;"*")</f>
        <v/>
      </c>
      <c r="AV54" s="304">
        <f>+COUNTIF(E54:AH54,"*"&amp;"L"&amp;"*")</f>
        <v/>
      </c>
      <c r="AW54" s="304">
        <f>+COUNTIF(E54:AH54,"*"&amp;"M"&amp;"*")</f>
        <v/>
      </c>
      <c r="AX54" s="304">
        <f>+COUNTIF(E54:AH54,"*"&amp;"N"&amp;"*")</f>
        <v/>
      </c>
      <c r="AY54" s="305">
        <f>+COUNTIF(E54:AH54,"*"&amp;"O"&amp;"*")</f>
        <v/>
      </c>
      <c r="BA54" s="39">
        <f>IF($C54="NPT",SUM($AK54:$AY54),0)</f>
        <v/>
      </c>
      <c r="BB54" s="40">
        <f>IF($C54="PT",SUM($AK54:$AY54),0)</f>
        <v/>
      </c>
      <c r="BC54" s="41">
        <f>AK54*$B$11</f>
        <v/>
      </c>
      <c r="BD54" s="41">
        <f>AL54*$B$12</f>
        <v/>
      </c>
      <c r="BE54" s="41">
        <f>AM54*$B$13</f>
        <v/>
      </c>
      <c r="BF54" s="41">
        <f>AN54*$B$14</f>
        <v/>
      </c>
      <c r="BG54" s="41">
        <f>AO54*$B$15</f>
        <v/>
      </c>
      <c r="BH54" s="41">
        <f>AP54*$B$16</f>
        <v/>
      </c>
      <c r="BI54" s="41">
        <f>AQ54*$B$17</f>
        <v/>
      </c>
      <c r="BJ54" s="41">
        <f>AR54*$B$18</f>
        <v/>
      </c>
      <c r="BK54" s="41">
        <f>AS54*$B$19</f>
        <v/>
      </c>
      <c r="BL54" s="41">
        <f>AT54*$B$20</f>
        <v/>
      </c>
      <c r="BM54" s="41">
        <f>AU54*$B$21</f>
        <v/>
      </c>
      <c r="BN54" s="41">
        <f>AV54*$B$22</f>
        <v/>
      </c>
      <c r="BO54" s="41">
        <f>AW54*$B$23</f>
        <v/>
      </c>
      <c r="BP54" s="41">
        <f>AX54*$B$24</f>
        <v/>
      </c>
      <c r="BQ54" s="306">
        <f>AY54*$B$25</f>
        <v/>
      </c>
    </row>
    <row r="55" ht="21" customHeight="1">
      <c r="A55" s="299" t="inlineStr">
        <is>
          <t>MOVIE</t>
        </is>
      </c>
      <c r="B55" s="300" t="inlineStr">
        <is>
          <t>13:15</t>
        </is>
      </c>
      <c r="C55" s="249" t="inlineStr">
        <is>
          <t>NPT</t>
        </is>
      </c>
      <c r="D55" s="301" t="inlineStr">
        <is>
          <t>Mon-Sun</t>
        </is>
      </c>
      <c r="E55" s="1088" t="n"/>
      <c r="F55" s="1088" t="n"/>
      <c r="G55" s="1086" t="n"/>
      <c r="H55" s="1086" t="n"/>
      <c r="I55" s="1088" t="n"/>
      <c r="J55" s="1102" t="n"/>
      <c r="K55" s="1088" t="n"/>
      <c r="L55" s="1086" t="n"/>
      <c r="M55" s="1086" t="n"/>
      <c r="N55" s="1086" t="n"/>
      <c r="O55" s="1088" t="n"/>
      <c r="P55" s="1088" t="n"/>
      <c r="Q55" s="1102" t="n"/>
      <c r="R55" s="1102" t="n"/>
      <c r="S55" s="1088" t="n"/>
      <c r="T55" s="1088" t="n"/>
      <c r="U55" s="1086" t="n"/>
      <c r="V55" s="1088" t="n"/>
      <c r="W55" s="1088" t="n"/>
      <c r="X55" s="1088" t="n"/>
      <c r="Y55" s="1088" t="n"/>
      <c r="Z55" s="1086" t="n"/>
      <c r="AA55" s="1086" t="n"/>
      <c r="AB55" s="1086" t="n"/>
      <c r="AC55" s="1086" t="n"/>
      <c r="AD55" s="1086" t="n"/>
      <c r="AE55" s="1088" t="n"/>
      <c r="AF55" s="1102" t="n"/>
      <c r="AG55" s="1088" t="n"/>
      <c r="AH55" s="1088" t="n"/>
      <c r="AI55" s="302">
        <f>COUNTA(E55:AH55)</f>
        <v/>
      </c>
      <c r="AK55" s="303">
        <f>+COUNTIF(E55:AH55,"*"&amp;"A"&amp;"*")</f>
        <v/>
      </c>
      <c r="AL55" s="304">
        <f>+COUNTIF(E55:AH55,"*"&amp;"B"&amp;"*")</f>
        <v/>
      </c>
      <c r="AM55" s="304">
        <f>+COUNTIF(E55:AH55,"*"&amp;"C"&amp;"*")</f>
        <v/>
      </c>
      <c r="AN55" s="304">
        <f>+COUNTIF(E55:AH55,"*"&amp;"D"&amp;"*")</f>
        <v/>
      </c>
      <c r="AO55" s="304">
        <f>+COUNTIF(E55:AH55,"*"&amp;"E"&amp;"*")</f>
        <v/>
      </c>
      <c r="AP55" s="304">
        <f>+COUNTIF(E55:AH55,"*"&amp;"F"&amp;"*")</f>
        <v/>
      </c>
      <c r="AQ55" s="304">
        <f>+COUNTIF(E55:AH55,"*"&amp;"G"&amp;"*")</f>
        <v/>
      </c>
      <c r="AR55" s="304">
        <f>+COUNTIF(E55:AH55,"*"&amp;"H"&amp;"*")</f>
        <v/>
      </c>
      <c r="AS55" s="304">
        <f>+COUNTIF(E55:AH55,"*"&amp;"I"&amp;"*")</f>
        <v/>
      </c>
      <c r="AT55" s="304">
        <f>+COUNTIF(E55:AH55,"*"&amp;"J"&amp;"*")</f>
        <v/>
      </c>
      <c r="AU55" s="304">
        <f>+COUNTIF(E55:AH55,"*"&amp;"K"&amp;"*")</f>
        <v/>
      </c>
      <c r="AV55" s="304">
        <f>+COUNTIF(E55:AH55,"*"&amp;"L"&amp;"*")</f>
        <v/>
      </c>
      <c r="AW55" s="304">
        <f>+COUNTIF(E55:AH55,"*"&amp;"M"&amp;"*")</f>
        <v/>
      </c>
      <c r="AX55" s="304">
        <f>+COUNTIF(E55:AH55,"*"&amp;"N"&amp;"*")</f>
        <v/>
      </c>
      <c r="AY55" s="305">
        <f>+COUNTIF(E55:AH55,"*"&amp;"O"&amp;"*")</f>
        <v/>
      </c>
      <c r="BA55" s="39">
        <f>IF($C55="NPT",SUM($AK55:$AY55),0)</f>
        <v/>
      </c>
      <c r="BB55" s="40">
        <f>IF($C55="PT",SUM($AK55:$AY55),0)</f>
        <v/>
      </c>
      <c r="BC55" s="41">
        <f>AK55*$B$11</f>
        <v/>
      </c>
      <c r="BD55" s="41">
        <f>AL55*$B$12</f>
        <v/>
      </c>
      <c r="BE55" s="41">
        <f>AM55*$B$13</f>
        <v/>
      </c>
      <c r="BF55" s="41">
        <f>AN55*$B$14</f>
        <v/>
      </c>
      <c r="BG55" s="41">
        <f>AO55*$B$15</f>
        <v/>
      </c>
      <c r="BH55" s="41">
        <f>AP55*$B$16</f>
        <v/>
      </c>
      <c r="BI55" s="41">
        <f>AQ55*$B$17</f>
        <v/>
      </c>
      <c r="BJ55" s="41">
        <f>AR55*$B$18</f>
        <v/>
      </c>
      <c r="BK55" s="41">
        <f>AS55*$B$19</f>
        <v/>
      </c>
      <c r="BL55" s="41">
        <f>AT55*$B$20</f>
        <v/>
      </c>
      <c r="BM55" s="41">
        <f>AU55*$B$21</f>
        <v/>
      </c>
      <c r="BN55" s="41">
        <f>AV55*$B$22</f>
        <v/>
      </c>
      <c r="BO55" s="41">
        <f>AW55*$B$23</f>
        <v/>
      </c>
      <c r="BP55" s="41">
        <f>AX55*$B$24</f>
        <v/>
      </c>
      <c r="BQ55" s="306">
        <f>AY55*$B$25</f>
        <v/>
      </c>
    </row>
    <row r="56" ht="21" customHeight="1">
      <c r="A56" s="299" t="inlineStr">
        <is>
          <t>MOVIE</t>
        </is>
      </c>
      <c r="B56" s="300" t="inlineStr">
        <is>
          <t>13:30</t>
        </is>
      </c>
      <c r="C56" s="249" t="inlineStr">
        <is>
          <t>NPT</t>
        </is>
      </c>
      <c r="D56" s="301" t="inlineStr">
        <is>
          <t>Mon-Sun</t>
        </is>
      </c>
      <c r="E56" s="1086" t="n"/>
      <c r="F56" s="1086" t="n"/>
      <c r="G56" s="1086" t="n"/>
      <c r="H56" s="1086" t="n"/>
      <c r="I56" s="1088" t="n"/>
      <c r="J56" s="1102" t="n"/>
      <c r="K56" s="1102" t="n"/>
      <c r="L56" s="1086" t="n"/>
      <c r="M56" s="1086" t="n"/>
      <c r="N56" s="1086" t="n"/>
      <c r="O56" s="1086" t="n"/>
      <c r="P56" s="1086" t="n"/>
      <c r="Q56" s="1088" t="n"/>
      <c r="R56" s="1102" t="n"/>
      <c r="S56" s="1086" t="n"/>
      <c r="T56" s="1086" t="n"/>
      <c r="U56" s="1088" t="n"/>
      <c r="V56" s="1086" t="n"/>
      <c r="W56" s="1086" t="n"/>
      <c r="X56" s="1088" t="n"/>
      <c r="Y56" s="1102" t="n"/>
      <c r="Z56" s="1088" t="n"/>
      <c r="AA56" s="1086" t="n"/>
      <c r="AB56" s="1088" t="n"/>
      <c r="AC56" s="1086" t="n"/>
      <c r="AD56" s="1088" t="n"/>
      <c r="AE56" s="1102" t="n"/>
      <c r="AF56" s="1102" t="n"/>
      <c r="AG56" s="1086" t="n"/>
      <c r="AH56" s="1088" t="n"/>
      <c r="AI56" s="302">
        <f>COUNTA(E56:AH56)</f>
        <v/>
      </c>
      <c r="AK56" s="303">
        <f>+COUNTIF(E56:AH56,"*"&amp;"A"&amp;"*")</f>
        <v/>
      </c>
      <c r="AL56" s="304">
        <f>+COUNTIF(E56:AH56,"*"&amp;"B"&amp;"*")</f>
        <v/>
      </c>
      <c r="AM56" s="304">
        <f>+COUNTIF(E56:AH56,"*"&amp;"C"&amp;"*")</f>
        <v/>
      </c>
      <c r="AN56" s="304">
        <f>+COUNTIF(E56:AH56,"*"&amp;"D"&amp;"*")</f>
        <v/>
      </c>
      <c r="AO56" s="304">
        <f>+COUNTIF(E56:AH56,"*"&amp;"E"&amp;"*")</f>
        <v/>
      </c>
      <c r="AP56" s="304">
        <f>+COUNTIF(E56:AH56,"*"&amp;"F"&amp;"*")</f>
        <v/>
      </c>
      <c r="AQ56" s="304">
        <f>+COUNTIF(E56:AH56,"*"&amp;"G"&amp;"*")</f>
        <v/>
      </c>
      <c r="AR56" s="304">
        <f>+COUNTIF(E56:AH56,"*"&amp;"H"&amp;"*")</f>
        <v/>
      </c>
      <c r="AS56" s="304">
        <f>+COUNTIF(E56:AH56,"*"&amp;"I"&amp;"*")</f>
        <v/>
      </c>
      <c r="AT56" s="304">
        <f>+COUNTIF(E56:AH56,"*"&amp;"J"&amp;"*")</f>
        <v/>
      </c>
      <c r="AU56" s="304">
        <f>+COUNTIF(E56:AH56,"*"&amp;"K"&amp;"*")</f>
        <v/>
      </c>
      <c r="AV56" s="304">
        <f>+COUNTIF(E56:AH56,"*"&amp;"L"&amp;"*")</f>
        <v/>
      </c>
      <c r="AW56" s="304">
        <f>+COUNTIF(E56:AH56,"*"&amp;"M"&amp;"*")</f>
        <v/>
      </c>
      <c r="AX56" s="304">
        <f>+COUNTIF(E56:AH56,"*"&amp;"N"&amp;"*")</f>
        <v/>
      </c>
      <c r="AY56" s="305">
        <f>+COUNTIF(E56:AH56,"*"&amp;"O"&amp;"*")</f>
        <v/>
      </c>
      <c r="BA56" s="39">
        <f>IF($C56="NPT",SUM($AK56:$AY56),0)</f>
        <v/>
      </c>
      <c r="BB56" s="40">
        <f>IF($C56="PT",SUM($AK56:$AY56),0)</f>
        <v/>
      </c>
      <c r="BC56" s="41">
        <f>AK56*$B$11</f>
        <v/>
      </c>
      <c r="BD56" s="41">
        <f>AL56*$B$12</f>
        <v/>
      </c>
      <c r="BE56" s="41">
        <f>AM56*$B$13</f>
        <v/>
      </c>
      <c r="BF56" s="41">
        <f>AN56*$B$14</f>
        <v/>
      </c>
      <c r="BG56" s="41">
        <f>AO56*$B$15</f>
        <v/>
      </c>
      <c r="BH56" s="41">
        <f>AP56*$B$16</f>
        <v/>
      </c>
      <c r="BI56" s="41">
        <f>AQ56*$B$17</f>
        <v/>
      </c>
      <c r="BJ56" s="41">
        <f>AR56*$B$18</f>
        <v/>
      </c>
      <c r="BK56" s="41">
        <f>AS56*$B$19</f>
        <v/>
      </c>
      <c r="BL56" s="41">
        <f>AT56*$B$20</f>
        <v/>
      </c>
      <c r="BM56" s="41">
        <f>AU56*$B$21</f>
        <v/>
      </c>
      <c r="BN56" s="41">
        <f>AV56*$B$22</f>
        <v/>
      </c>
      <c r="BO56" s="41">
        <f>AW56*$B$23</f>
        <v/>
      </c>
      <c r="BP56" s="41">
        <f>AX56*$B$24</f>
        <v/>
      </c>
      <c r="BQ56" s="306">
        <f>AY56*$B$25</f>
        <v/>
      </c>
    </row>
    <row r="57" ht="21" customHeight="1">
      <c r="A57" s="299" t="inlineStr">
        <is>
          <t>MOVIE</t>
        </is>
      </c>
      <c r="B57" s="300" t="inlineStr">
        <is>
          <t>13:45</t>
        </is>
      </c>
      <c r="C57" s="249" t="inlineStr">
        <is>
          <t>NPT</t>
        </is>
      </c>
      <c r="D57" s="301" t="inlineStr">
        <is>
          <t>Mon-Sun</t>
        </is>
      </c>
      <c r="E57" s="1086" t="n"/>
      <c r="F57" s="1086" t="n"/>
      <c r="G57" s="1086" t="n"/>
      <c r="H57" s="1088" t="n"/>
      <c r="I57" s="1086" t="n"/>
      <c r="J57" s="1102" t="n"/>
      <c r="K57" s="1088" t="n"/>
      <c r="L57" s="1088" t="n"/>
      <c r="M57" s="1086" t="n"/>
      <c r="N57" s="1086" t="n"/>
      <c r="O57" s="1086" t="n"/>
      <c r="P57" s="1086" t="n"/>
      <c r="Q57" s="1102" t="n"/>
      <c r="R57" s="1102" t="n"/>
      <c r="S57" s="1086" t="n"/>
      <c r="T57" s="1086" t="n"/>
      <c r="U57" s="1086" t="n"/>
      <c r="V57" s="1086" t="n"/>
      <c r="W57" s="1086" t="n"/>
      <c r="X57" s="1088" t="n"/>
      <c r="Y57" s="1088" t="n"/>
      <c r="Z57" s="1086" t="n"/>
      <c r="AA57" s="1088" t="n"/>
      <c r="AB57" s="1086" t="n"/>
      <c r="AC57" s="1086" t="n"/>
      <c r="AD57" s="1086" t="n"/>
      <c r="AE57" s="1102" t="n"/>
      <c r="AF57" s="1102" t="n"/>
      <c r="AG57" s="1086" t="n"/>
      <c r="AH57" s="1086" t="n"/>
      <c r="AI57" s="302">
        <f>COUNTA(E57:AH57)</f>
        <v/>
      </c>
      <c r="AK57" s="303">
        <f>+COUNTIF(E57:AH57,"*"&amp;"A"&amp;"*")</f>
        <v/>
      </c>
      <c r="AL57" s="304">
        <f>+COUNTIF(E57:AH57,"*"&amp;"B"&amp;"*")</f>
        <v/>
      </c>
      <c r="AM57" s="304">
        <f>+COUNTIF(E57:AH57,"*"&amp;"C"&amp;"*")</f>
        <v/>
      </c>
      <c r="AN57" s="304">
        <f>+COUNTIF(E57:AH57,"*"&amp;"D"&amp;"*")</f>
        <v/>
      </c>
      <c r="AO57" s="304">
        <f>+COUNTIF(E57:AH57,"*"&amp;"E"&amp;"*")</f>
        <v/>
      </c>
      <c r="AP57" s="304">
        <f>+COUNTIF(E57:AH57,"*"&amp;"F"&amp;"*")</f>
        <v/>
      </c>
      <c r="AQ57" s="304">
        <f>+COUNTIF(E57:AH57,"*"&amp;"G"&amp;"*")</f>
        <v/>
      </c>
      <c r="AR57" s="304">
        <f>+COUNTIF(E57:AH57,"*"&amp;"H"&amp;"*")</f>
        <v/>
      </c>
      <c r="AS57" s="304">
        <f>+COUNTIF(E57:AH57,"*"&amp;"I"&amp;"*")</f>
        <v/>
      </c>
      <c r="AT57" s="304">
        <f>+COUNTIF(E57:AH57,"*"&amp;"J"&amp;"*")</f>
        <v/>
      </c>
      <c r="AU57" s="304">
        <f>+COUNTIF(E57:AH57,"*"&amp;"K"&amp;"*")</f>
        <v/>
      </c>
      <c r="AV57" s="304">
        <f>+COUNTIF(E57:AH57,"*"&amp;"L"&amp;"*")</f>
        <v/>
      </c>
      <c r="AW57" s="304">
        <f>+COUNTIF(E57:AH57,"*"&amp;"M"&amp;"*")</f>
        <v/>
      </c>
      <c r="AX57" s="304">
        <f>+COUNTIF(E57:AH57,"*"&amp;"N"&amp;"*")</f>
        <v/>
      </c>
      <c r="AY57" s="305">
        <f>+COUNTIF(E57:AH57,"*"&amp;"O"&amp;"*")</f>
        <v/>
      </c>
      <c r="BA57" s="39">
        <f>IF($C57="NPT",SUM($AK57:$AY57),0)</f>
        <v/>
      </c>
      <c r="BB57" s="40">
        <f>IF($C57="PT",SUM($AK57:$AY57),0)</f>
        <v/>
      </c>
      <c r="BC57" s="41">
        <f>AK57*$B$11</f>
        <v/>
      </c>
      <c r="BD57" s="41">
        <f>AL57*$B$12</f>
        <v/>
      </c>
      <c r="BE57" s="41">
        <f>AM57*$B$13</f>
        <v/>
      </c>
      <c r="BF57" s="41">
        <f>AN57*$B$14</f>
        <v/>
      </c>
      <c r="BG57" s="41">
        <f>AO57*$B$15</f>
        <v/>
      </c>
      <c r="BH57" s="41">
        <f>AP57*$B$16</f>
        <v/>
      </c>
      <c r="BI57" s="41">
        <f>AQ57*$B$17</f>
        <v/>
      </c>
      <c r="BJ57" s="41">
        <f>AR57*$B$18</f>
        <v/>
      </c>
      <c r="BK57" s="41">
        <f>AS57*$B$19</f>
        <v/>
      </c>
      <c r="BL57" s="41">
        <f>AT57*$B$20</f>
        <v/>
      </c>
      <c r="BM57" s="41">
        <f>AU57*$B$21</f>
        <v/>
      </c>
      <c r="BN57" s="41">
        <f>AV57*$B$22</f>
        <v/>
      </c>
      <c r="BO57" s="41">
        <f>AW57*$B$23</f>
        <v/>
      </c>
      <c r="BP57" s="41">
        <f>AX57*$B$24</f>
        <v/>
      </c>
      <c r="BQ57" s="306">
        <f>AY57*$B$25</f>
        <v/>
      </c>
    </row>
    <row r="58" ht="21" customHeight="1">
      <c r="A58" s="299" t="inlineStr">
        <is>
          <t>MOVIE</t>
        </is>
      </c>
      <c r="B58" s="300" t="inlineStr">
        <is>
          <t>14:00</t>
        </is>
      </c>
      <c r="C58" s="249" t="inlineStr">
        <is>
          <t>NPT</t>
        </is>
      </c>
      <c r="D58" s="301" t="inlineStr">
        <is>
          <t>Mon-Sun</t>
        </is>
      </c>
      <c r="E58" s="1088" t="n"/>
      <c r="F58" s="1088" t="n"/>
      <c r="G58" s="1088" t="n"/>
      <c r="H58" s="1086" t="n"/>
      <c r="I58" s="1086" t="n"/>
      <c r="J58" s="1088" t="n"/>
      <c r="K58" s="1102" t="n"/>
      <c r="L58" s="1086" t="n"/>
      <c r="M58" s="1088" t="n"/>
      <c r="N58" s="1088" t="n"/>
      <c r="O58" s="1088" t="n"/>
      <c r="P58" s="1088" t="n"/>
      <c r="Q58" s="1102" t="n"/>
      <c r="R58" s="1088" t="n"/>
      <c r="S58" s="1088" t="n"/>
      <c r="T58" s="1088" t="n"/>
      <c r="U58" s="1086" t="n"/>
      <c r="V58" s="1088" t="n"/>
      <c r="W58" s="1088" t="n"/>
      <c r="X58" s="1102" t="n"/>
      <c r="Y58" s="1102" t="n"/>
      <c r="Z58" s="1086" t="n"/>
      <c r="AA58" s="1086" t="n"/>
      <c r="AB58" s="1086" t="n"/>
      <c r="AC58" s="1088" t="n"/>
      <c r="AD58" s="1086" t="n"/>
      <c r="AE58" s="1088" t="n"/>
      <c r="AF58" s="1088" t="n"/>
      <c r="AG58" s="1088" t="n"/>
      <c r="AH58" s="1086" t="n"/>
      <c r="AI58" s="302">
        <f>COUNTA(E58:AH58)</f>
        <v/>
      </c>
      <c r="AK58" s="303">
        <f>+COUNTIF(E58:AH58,"*"&amp;"A"&amp;"*")</f>
        <v/>
      </c>
      <c r="AL58" s="304">
        <f>+COUNTIF(E58:AH58,"*"&amp;"B"&amp;"*")</f>
        <v/>
      </c>
      <c r="AM58" s="304">
        <f>+COUNTIF(E58:AH58,"*"&amp;"C"&amp;"*")</f>
        <v/>
      </c>
      <c r="AN58" s="304">
        <f>+COUNTIF(E58:AH58,"*"&amp;"D"&amp;"*")</f>
        <v/>
      </c>
      <c r="AO58" s="304">
        <f>+COUNTIF(E58:AH58,"*"&amp;"E"&amp;"*")</f>
        <v/>
      </c>
      <c r="AP58" s="304">
        <f>+COUNTIF(E58:AH58,"*"&amp;"F"&amp;"*")</f>
        <v/>
      </c>
      <c r="AQ58" s="304">
        <f>+COUNTIF(E58:AH58,"*"&amp;"G"&amp;"*")</f>
        <v/>
      </c>
      <c r="AR58" s="304">
        <f>+COUNTIF(E58:AH58,"*"&amp;"H"&amp;"*")</f>
        <v/>
      </c>
      <c r="AS58" s="304">
        <f>+COUNTIF(E58:AH58,"*"&amp;"I"&amp;"*")</f>
        <v/>
      </c>
      <c r="AT58" s="304">
        <f>+COUNTIF(E58:AH58,"*"&amp;"J"&amp;"*")</f>
        <v/>
      </c>
      <c r="AU58" s="304">
        <f>+COUNTIF(E58:AH58,"*"&amp;"K"&amp;"*")</f>
        <v/>
      </c>
      <c r="AV58" s="304">
        <f>+COUNTIF(E58:AH58,"*"&amp;"L"&amp;"*")</f>
        <v/>
      </c>
      <c r="AW58" s="304">
        <f>+COUNTIF(E58:AH58,"*"&amp;"M"&amp;"*")</f>
        <v/>
      </c>
      <c r="AX58" s="304">
        <f>+COUNTIF(E58:AH58,"*"&amp;"N"&amp;"*")</f>
        <v/>
      </c>
      <c r="AY58" s="305">
        <f>+COUNTIF(E58:AH58,"*"&amp;"O"&amp;"*")</f>
        <v/>
      </c>
      <c r="BA58" s="39">
        <f>IF($C58="NPT",SUM($AK58:$AY58),0)</f>
        <v/>
      </c>
      <c r="BB58" s="40">
        <f>IF($C58="PT",SUM($AK58:$AY58),0)</f>
        <v/>
      </c>
      <c r="BC58" s="41">
        <f>AK58*$B$11</f>
        <v/>
      </c>
      <c r="BD58" s="41">
        <f>AL58*$B$12</f>
        <v/>
      </c>
      <c r="BE58" s="41">
        <f>AM58*$B$13</f>
        <v/>
      </c>
      <c r="BF58" s="41">
        <f>AN58*$B$14</f>
        <v/>
      </c>
      <c r="BG58" s="41">
        <f>AO58*$B$15</f>
        <v/>
      </c>
      <c r="BH58" s="41">
        <f>AP58*$B$16</f>
        <v/>
      </c>
      <c r="BI58" s="41">
        <f>AQ58*$B$17</f>
        <v/>
      </c>
      <c r="BJ58" s="41">
        <f>AR58*$B$18</f>
        <v/>
      </c>
      <c r="BK58" s="41">
        <f>AS58*$B$19</f>
        <v/>
      </c>
      <c r="BL58" s="41">
        <f>AT58*$B$20</f>
        <v/>
      </c>
      <c r="BM58" s="41">
        <f>AU58*$B$21</f>
        <v/>
      </c>
      <c r="BN58" s="41">
        <f>AV58*$B$22</f>
        <v/>
      </c>
      <c r="BO58" s="41">
        <f>AW58*$B$23</f>
        <v/>
      </c>
      <c r="BP58" s="41">
        <f>AX58*$B$24</f>
        <v/>
      </c>
      <c r="BQ58" s="306">
        <f>AY58*$B$25</f>
        <v/>
      </c>
    </row>
    <row r="59" ht="21" customHeight="1">
      <c r="A59" s="299" t="inlineStr">
        <is>
          <t>MOVIE</t>
        </is>
      </c>
      <c r="B59" s="300" t="inlineStr">
        <is>
          <t>14:15</t>
        </is>
      </c>
      <c r="C59" s="249" t="inlineStr">
        <is>
          <t>NPT</t>
        </is>
      </c>
      <c r="D59" s="301" t="inlineStr">
        <is>
          <t>Mon-Sun</t>
        </is>
      </c>
      <c r="E59" s="1086" t="n"/>
      <c r="F59" s="1086" t="n"/>
      <c r="G59" s="1086" t="n"/>
      <c r="H59" s="1088" t="n"/>
      <c r="I59" s="1088" t="n"/>
      <c r="J59" s="1102" t="n"/>
      <c r="K59" s="1088" t="n"/>
      <c r="L59" s="1088" t="n"/>
      <c r="M59" s="1086" t="n"/>
      <c r="N59" s="1086" t="n"/>
      <c r="O59" s="1086" t="n"/>
      <c r="P59" s="1086" t="n"/>
      <c r="Q59" s="1102" t="n"/>
      <c r="R59" s="1102" t="n"/>
      <c r="S59" s="1086" t="n"/>
      <c r="T59" s="1086" t="n"/>
      <c r="U59" s="1086" t="n"/>
      <c r="V59" s="1086" t="n"/>
      <c r="W59" s="1086" t="n"/>
      <c r="X59" s="1088" t="n"/>
      <c r="Y59" s="1102" t="n"/>
      <c r="Z59" s="1088" t="n"/>
      <c r="AA59" s="1088" t="n"/>
      <c r="AB59" s="1086" t="n"/>
      <c r="AC59" s="1086" t="n"/>
      <c r="AD59" s="1088" t="n"/>
      <c r="AE59" s="1102" t="n"/>
      <c r="AF59" s="1102" t="n"/>
      <c r="AG59" s="1086" t="n"/>
      <c r="AH59" s="1088" t="n"/>
      <c r="AI59" s="302">
        <f>COUNTA(E59:AH59)</f>
        <v/>
      </c>
      <c r="AK59" s="303">
        <f>+COUNTIF(E59:AH59,"*"&amp;"A"&amp;"*")</f>
        <v/>
      </c>
      <c r="AL59" s="304">
        <f>+COUNTIF(E59:AH59,"*"&amp;"B"&amp;"*")</f>
        <v/>
      </c>
      <c r="AM59" s="304">
        <f>+COUNTIF(E59:AH59,"*"&amp;"C"&amp;"*")</f>
        <v/>
      </c>
      <c r="AN59" s="304">
        <f>+COUNTIF(E59:AH59,"*"&amp;"D"&amp;"*")</f>
        <v/>
      </c>
      <c r="AO59" s="304">
        <f>+COUNTIF(E59:AH59,"*"&amp;"E"&amp;"*")</f>
        <v/>
      </c>
      <c r="AP59" s="304">
        <f>+COUNTIF(E59:AH59,"*"&amp;"F"&amp;"*")</f>
        <v/>
      </c>
      <c r="AQ59" s="304">
        <f>+COUNTIF(E59:AH59,"*"&amp;"G"&amp;"*")</f>
        <v/>
      </c>
      <c r="AR59" s="304">
        <f>+COUNTIF(E59:AH59,"*"&amp;"H"&amp;"*")</f>
        <v/>
      </c>
      <c r="AS59" s="304">
        <f>+COUNTIF(E59:AH59,"*"&amp;"I"&amp;"*")</f>
        <v/>
      </c>
      <c r="AT59" s="304">
        <f>+COUNTIF(E59:AH59,"*"&amp;"J"&amp;"*")</f>
        <v/>
      </c>
      <c r="AU59" s="304">
        <f>+COUNTIF(E59:AH59,"*"&amp;"K"&amp;"*")</f>
        <v/>
      </c>
      <c r="AV59" s="304">
        <f>+COUNTIF(E59:AH59,"*"&amp;"L"&amp;"*")</f>
        <v/>
      </c>
      <c r="AW59" s="304">
        <f>+COUNTIF(E59:AH59,"*"&amp;"M"&amp;"*")</f>
        <v/>
      </c>
      <c r="AX59" s="304">
        <f>+COUNTIF(E59:AH59,"*"&amp;"N"&amp;"*")</f>
        <v/>
      </c>
      <c r="AY59" s="305">
        <f>+COUNTIF(E59:AH59,"*"&amp;"O"&amp;"*")</f>
        <v/>
      </c>
      <c r="BA59" s="39">
        <f>IF($C59="NPT",SUM($AK59:$AY59),0)</f>
        <v/>
      </c>
      <c r="BB59" s="40">
        <f>IF($C59="PT",SUM($AK59:$AY59),0)</f>
        <v/>
      </c>
      <c r="BC59" s="41">
        <f>AK59*$B$11</f>
        <v/>
      </c>
      <c r="BD59" s="41">
        <f>AL59*$B$12</f>
        <v/>
      </c>
      <c r="BE59" s="41">
        <f>AM59*$B$13</f>
        <v/>
      </c>
      <c r="BF59" s="41">
        <f>AN59*$B$14</f>
        <v/>
      </c>
      <c r="BG59" s="41">
        <f>AO59*$B$15</f>
        <v/>
      </c>
      <c r="BH59" s="41">
        <f>AP59*$B$16</f>
        <v/>
      </c>
      <c r="BI59" s="41">
        <f>AQ59*$B$17</f>
        <v/>
      </c>
      <c r="BJ59" s="41">
        <f>AR59*$B$18</f>
        <v/>
      </c>
      <c r="BK59" s="41">
        <f>AS59*$B$19</f>
        <v/>
      </c>
      <c r="BL59" s="41">
        <f>AT59*$B$20</f>
        <v/>
      </c>
      <c r="BM59" s="41">
        <f>AU59*$B$21</f>
        <v/>
      </c>
      <c r="BN59" s="41">
        <f>AV59*$B$22</f>
        <v/>
      </c>
      <c r="BO59" s="41">
        <f>AW59*$B$23</f>
        <v/>
      </c>
      <c r="BP59" s="41">
        <f>AX59*$B$24</f>
        <v/>
      </c>
      <c r="BQ59" s="306">
        <f>AY59*$B$25</f>
        <v/>
      </c>
    </row>
    <row r="60" ht="21" customHeight="1">
      <c r="A60" s="299" t="inlineStr">
        <is>
          <t>MOVIE</t>
        </is>
      </c>
      <c r="B60" s="300" t="inlineStr">
        <is>
          <t>14:30</t>
        </is>
      </c>
      <c r="C60" s="249" t="inlineStr">
        <is>
          <t>NPT</t>
        </is>
      </c>
      <c r="D60" s="301" t="inlineStr">
        <is>
          <t>Mon-Sun</t>
        </is>
      </c>
      <c r="E60" s="1088" t="n"/>
      <c r="F60" s="1088" t="n"/>
      <c r="G60" s="1088" t="n"/>
      <c r="H60" s="1086" t="n"/>
      <c r="I60" s="1086" t="n"/>
      <c r="J60" s="1088" t="n"/>
      <c r="K60" s="1102" t="n"/>
      <c r="L60" s="1086" t="n"/>
      <c r="M60" s="1088" t="n"/>
      <c r="N60" s="1088" t="n"/>
      <c r="O60" s="1088" t="n"/>
      <c r="P60" s="1088" t="n"/>
      <c r="Q60" s="1088" t="n"/>
      <c r="R60" s="1088" t="n"/>
      <c r="S60" s="1088" t="n"/>
      <c r="T60" s="1088" t="n"/>
      <c r="U60" s="1088" t="n"/>
      <c r="V60" s="1088" t="n"/>
      <c r="W60" s="1088" t="n"/>
      <c r="X60" s="1102" t="n"/>
      <c r="Y60" s="1088" t="n"/>
      <c r="Z60" s="1086" t="n"/>
      <c r="AA60" s="1086" t="n"/>
      <c r="AB60" s="1088" t="n"/>
      <c r="AC60" s="1088" t="n"/>
      <c r="AD60" s="1086" t="n"/>
      <c r="AE60" s="1088" t="n"/>
      <c r="AF60" s="1088" t="n"/>
      <c r="AG60" s="1088" t="n"/>
      <c r="AH60" s="1086" t="n"/>
      <c r="AI60" s="302">
        <f>COUNTA(E60:AH60)</f>
        <v/>
      </c>
      <c r="AK60" s="303">
        <f>+COUNTIF(E60:AH60,"*"&amp;"A"&amp;"*")</f>
        <v/>
      </c>
      <c r="AL60" s="304">
        <f>+COUNTIF(E60:AH60,"*"&amp;"B"&amp;"*")</f>
        <v/>
      </c>
      <c r="AM60" s="304">
        <f>+COUNTIF(E60:AH60,"*"&amp;"C"&amp;"*")</f>
        <v/>
      </c>
      <c r="AN60" s="304">
        <f>+COUNTIF(E60:AH60,"*"&amp;"D"&amp;"*")</f>
        <v/>
      </c>
      <c r="AO60" s="304">
        <f>+COUNTIF(E60:AH60,"*"&amp;"E"&amp;"*")</f>
        <v/>
      </c>
      <c r="AP60" s="304">
        <f>+COUNTIF(E60:AH60,"*"&amp;"F"&amp;"*")</f>
        <v/>
      </c>
      <c r="AQ60" s="304">
        <f>+COUNTIF(E60:AH60,"*"&amp;"G"&amp;"*")</f>
        <v/>
      </c>
      <c r="AR60" s="304">
        <f>+COUNTIF(E60:AH60,"*"&amp;"H"&amp;"*")</f>
        <v/>
      </c>
      <c r="AS60" s="304">
        <f>+COUNTIF(E60:AH60,"*"&amp;"I"&amp;"*")</f>
        <v/>
      </c>
      <c r="AT60" s="304">
        <f>+COUNTIF(E60:AH60,"*"&amp;"J"&amp;"*")</f>
        <v/>
      </c>
      <c r="AU60" s="304">
        <f>+COUNTIF(E60:AH60,"*"&amp;"K"&amp;"*")</f>
        <v/>
      </c>
      <c r="AV60" s="304">
        <f>+COUNTIF(E60:AH60,"*"&amp;"L"&amp;"*")</f>
        <v/>
      </c>
      <c r="AW60" s="304">
        <f>+COUNTIF(E60:AH60,"*"&amp;"M"&amp;"*")</f>
        <v/>
      </c>
      <c r="AX60" s="304">
        <f>+COUNTIF(E60:AH60,"*"&amp;"N"&amp;"*")</f>
        <v/>
      </c>
      <c r="AY60" s="305">
        <f>+COUNTIF(E60:AH60,"*"&amp;"O"&amp;"*")</f>
        <v/>
      </c>
      <c r="BA60" s="39">
        <f>IF($C60="NPT",SUM($AK60:$AY60),0)</f>
        <v/>
      </c>
      <c r="BB60" s="40">
        <f>IF($C60="PT",SUM($AK60:$AY60),0)</f>
        <v/>
      </c>
      <c r="BC60" s="41">
        <f>AK60*$B$11</f>
        <v/>
      </c>
      <c r="BD60" s="41">
        <f>AL60*$B$12</f>
        <v/>
      </c>
      <c r="BE60" s="41">
        <f>AM60*$B$13</f>
        <v/>
      </c>
      <c r="BF60" s="41">
        <f>AN60*$B$14</f>
        <v/>
      </c>
      <c r="BG60" s="41">
        <f>AO60*$B$15</f>
        <v/>
      </c>
      <c r="BH60" s="41">
        <f>AP60*$B$16</f>
        <v/>
      </c>
      <c r="BI60" s="41">
        <f>AQ60*$B$17</f>
        <v/>
      </c>
      <c r="BJ60" s="41">
        <f>AR60*$B$18</f>
        <v/>
      </c>
      <c r="BK60" s="41">
        <f>AS60*$B$19</f>
        <v/>
      </c>
      <c r="BL60" s="41">
        <f>AT60*$B$20</f>
        <v/>
      </c>
      <c r="BM60" s="41">
        <f>AU60*$B$21</f>
        <v/>
      </c>
      <c r="BN60" s="41">
        <f>AV60*$B$22</f>
        <v/>
      </c>
      <c r="BO60" s="41">
        <f>AW60*$B$23</f>
        <v/>
      </c>
      <c r="BP60" s="41">
        <f>AX60*$B$24</f>
        <v/>
      </c>
      <c r="BQ60" s="306">
        <f>AY60*$B$25</f>
        <v/>
      </c>
    </row>
    <row r="61" ht="21" customHeight="1">
      <c r="A61" s="299" t="inlineStr">
        <is>
          <t>MOVIE</t>
        </is>
      </c>
      <c r="B61" s="300" t="inlineStr">
        <is>
          <t>14:45</t>
        </is>
      </c>
      <c r="C61" s="249" t="inlineStr">
        <is>
          <t>NPT</t>
        </is>
      </c>
      <c r="D61" s="301" t="inlineStr">
        <is>
          <t>Mon-Sun</t>
        </is>
      </c>
      <c r="E61" s="1086" t="n"/>
      <c r="F61" s="1086" t="n"/>
      <c r="G61" s="1086" t="n"/>
      <c r="H61" s="1086" t="n"/>
      <c r="I61" s="1088" t="n"/>
      <c r="J61" s="1102" t="n"/>
      <c r="K61" s="1088" t="n"/>
      <c r="L61" s="1086" t="n"/>
      <c r="M61" s="1086" t="n"/>
      <c r="N61" s="1086" t="n"/>
      <c r="O61" s="1086" t="n"/>
      <c r="P61" s="1086" t="n"/>
      <c r="Q61" s="1102" t="n"/>
      <c r="R61" s="1102" t="n"/>
      <c r="S61" s="1086" t="n"/>
      <c r="T61" s="1086" t="n"/>
      <c r="U61" s="1086" t="n"/>
      <c r="V61" s="1086" t="n"/>
      <c r="W61" s="1086" t="n"/>
      <c r="X61" s="1088" t="n"/>
      <c r="Y61" s="1088" t="n"/>
      <c r="Z61" s="1088" t="n"/>
      <c r="AA61" s="1086" t="n"/>
      <c r="AB61" s="1088" t="n"/>
      <c r="AC61" s="1086" t="n"/>
      <c r="AD61" s="1088" t="n"/>
      <c r="AE61" s="1102" t="n"/>
      <c r="AF61" s="1102" t="n"/>
      <c r="AG61" s="1086" t="n"/>
      <c r="AH61" s="1088" t="n"/>
      <c r="AI61" s="302">
        <f>COUNTA(E61:AH61)</f>
        <v/>
      </c>
      <c r="AK61" s="303">
        <f>+COUNTIF(E61:AH61,"*"&amp;"A"&amp;"*")</f>
        <v/>
      </c>
      <c r="AL61" s="304">
        <f>+COUNTIF(E61:AH61,"*"&amp;"B"&amp;"*")</f>
        <v/>
      </c>
      <c r="AM61" s="304">
        <f>+COUNTIF(E61:AH61,"*"&amp;"C"&amp;"*")</f>
        <v/>
      </c>
      <c r="AN61" s="304">
        <f>+COUNTIF(E61:AH61,"*"&amp;"D"&amp;"*")</f>
        <v/>
      </c>
      <c r="AO61" s="304">
        <f>+COUNTIF(E61:AH61,"*"&amp;"E"&amp;"*")</f>
        <v/>
      </c>
      <c r="AP61" s="304">
        <f>+COUNTIF(E61:AH61,"*"&amp;"F"&amp;"*")</f>
        <v/>
      </c>
      <c r="AQ61" s="304">
        <f>+COUNTIF(E61:AH61,"*"&amp;"G"&amp;"*")</f>
        <v/>
      </c>
      <c r="AR61" s="304">
        <f>+COUNTIF(E61:AH61,"*"&amp;"H"&amp;"*")</f>
        <v/>
      </c>
      <c r="AS61" s="304">
        <f>+COUNTIF(E61:AH61,"*"&amp;"I"&amp;"*")</f>
        <v/>
      </c>
      <c r="AT61" s="304">
        <f>+COUNTIF(E61:AH61,"*"&amp;"J"&amp;"*")</f>
        <v/>
      </c>
      <c r="AU61" s="304">
        <f>+COUNTIF(E61:AH61,"*"&amp;"K"&amp;"*")</f>
        <v/>
      </c>
      <c r="AV61" s="304">
        <f>+COUNTIF(E61:AH61,"*"&amp;"L"&amp;"*")</f>
        <v/>
      </c>
      <c r="AW61" s="304">
        <f>+COUNTIF(E61:AH61,"*"&amp;"M"&amp;"*")</f>
        <v/>
      </c>
      <c r="AX61" s="304">
        <f>+COUNTIF(E61:AH61,"*"&amp;"N"&amp;"*")</f>
        <v/>
      </c>
      <c r="AY61" s="305">
        <f>+COUNTIF(E61:AH61,"*"&amp;"O"&amp;"*")</f>
        <v/>
      </c>
      <c r="BA61" s="39">
        <f>IF($C61="NPT",SUM($AK61:$AY61),0)</f>
        <v/>
      </c>
      <c r="BB61" s="40">
        <f>IF($C61="PT",SUM($AK61:$AY61),0)</f>
        <v/>
      </c>
      <c r="BC61" s="41">
        <f>AK61*$B$11</f>
        <v/>
      </c>
      <c r="BD61" s="41">
        <f>AL61*$B$12</f>
        <v/>
      </c>
      <c r="BE61" s="41">
        <f>AM61*$B$13</f>
        <v/>
      </c>
      <c r="BF61" s="41">
        <f>AN61*$B$14</f>
        <v/>
      </c>
      <c r="BG61" s="41">
        <f>AO61*$B$15</f>
        <v/>
      </c>
      <c r="BH61" s="41">
        <f>AP61*$B$16</f>
        <v/>
      </c>
      <c r="BI61" s="41">
        <f>AQ61*$B$17</f>
        <v/>
      </c>
      <c r="BJ61" s="41">
        <f>AR61*$B$18</f>
        <v/>
      </c>
      <c r="BK61" s="41">
        <f>AS61*$B$19</f>
        <v/>
      </c>
      <c r="BL61" s="41">
        <f>AT61*$B$20</f>
        <v/>
      </c>
      <c r="BM61" s="41">
        <f>AU61*$B$21</f>
        <v/>
      </c>
      <c r="BN61" s="41">
        <f>AV61*$B$22</f>
        <v/>
      </c>
      <c r="BO61" s="41">
        <f>AW61*$B$23</f>
        <v/>
      </c>
      <c r="BP61" s="41">
        <f>AX61*$B$24</f>
        <v/>
      </c>
      <c r="BQ61" s="306">
        <f>AY61*$B$25</f>
        <v/>
      </c>
    </row>
    <row r="62" ht="21" customHeight="1">
      <c r="A62" s="299" t="inlineStr">
        <is>
          <t>MOVIE</t>
        </is>
      </c>
      <c r="B62" s="300" t="inlineStr">
        <is>
          <t>15:00</t>
        </is>
      </c>
      <c r="C62" s="249" t="inlineStr">
        <is>
          <t>NPT</t>
        </is>
      </c>
      <c r="D62" s="301" t="inlineStr">
        <is>
          <t>Mon-Sun</t>
        </is>
      </c>
      <c r="E62" s="1086" t="n"/>
      <c r="F62" s="1086" t="n"/>
      <c r="G62" s="1088" t="n"/>
      <c r="H62" s="1088" t="n"/>
      <c r="I62" s="1086" t="n"/>
      <c r="J62" s="1088" t="n"/>
      <c r="K62" s="1102" t="n"/>
      <c r="L62" s="1088" t="n"/>
      <c r="M62" s="1088" t="n"/>
      <c r="N62" s="1088" t="n"/>
      <c r="O62" s="1086" t="n"/>
      <c r="P62" s="1086" t="n"/>
      <c r="Q62" s="1088" t="n"/>
      <c r="R62" s="1102" t="n"/>
      <c r="S62" s="1088" t="n"/>
      <c r="T62" s="1088" t="n"/>
      <c r="U62" s="1088" t="n"/>
      <c r="V62" s="1086" t="n"/>
      <c r="W62" s="1088" t="n"/>
      <c r="X62" s="1102" t="n"/>
      <c r="Y62" s="1088" t="n"/>
      <c r="Z62" s="1086" t="n"/>
      <c r="AA62" s="1088" t="n"/>
      <c r="AB62" s="1086" t="n"/>
      <c r="AC62" s="1088" t="n"/>
      <c r="AD62" s="1086" t="n"/>
      <c r="AE62" s="1102" t="n"/>
      <c r="AF62" s="1102" t="n"/>
      <c r="AG62" s="1086" t="n"/>
      <c r="AH62" s="1086" t="n"/>
      <c r="AI62" s="302">
        <f>COUNTA(E62:AH62)</f>
        <v/>
      </c>
      <c r="AK62" s="303">
        <f>+COUNTIF(E62:AH62,"*"&amp;"A"&amp;"*")</f>
        <v/>
      </c>
      <c r="AL62" s="304">
        <f>+COUNTIF(E62:AH62,"*"&amp;"B"&amp;"*")</f>
        <v/>
      </c>
      <c r="AM62" s="304">
        <f>+COUNTIF(E62:AH62,"*"&amp;"C"&amp;"*")</f>
        <v/>
      </c>
      <c r="AN62" s="304">
        <f>+COUNTIF(E62:AH62,"*"&amp;"D"&amp;"*")</f>
        <v/>
      </c>
      <c r="AO62" s="304">
        <f>+COUNTIF(E62:AH62,"*"&amp;"E"&amp;"*")</f>
        <v/>
      </c>
      <c r="AP62" s="304">
        <f>+COUNTIF(E62:AH62,"*"&amp;"F"&amp;"*")</f>
        <v/>
      </c>
      <c r="AQ62" s="304">
        <f>+COUNTIF(E62:AH62,"*"&amp;"G"&amp;"*")</f>
        <v/>
      </c>
      <c r="AR62" s="304">
        <f>+COUNTIF(E62:AH62,"*"&amp;"H"&amp;"*")</f>
        <v/>
      </c>
      <c r="AS62" s="304">
        <f>+COUNTIF(E62:AH62,"*"&amp;"I"&amp;"*")</f>
        <v/>
      </c>
      <c r="AT62" s="304">
        <f>+COUNTIF(E62:AH62,"*"&amp;"J"&amp;"*")</f>
        <v/>
      </c>
      <c r="AU62" s="304">
        <f>+COUNTIF(E62:AH62,"*"&amp;"K"&amp;"*")</f>
        <v/>
      </c>
      <c r="AV62" s="304">
        <f>+COUNTIF(E62:AH62,"*"&amp;"L"&amp;"*")</f>
        <v/>
      </c>
      <c r="AW62" s="304">
        <f>+COUNTIF(E62:AH62,"*"&amp;"M"&amp;"*")</f>
        <v/>
      </c>
      <c r="AX62" s="304">
        <f>+COUNTIF(E62:AH62,"*"&amp;"N"&amp;"*")</f>
        <v/>
      </c>
      <c r="AY62" s="305">
        <f>+COUNTIF(E62:AH62,"*"&amp;"O"&amp;"*")</f>
        <v/>
      </c>
      <c r="BA62" s="39">
        <f>IF($C62="NPT",SUM($AK62:$AY62),0)</f>
        <v/>
      </c>
      <c r="BB62" s="40">
        <f>IF($C62="PT",SUM($AK62:$AY62),0)</f>
        <v/>
      </c>
      <c r="BC62" s="41">
        <f>AK62*$B$11</f>
        <v/>
      </c>
      <c r="BD62" s="41">
        <f>AL62*$B$12</f>
        <v/>
      </c>
      <c r="BE62" s="41">
        <f>AM62*$B$13</f>
        <v/>
      </c>
      <c r="BF62" s="41">
        <f>AN62*$B$14</f>
        <v/>
      </c>
      <c r="BG62" s="41">
        <f>AO62*$B$15</f>
        <v/>
      </c>
      <c r="BH62" s="41">
        <f>AP62*$B$16</f>
        <v/>
      </c>
      <c r="BI62" s="41">
        <f>AQ62*$B$17</f>
        <v/>
      </c>
      <c r="BJ62" s="41">
        <f>AR62*$B$18</f>
        <v/>
      </c>
      <c r="BK62" s="41">
        <f>AS62*$B$19</f>
        <v/>
      </c>
      <c r="BL62" s="41">
        <f>AT62*$B$20</f>
        <v/>
      </c>
      <c r="BM62" s="41">
        <f>AU62*$B$21</f>
        <v/>
      </c>
      <c r="BN62" s="41">
        <f>AV62*$B$22</f>
        <v/>
      </c>
      <c r="BO62" s="41">
        <f>AW62*$B$23</f>
        <v/>
      </c>
      <c r="BP62" s="41">
        <f>AX62*$B$24</f>
        <v/>
      </c>
      <c r="BQ62" s="306">
        <f>AY62*$B$25</f>
        <v/>
      </c>
    </row>
    <row r="63" ht="21" customHeight="1">
      <c r="A63" s="299" t="inlineStr">
        <is>
          <t>MOVIE</t>
        </is>
      </c>
      <c r="B63" s="300" t="inlineStr">
        <is>
          <t>15:15</t>
        </is>
      </c>
      <c r="C63" s="249" t="inlineStr">
        <is>
          <t>NPT</t>
        </is>
      </c>
      <c r="D63" s="301" t="inlineStr">
        <is>
          <t>Mon-Sun</t>
        </is>
      </c>
      <c r="E63" s="1086" t="n"/>
      <c r="F63" s="1088" t="n"/>
      <c r="G63" s="1086" t="n"/>
      <c r="H63" s="1086" t="n"/>
      <c r="I63" s="1086" t="n"/>
      <c r="J63" s="1102" t="n"/>
      <c r="K63" s="1102" t="n"/>
      <c r="L63" s="1088" t="n"/>
      <c r="M63" s="1086" t="n"/>
      <c r="N63" s="1086" t="n"/>
      <c r="O63" s="1088" t="n"/>
      <c r="P63" s="1086" t="n"/>
      <c r="Q63" s="1102" t="n"/>
      <c r="R63" s="1088" t="n"/>
      <c r="S63" s="1086" t="n"/>
      <c r="T63" s="1086" t="n"/>
      <c r="U63" s="1086" t="n"/>
      <c r="V63" s="1086" t="n"/>
      <c r="W63" s="1086" t="n"/>
      <c r="X63" s="1102" t="n"/>
      <c r="Y63" s="1102" t="n"/>
      <c r="Z63" s="1088" t="n"/>
      <c r="AA63" s="1086" t="n"/>
      <c r="AB63" s="1086" t="n"/>
      <c r="AC63" s="1086" t="n"/>
      <c r="AD63" s="1086" t="n"/>
      <c r="AE63" s="1102" t="n"/>
      <c r="AF63" s="1088" t="n"/>
      <c r="AG63" s="1088" t="n"/>
      <c r="AH63" s="1086" t="n"/>
      <c r="AI63" s="302">
        <f>COUNTA(E63:AH63)</f>
        <v/>
      </c>
      <c r="AK63" s="303">
        <f>+COUNTIF(E63:AH63,"*"&amp;"A"&amp;"*")</f>
        <v/>
      </c>
      <c r="AL63" s="304">
        <f>+COUNTIF(E63:AH63,"*"&amp;"B"&amp;"*")</f>
        <v/>
      </c>
      <c r="AM63" s="304">
        <f>+COUNTIF(E63:AH63,"*"&amp;"C"&amp;"*")</f>
        <v/>
      </c>
      <c r="AN63" s="304">
        <f>+COUNTIF(E63:AH63,"*"&amp;"D"&amp;"*")</f>
        <v/>
      </c>
      <c r="AO63" s="304">
        <f>+COUNTIF(E63:AH63,"*"&amp;"E"&amp;"*")</f>
        <v/>
      </c>
      <c r="AP63" s="304">
        <f>+COUNTIF(E63:AH63,"*"&amp;"F"&amp;"*")</f>
        <v/>
      </c>
      <c r="AQ63" s="304">
        <f>+COUNTIF(E63:AH63,"*"&amp;"G"&amp;"*")</f>
        <v/>
      </c>
      <c r="AR63" s="304">
        <f>+COUNTIF(E63:AH63,"*"&amp;"H"&amp;"*")</f>
        <v/>
      </c>
      <c r="AS63" s="304">
        <f>+COUNTIF(E63:AH63,"*"&amp;"I"&amp;"*")</f>
        <v/>
      </c>
      <c r="AT63" s="304">
        <f>+COUNTIF(E63:AH63,"*"&amp;"J"&amp;"*")</f>
        <v/>
      </c>
      <c r="AU63" s="304">
        <f>+COUNTIF(E63:AH63,"*"&amp;"K"&amp;"*")</f>
        <v/>
      </c>
      <c r="AV63" s="304">
        <f>+COUNTIF(E63:AH63,"*"&amp;"L"&amp;"*")</f>
        <v/>
      </c>
      <c r="AW63" s="304">
        <f>+COUNTIF(E63:AH63,"*"&amp;"M"&amp;"*")</f>
        <v/>
      </c>
      <c r="AX63" s="304">
        <f>+COUNTIF(E63:AH63,"*"&amp;"N"&amp;"*")</f>
        <v/>
      </c>
      <c r="AY63" s="305">
        <f>+COUNTIF(E63:AH63,"*"&amp;"O"&amp;"*")</f>
        <v/>
      </c>
      <c r="BA63" s="39">
        <f>IF($C63="NPT",SUM($AK63:$AY63),0)</f>
        <v/>
      </c>
      <c r="BB63" s="40">
        <f>IF($C63="PT",SUM($AK63:$AY63),0)</f>
        <v/>
      </c>
      <c r="BC63" s="41">
        <f>AK63*$B$11</f>
        <v/>
      </c>
      <c r="BD63" s="41">
        <f>AL63*$B$12</f>
        <v/>
      </c>
      <c r="BE63" s="41">
        <f>AM63*$B$13</f>
        <v/>
      </c>
      <c r="BF63" s="41">
        <f>AN63*$B$14</f>
        <v/>
      </c>
      <c r="BG63" s="41">
        <f>AO63*$B$15</f>
        <v/>
      </c>
      <c r="BH63" s="41">
        <f>AP63*$B$16</f>
        <v/>
      </c>
      <c r="BI63" s="41">
        <f>AQ63*$B$17</f>
        <v/>
      </c>
      <c r="BJ63" s="41">
        <f>AR63*$B$18</f>
        <v/>
      </c>
      <c r="BK63" s="41">
        <f>AS63*$B$19</f>
        <v/>
      </c>
      <c r="BL63" s="41">
        <f>AT63*$B$20</f>
        <v/>
      </c>
      <c r="BM63" s="41">
        <f>AU63*$B$21</f>
        <v/>
      </c>
      <c r="BN63" s="41">
        <f>AV63*$B$22</f>
        <v/>
      </c>
      <c r="BO63" s="41">
        <f>AW63*$B$23</f>
        <v/>
      </c>
      <c r="BP63" s="41">
        <f>AX63*$B$24</f>
        <v/>
      </c>
      <c r="BQ63" s="306">
        <f>AY63*$B$25</f>
        <v/>
      </c>
    </row>
    <row r="64" ht="21" customHeight="1">
      <c r="A64" s="299" t="inlineStr">
        <is>
          <t>MOVIE</t>
        </is>
      </c>
      <c r="B64" s="300" t="inlineStr">
        <is>
          <t>15:30</t>
        </is>
      </c>
      <c r="C64" s="249" t="inlineStr">
        <is>
          <t>NPT</t>
        </is>
      </c>
      <c r="D64" s="301" t="inlineStr">
        <is>
          <t>Mon-Sun</t>
        </is>
      </c>
      <c r="E64" s="1086" t="n"/>
      <c r="F64" s="1086" t="n"/>
      <c r="G64" s="1086" t="n"/>
      <c r="H64" s="1088" t="n"/>
      <c r="I64" s="1088" t="n"/>
      <c r="J64" s="1088" t="n"/>
      <c r="K64" s="1102" t="n"/>
      <c r="L64" s="1086" t="n"/>
      <c r="M64" s="1086" t="n"/>
      <c r="N64" s="1086" t="n"/>
      <c r="O64" s="1086" t="n"/>
      <c r="P64" s="1086" t="n"/>
      <c r="Q64" s="1102" t="n"/>
      <c r="R64" s="1102" t="n"/>
      <c r="S64" s="1086" t="n"/>
      <c r="T64" s="1086" t="n"/>
      <c r="U64" s="1086" t="n"/>
      <c r="V64" s="1086" t="n"/>
      <c r="W64" s="1086" t="n"/>
      <c r="X64" s="1088" t="n"/>
      <c r="Y64" s="1102" t="n"/>
      <c r="Z64" s="1086" t="n"/>
      <c r="AA64" s="1086" t="n"/>
      <c r="AB64" s="1088" t="n"/>
      <c r="AC64" s="1086" t="n"/>
      <c r="AD64" s="1086" t="n"/>
      <c r="AE64" s="1102" t="n"/>
      <c r="AF64" s="1102" t="n"/>
      <c r="AG64" s="1086" t="n"/>
      <c r="AH64" s="1088" t="n"/>
      <c r="AI64" s="302">
        <f>COUNTA(E64:AH64)</f>
        <v/>
      </c>
      <c r="AK64" s="303">
        <f>+COUNTIF(E64:AH64,"*"&amp;"A"&amp;"*")</f>
        <v/>
      </c>
      <c r="AL64" s="304">
        <f>+COUNTIF(E64:AH64,"*"&amp;"B"&amp;"*")</f>
        <v/>
      </c>
      <c r="AM64" s="304">
        <f>+COUNTIF(E64:AH64,"*"&amp;"C"&amp;"*")</f>
        <v/>
      </c>
      <c r="AN64" s="304">
        <f>+COUNTIF(E64:AH64,"*"&amp;"D"&amp;"*")</f>
        <v/>
      </c>
      <c r="AO64" s="304">
        <f>+COUNTIF(E64:AH64,"*"&amp;"E"&amp;"*")</f>
        <v/>
      </c>
      <c r="AP64" s="304">
        <f>+COUNTIF(E64:AH64,"*"&amp;"F"&amp;"*")</f>
        <v/>
      </c>
      <c r="AQ64" s="304">
        <f>+COUNTIF(E64:AH64,"*"&amp;"G"&amp;"*")</f>
        <v/>
      </c>
      <c r="AR64" s="304">
        <f>+COUNTIF(E64:AH64,"*"&amp;"H"&amp;"*")</f>
        <v/>
      </c>
      <c r="AS64" s="304">
        <f>+COUNTIF(E64:AH64,"*"&amp;"I"&amp;"*")</f>
        <v/>
      </c>
      <c r="AT64" s="304">
        <f>+COUNTIF(E64:AH64,"*"&amp;"J"&amp;"*")</f>
        <v/>
      </c>
      <c r="AU64" s="304">
        <f>+COUNTIF(E64:AH64,"*"&amp;"K"&amp;"*")</f>
        <v/>
      </c>
      <c r="AV64" s="304">
        <f>+COUNTIF(E64:AH64,"*"&amp;"L"&amp;"*")</f>
        <v/>
      </c>
      <c r="AW64" s="304">
        <f>+COUNTIF(E64:AH64,"*"&amp;"M"&amp;"*")</f>
        <v/>
      </c>
      <c r="AX64" s="304">
        <f>+COUNTIF(E64:AH64,"*"&amp;"N"&amp;"*")</f>
        <v/>
      </c>
      <c r="AY64" s="305">
        <f>+COUNTIF(E64:AH64,"*"&amp;"O"&amp;"*")</f>
        <v/>
      </c>
      <c r="BA64" s="39">
        <f>IF($C64="NPT",SUM($AK64:$AY64),0)</f>
        <v/>
      </c>
      <c r="BB64" s="40">
        <f>IF($C64="PT",SUM($AK64:$AY64),0)</f>
        <v/>
      </c>
      <c r="BC64" s="41">
        <f>AK64*$B$11</f>
        <v/>
      </c>
      <c r="BD64" s="41">
        <f>AL64*$B$12</f>
        <v/>
      </c>
      <c r="BE64" s="41">
        <f>AM64*$B$13</f>
        <v/>
      </c>
      <c r="BF64" s="41">
        <f>AN64*$B$14</f>
        <v/>
      </c>
      <c r="BG64" s="41">
        <f>AO64*$B$15</f>
        <v/>
      </c>
      <c r="BH64" s="41">
        <f>AP64*$B$16</f>
        <v/>
      </c>
      <c r="BI64" s="41">
        <f>AQ64*$B$17</f>
        <v/>
      </c>
      <c r="BJ64" s="41">
        <f>AR64*$B$18</f>
        <v/>
      </c>
      <c r="BK64" s="41">
        <f>AS64*$B$19</f>
        <v/>
      </c>
      <c r="BL64" s="41">
        <f>AT64*$B$20</f>
        <v/>
      </c>
      <c r="BM64" s="41">
        <f>AU64*$B$21</f>
        <v/>
      </c>
      <c r="BN64" s="41">
        <f>AV64*$B$22</f>
        <v/>
      </c>
      <c r="BO64" s="41">
        <f>AW64*$B$23</f>
        <v/>
      </c>
      <c r="BP64" s="41">
        <f>AX64*$B$24</f>
        <v/>
      </c>
      <c r="BQ64" s="306">
        <f>AY64*$B$25</f>
        <v/>
      </c>
    </row>
    <row r="65" ht="21" customHeight="1">
      <c r="A65" s="299" t="inlineStr">
        <is>
          <t>MOVIE</t>
        </is>
      </c>
      <c r="B65" s="300" t="inlineStr">
        <is>
          <t>15:45</t>
        </is>
      </c>
      <c r="C65" s="249" t="inlineStr">
        <is>
          <t>NPT</t>
        </is>
      </c>
      <c r="D65" s="301" t="inlineStr">
        <is>
          <t>Mon-Sun</t>
        </is>
      </c>
      <c r="E65" s="1088" t="n"/>
      <c r="F65" s="1086" t="n"/>
      <c r="G65" s="1088" t="n"/>
      <c r="H65" s="1086" t="n"/>
      <c r="I65" s="1086" t="n"/>
      <c r="J65" s="1102" t="n"/>
      <c r="K65" s="1102" t="n"/>
      <c r="L65" s="1086" t="n"/>
      <c r="M65" s="1086" t="n"/>
      <c r="N65" s="1086" t="n"/>
      <c r="O65" s="1086" t="n"/>
      <c r="P65" s="1088" t="n"/>
      <c r="Q65" s="1102" t="n"/>
      <c r="R65" s="1102" t="n"/>
      <c r="S65" s="1086" t="n"/>
      <c r="T65" s="1086" t="n"/>
      <c r="U65" s="1086" t="n"/>
      <c r="V65" s="1088" t="n"/>
      <c r="W65" s="1088" t="n"/>
      <c r="X65" s="1088" t="n"/>
      <c r="Y65" s="1088" t="n"/>
      <c r="Z65" s="1086" t="n"/>
      <c r="AA65" s="1088" t="n"/>
      <c r="AB65" s="1086" t="n"/>
      <c r="AC65" s="1086" t="n"/>
      <c r="AD65" s="1086" t="n"/>
      <c r="AE65" s="1088" t="n"/>
      <c r="AF65" s="1088" t="n"/>
      <c r="AG65" s="1086" t="n"/>
      <c r="AH65" s="1086" t="n"/>
      <c r="AI65" s="302">
        <f>COUNTA(E65:AH65)</f>
        <v/>
      </c>
      <c r="AK65" s="303">
        <f>+COUNTIF(E65:AH65,"*"&amp;"A"&amp;"*")</f>
        <v/>
      </c>
      <c r="AL65" s="304">
        <f>+COUNTIF(E65:AH65,"*"&amp;"B"&amp;"*")</f>
        <v/>
      </c>
      <c r="AM65" s="304">
        <f>+COUNTIF(E65:AH65,"*"&amp;"C"&amp;"*")</f>
        <v/>
      </c>
      <c r="AN65" s="304">
        <f>+COUNTIF(E65:AH65,"*"&amp;"D"&amp;"*")</f>
        <v/>
      </c>
      <c r="AO65" s="304">
        <f>+COUNTIF(E65:AH65,"*"&amp;"E"&amp;"*")</f>
        <v/>
      </c>
      <c r="AP65" s="304">
        <f>+COUNTIF(E65:AH65,"*"&amp;"F"&amp;"*")</f>
        <v/>
      </c>
      <c r="AQ65" s="304">
        <f>+COUNTIF(E65:AH65,"*"&amp;"G"&amp;"*")</f>
        <v/>
      </c>
      <c r="AR65" s="304">
        <f>+COUNTIF(E65:AH65,"*"&amp;"H"&amp;"*")</f>
        <v/>
      </c>
      <c r="AS65" s="304">
        <f>+COUNTIF(E65:AH65,"*"&amp;"I"&amp;"*")</f>
        <v/>
      </c>
      <c r="AT65" s="304">
        <f>+COUNTIF(E65:AH65,"*"&amp;"J"&amp;"*")</f>
        <v/>
      </c>
      <c r="AU65" s="304">
        <f>+COUNTIF(E65:AH65,"*"&amp;"K"&amp;"*")</f>
        <v/>
      </c>
      <c r="AV65" s="304">
        <f>+COUNTIF(E65:AH65,"*"&amp;"L"&amp;"*")</f>
        <v/>
      </c>
      <c r="AW65" s="304">
        <f>+COUNTIF(E65:AH65,"*"&amp;"M"&amp;"*")</f>
        <v/>
      </c>
      <c r="AX65" s="304">
        <f>+COUNTIF(E65:AH65,"*"&amp;"N"&amp;"*")</f>
        <v/>
      </c>
      <c r="AY65" s="305">
        <f>+COUNTIF(E65:AH65,"*"&amp;"O"&amp;"*")</f>
        <v/>
      </c>
      <c r="BA65" s="39">
        <f>IF($C65="NPT",SUM($AK65:$AY65),0)</f>
        <v/>
      </c>
      <c r="BB65" s="40">
        <f>IF($C65="PT",SUM($AK65:$AY65),0)</f>
        <v/>
      </c>
      <c r="BC65" s="41">
        <f>AK65*$B$11</f>
        <v/>
      </c>
      <c r="BD65" s="41">
        <f>AL65*$B$12</f>
        <v/>
      </c>
      <c r="BE65" s="41">
        <f>AM65*$B$13</f>
        <v/>
      </c>
      <c r="BF65" s="41">
        <f>AN65*$B$14</f>
        <v/>
      </c>
      <c r="BG65" s="41">
        <f>AO65*$B$15</f>
        <v/>
      </c>
      <c r="BH65" s="41">
        <f>AP65*$B$16</f>
        <v/>
      </c>
      <c r="BI65" s="41">
        <f>AQ65*$B$17</f>
        <v/>
      </c>
      <c r="BJ65" s="41">
        <f>AR65*$B$18</f>
        <v/>
      </c>
      <c r="BK65" s="41">
        <f>AS65*$B$19</f>
        <v/>
      </c>
      <c r="BL65" s="41">
        <f>AT65*$B$20</f>
        <v/>
      </c>
      <c r="BM65" s="41">
        <f>AU65*$B$21</f>
        <v/>
      </c>
      <c r="BN65" s="41">
        <f>AV65*$B$22</f>
        <v/>
      </c>
      <c r="BO65" s="41">
        <f>AW65*$B$23</f>
        <v/>
      </c>
      <c r="BP65" s="41">
        <f>AX65*$B$24</f>
        <v/>
      </c>
      <c r="BQ65" s="306">
        <f>AY65*$B$25</f>
        <v/>
      </c>
    </row>
    <row r="66" ht="21" customHeight="1">
      <c r="A66" s="299" t="inlineStr">
        <is>
          <t>MOVIE</t>
        </is>
      </c>
      <c r="B66" s="300" t="inlineStr">
        <is>
          <t>16:00</t>
        </is>
      </c>
      <c r="C66" s="249" t="inlineStr">
        <is>
          <t>PT</t>
        </is>
      </c>
      <c r="D66" s="301" t="inlineStr">
        <is>
          <t>Mon-Sun</t>
        </is>
      </c>
      <c r="E66" s="1086" t="n"/>
      <c r="F66" s="1086" t="n"/>
      <c r="G66" s="1086" t="n"/>
      <c r="H66" s="1088" t="n"/>
      <c r="I66" s="1088" t="n"/>
      <c r="J66" s="1088" t="n"/>
      <c r="K66" s="1088" t="n"/>
      <c r="L66" s="1088" t="n"/>
      <c r="M66" s="1088" t="n"/>
      <c r="N66" s="1088" t="n"/>
      <c r="O66" s="1086" t="n"/>
      <c r="P66" s="1086" t="n"/>
      <c r="Q66" s="1102" t="n"/>
      <c r="R66" s="1088" t="n"/>
      <c r="S66" s="1088" t="n"/>
      <c r="T66" s="1088" t="n"/>
      <c r="U66" s="1088" t="n"/>
      <c r="V66" s="1086" t="n"/>
      <c r="W66" s="1086" t="n"/>
      <c r="X66" s="1102" t="n"/>
      <c r="Y66" s="1102" t="n"/>
      <c r="Z66" s="1088" t="n"/>
      <c r="AA66" s="1086" t="n"/>
      <c r="AB66" s="1088" t="n"/>
      <c r="AC66" s="1088" t="n"/>
      <c r="AD66" s="1086" t="n"/>
      <c r="AE66" s="1102" t="n"/>
      <c r="AF66" s="1102" t="n"/>
      <c r="AG66" s="1086" t="n"/>
      <c r="AH66" s="1086" t="n"/>
      <c r="AI66" s="302">
        <f>COUNTA(E66:AH66)</f>
        <v/>
      </c>
      <c r="AK66" s="303">
        <f>+COUNTIF(E66:AH66,"*"&amp;"A"&amp;"*")</f>
        <v/>
      </c>
      <c r="AL66" s="304">
        <f>+COUNTIF(E66:AH66,"*"&amp;"B"&amp;"*")</f>
        <v/>
      </c>
      <c r="AM66" s="304">
        <f>+COUNTIF(E66:AH66,"*"&amp;"C"&amp;"*")</f>
        <v/>
      </c>
      <c r="AN66" s="304">
        <f>+COUNTIF(E66:AH66,"*"&amp;"D"&amp;"*")</f>
        <v/>
      </c>
      <c r="AO66" s="304">
        <f>+COUNTIF(E66:AH66,"*"&amp;"E"&amp;"*")</f>
        <v/>
      </c>
      <c r="AP66" s="304">
        <f>+COUNTIF(E66:AH66,"*"&amp;"F"&amp;"*")</f>
        <v/>
      </c>
      <c r="AQ66" s="304">
        <f>+COUNTIF(E66:AH66,"*"&amp;"G"&amp;"*")</f>
        <v/>
      </c>
      <c r="AR66" s="304">
        <f>+COUNTIF(E66:AH66,"*"&amp;"H"&amp;"*")</f>
        <v/>
      </c>
      <c r="AS66" s="304">
        <f>+COUNTIF(E66:AH66,"*"&amp;"I"&amp;"*")</f>
        <v/>
      </c>
      <c r="AT66" s="304">
        <f>+COUNTIF(E66:AH66,"*"&amp;"J"&amp;"*")</f>
        <v/>
      </c>
      <c r="AU66" s="304">
        <f>+COUNTIF(E66:AH66,"*"&amp;"K"&amp;"*")</f>
        <v/>
      </c>
      <c r="AV66" s="304">
        <f>+COUNTIF(E66:AH66,"*"&amp;"L"&amp;"*")</f>
        <v/>
      </c>
      <c r="AW66" s="304">
        <f>+COUNTIF(E66:AH66,"*"&amp;"M"&amp;"*")</f>
        <v/>
      </c>
      <c r="AX66" s="304">
        <f>+COUNTIF(E66:AH66,"*"&amp;"N"&amp;"*")</f>
        <v/>
      </c>
      <c r="AY66" s="305">
        <f>+COUNTIF(E66:AH66,"*"&amp;"O"&amp;"*")</f>
        <v/>
      </c>
      <c r="BA66" s="39">
        <f>IF($C66="NPT",SUM($AK66:$AY66),0)</f>
        <v/>
      </c>
      <c r="BB66" s="40">
        <f>IF($C66="PT",SUM($AK66:$AY66),0)</f>
        <v/>
      </c>
      <c r="BC66" s="41">
        <f>AK66*$B$11</f>
        <v/>
      </c>
      <c r="BD66" s="41">
        <f>AL66*$B$12</f>
        <v/>
      </c>
      <c r="BE66" s="41">
        <f>AM66*$B$13</f>
        <v/>
      </c>
      <c r="BF66" s="41">
        <f>AN66*$B$14</f>
        <v/>
      </c>
      <c r="BG66" s="41">
        <f>AO66*$B$15</f>
        <v/>
      </c>
      <c r="BH66" s="41">
        <f>AP66*$B$16</f>
        <v/>
      </c>
      <c r="BI66" s="41">
        <f>AQ66*$B$17</f>
        <v/>
      </c>
      <c r="BJ66" s="41">
        <f>AR66*$B$18</f>
        <v/>
      </c>
      <c r="BK66" s="41">
        <f>AS66*$B$19</f>
        <v/>
      </c>
      <c r="BL66" s="41">
        <f>AT66*$B$20</f>
        <v/>
      </c>
      <c r="BM66" s="41">
        <f>AU66*$B$21</f>
        <v/>
      </c>
      <c r="BN66" s="41">
        <f>AV66*$B$22</f>
        <v/>
      </c>
      <c r="BO66" s="41">
        <f>AW66*$B$23</f>
        <v/>
      </c>
      <c r="BP66" s="41">
        <f>AX66*$B$24</f>
        <v/>
      </c>
      <c r="BQ66" s="306">
        <f>AY66*$B$25</f>
        <v/>
      </c>
    </row>
    <row r="67" ht="21" customHeight="1">
      <c r="A67" s="299" t="inlineStr">
        <is>
          <t>MOVIE</t>
        </is>
      </c>
      <c r="B67" s="300" t="inlineStr">
        <is>
          <t>16:15</t>
        </is>
      </c>
      <c r="C67" s="249" t="inlineStr">
        <is>
          <t>PT</t>
        </is>
      </c>
      <c r="D67" s="301" t="inlineStr">
        <is>
          <t>Mon-Sun</t>
        </is>
      </c>
      <c r="E67" s="1088" t="n"/>
      <c r="F67" s="1088" t="n"/>
      <c r="G67" s="1088" t="n"/>
      <c r="H67" s="1086" t="n"/>
      <c r="I67" s="1086" t="n"/>
      <c r="J67" s="1102" t="n"/>
      <c r="K67" s="1102" t="n"/>
      <c r="L67" s="1086" t="n"/>
      <c r="M67" s="1086" t="n"/>
      <c r="N67" s="1086" t="n"/>
      <c r="O67" s="1088" t="n"/>
      <c r="P67" s="1088" t="n"/>
      <c r="Q67" s="1088" t="n"/>
      <c r="R67" s="1102" t="n"/>
      <c r="S67" s="1086" t="n"/>
      <c r="T67" s="1086" t="n"/>
      <c r="U67" s="1086" t="n"/>
      <c r="V67" s="1088" t="n"/>
      <c r="W67" s="1088" t="n"/>
      <c r="X67" s="1088" t="n"/>
      <c r="Y67" s="1088" t="n"/>
      <c r="Z67" s="1086" t="n"/>
      <c r="AA67" s="1088" t="n"/>
      <c r="AB67" s="1086" t="n"/>
      <c r="AC67" s="1086" t="n"/>
      <c r="AD67" s="1088" t="n"/>
      <c r="AE67" s="1088" t="n"/>
      <c r="AF67" s="1088" t="n"/>
      <c r="AG67" s="1088" t="n"/>
      <c r="AH67" s="1088" t="n"/>
      <c r="AI67" s="302">
        <f>COUNTA(E67:AH67)</f>
        <v/>
      </c>
      <c r="AK67" s="303">
        <f>+COUNTIF(E67:AH67,"*"&amp;"A"&amp;"*")</f>
        <v/>
      </c>
      <c r="AL67" s="304">
        <f>+COUNTIF(E67:AH67,"*"&amp;"B"&amp;"*")</f>
        <v/>
      </c>
      <c r="AM67" s="304">
        <f>+COUNTIF(E67:AH67,"*"&amp;"C"&amp;"*")</f>
        <v/>
      </c>
      <c r="AN67" s="304">
        <f>+COUNTIF(E67:AH67,"*"&amp;"D"&amp;"*")</f>
        <v/>
      </c>
      <c r="AO67" s="304">
        <f>+COUNTIF(E67:AH67,"*"&amp;"E"&amp;"*")</f>
        <v/>
      </c>
      <c r="AP67" s="304">
        <f>+COUNTIF(E67:AH67,"*"&amp;"F"&amp;"*")</f>
        <v/>
      </c>
      <c r="AQ67" s="304">
        <f>+COUNTIF(E67:AH67,"*"&amp;"G"&amp;"*")</f>
        <v/>
      </c>
      <c r="AR67" s="304">
        <f>+COUNTIF(E67:AH67,"*"&amp;"H"&amp;"*")</f>
        <v/>
      </c>
      <c r="AS67" s="304">
        <f>+COUNTIF(E67:AH67,"*"&amp;"I"&amp;"*")</f>
        <v/>
      </c>
      <c r="AT67" s="304">
        <f>+COUNTIF(E67:AH67,"*"&amp;"J"&amp;"*")</f>
        <v/>
      </c>
      <c r="AU67" s="304">
        <f>+COUNTIF(E67:AH67,"*"&amp;"K"&amp;"*")</f>
        <v/>
      </c>
      <c r="AV67" s="304">
        <f>+COUNTIF(E67:AH67,"*"&amp;"L"&amp;"*")</f>
        <v/>
      </c>
      <c r="AW67" s="304">
        <f>+COUNTIF(E67:AH67,"*"&amp;"M"&amp;"*")</f>
        <v/>
      </c>
      <c r="AX67" s="304">
        <f>+COUNTIF(E67:AH67,"*"&amp;"N"&amp;"*")</f>
        <v/>
      </c>
      <c r="AY67" s="305">
        <f>+COUNTIF(E67:AH67,"*"&amp;"O"&amp;"*")</f>
        <v/>
      </c>
      <c r="BA67" s="39">
        <f>IF($C67="NPT",SUM($AK67:$AY67),0)</f>
        <v/>
      </c>
      <c r="BB67" s="40">
        <f>IF($C67="PT",SUM($AK67:$AY67),0)</f>
        <v/>
      </c>
      <c r="BC67" s="41">
        <f>AK67*$B$11</f>
        <v/>
      </c>
      <c r="BD67" s="41">
        <f>AL67*$B$12</f>
        <v/>
      </c>
      <c r="BE67" s="41">
        <f>AM67*$B$13</f>
        <v/>
      </c>
      <c r="BF67" s="41">
        <f>AN67*$B$14</f>
        <v/>
      </c>
      <c r="BG67" s="41">
        <f>AO67*$B$15</f>
        <v/>
      </c>
      <c r="BH67" s="41">
        <f>AP67*$B$16</f>
        <v/>
      </c>
      <c r="BI67" s="41">
        <f>AQ67*$B$17</f>
        <v/>
      </c>
      <c r="BJ67" s="41">
        <f>AR67*$B$18</f>
        <v/>
      </c>
      <c r="BK67" s="41">
        <f>AS67*$B$19</f>
        <v/>
      </c>
      <c r="BL67" s="41">
        <f>AT67*$B$20</f>
        <v/>
      </c>
      <c r="BM67" s="41">
        <f>AU67*$B$21</f>
        <v/>
      </c>
      <c r="BN67" s="41">
        <f>AV67*$B$22</f>
        <v/>
      </c>
      <c r="BO67" s="41">
        <f>AW67*$B$23</f>
        <v/>
      </c>
      <c r="BP67" s="41">
        <f>AX67*$B$24</f>
        <v/>
      </c>
      <c r="BQ67" s="306">
        <f>AY67*$B$25</f>
        <v/>
      </c>
    </row>
    <row r="68" ht="21" customHeight="1">
      <c r="A68" s="299" t="inlineStr">
        <is>
          <t>MOVIE</t>
        </is>
      </c>
      <c r="B68" s="300" t="inlineStr">
        <is>
          <t>16:30</t>
        </is>
      </c>
      <c r="C68" s="249" t="inlineStr">
        <is>
          <t>PT</t>
        </is>
      </c>
      <c r="D68" s="301" t="inlineStr">
        <is>
          <t>Mon-Sun</t>
        </is>
      </c>
      <c r="E68" s="1086" t="n"/>
      <c r="F68" s="1088" t="n"/>
      <c r="G68" s="1088" t="n"/>
      <c r="H68" s="1088" t="n"/>
      <c r="I68" s="1088" t="n"/>
      <c r="J68" s="1088" t="n"/>
      <c r="K68" s="1088" t="n"/>
      <c r="L68" s="1088" t="n"/>
      <c r="M68" s="1088" t="n"/>
      <c r="N68" s="1088" t="n"/>
      <c r="O68" s="1086" t="n"/>
      <c r="P68" s="1086" t="n"/>
      <c r="Q68" s="1102" t="n"/>
      <c r="R68" s="1088" t="n"/>
      <c r="S68" s="1088" t="n"/>
      <c r="T68" s="1088" t="n"/>
      <c r="U68" s="1088" t="n"/>
      <c r="V68" s="1086" t="n"/>
      <c r="W68" s="1086" t="n"/>
      <c r="X68" s="1102" t="n"/>
      <c r="Y68" s="1102" t="n"/>
      <c r="Z68" s="1088" t="n"/>
      <c r="AA68" s="1086" t="n"/>
      <c r="AB68" s="1088" t="n"/>
      <c r="AC68" s="1088" t="n"/>
      <c r="AD68" s="1086" t="n"/>
      <c r="AE68" s="1102" t="n"/>
      <c r="AF68" s="1102" t="n"/>
      <c r="AG68" s="1086" t="n"/>
      <c r="AH68" s="1086" t="n"/>
      <c r="AI68" s="302">
        <f>COUNTA(E68:AH68)</f>
        <v/>
      </c>
      <c r="AK68" s="303">
        <f>+COUNTIF(E68:AH68,"*"&amp;"A"&amp;"*")</f>
        <v/>
      </c>
      <c r="AL68" s="304">
        <f>+COUNTIF(E68:AH68,"*"&amp;"B"&amp;"*")</f>
        <v/>
      </c>
      <c r="AM68" s="304">
        <f>+COUNTIF(E68:AH68,"*"&amp;"C"&amp;"*")</f>
        <v/>
      </c>
      <c r="AN68" s="304">
        <f>+COUNTIF(E68:AH68,"*"&amp;"D"&amp;"*")</f>
        <v/>
      </c>
      <c r="AO68" s="304">
        <f>+COUNTIF(E68:AH68,"*"&amp;"E"&amp;"*")</f>
        <v/>
      </c>
      <c r="AP68" s="304">
        <f>+COUNTIF(E68:AH68,"*"&amp;"F"&amp;"*")</f>
        <v/>
      </c>
      <c r="AQ68" s="304">
        <f>+COUNTIF(E68:AH68,"*"&amp;"G"&amp;"*")</f>
        <v/>
      </c>
      <c r="AR68" s="304">
        <f>+COUNTIF(E68:AH68,"*"&amp;"H"&amp;"*")</f>
        <v/>
      </c>
      <c r="AS68" s="304">
        <f>+COUNTIF(E68:AH68,"*"&amp;"I"&amp;"*")</f>
        <v/>
      </c>
      <c r="AT68" s="304">
        <f>+COUNTIF(E68:AH68,"*"&amp;"J"&amp;"*")</f>
        <v/>
      </c>
      <c r="AU68" s="304">
        <f>+COUNTIF(E68:AH68,"*"&amp;"K"&amp;"*")</f>
        <v/>
      </c>
      <c r="AV68" s="304">
        <f>+COUNTIF(E68:AH68,"*"&amp;"L"&amp;"*")</f>
        <v/>
      </c>
      <c r="AW68" s="304">
        <f>+COUNTIF(E68:AH68,"*"&amp;"M"&amp;"*")</f>
        <v/>
      </c>
      <c r="AX68" s="304">
        <f>+COUNTIF(E68:AH68,"*"&amp;"N"&amp;"*")</f>
        <v/>
      </c>
      <c r="AY68" s="305">
        <f>+COUNTIF(E68:AH68,"*"&amp;"O"&amp;"*")</f>
        <v/>
      </c>
      <c r="BA68" s="39">
        <f>IF($C68="NPT",SUM($AK68:$AY68),0)</f>
        <v/>
      </c>
      <c r="BB68" s="40">
        <f>IF($C68="PT",SUM($AK68:$AY68),0)</f>
        <v/>
      </c>
      <c r="BC68" s="41">
        <f>AK68*$B$11</f>
        <v/>
      </c>
      <c r="BD68" s="41">
        <f>AL68*$B$12</f>
        <v/>
      </c>
      <c r="BE68" s="41">
        <f>AM68*$B$13</f>
        <v/>
      </c>
      <c r="BF68" s="41">
        <f>AN68*$B$14</f>
        <v/>
      </c>
      <c r="BG68" s="41">
        <f>AO68*$B$15</f>
        <v/>
      </c>
      <c r="BH68" s="41">
        <f>AP68*$B$16</f>
        <v/>
      </c>
      <c r="BI68" s="41">
        <f>AQ68*$B$17</f>
        <v/>
      </c>
      <c r="BJ68" s="41">
        <f>AR68*$B$18</f>
        <v/>
      </c>
      <c r="BK68" s="41">
        <f>AS68*$B$19</f>
        <v/>
      </c>
      <c r="BL68" s="41">
        <f>AT68*$B$20</f>
        <v/>
      </c>
      <c r="BM68" s="41">
        <f>AU68*$B$21</f>
        <v/>
      </c>
      <c r="BN68" s="41">
        <f>AV68*$B$22</f>
        <v/>
      </c>
      <c r="BO68" s="41">
        <f>AW68*$B$23</f>
        <v/>
      </c>
      <c r="BP68" s="41">
        <f>AX68*$B$24</f>
        <v/>
      </c>
      <c r="BQ68" s="306">
        <f>AY68*$B$25</f>
        <v/>
      </c>
    </row>
    <row r="69" ht="21" customHeight="1">
      <c r="A69" s="299" t="inlineStr">
        <is>
          <t>MOVIE</t>
        </is>
      </c>
      <c r="B69" s="300" t="inlineStr">
        <is>
          <t>16:45</t>
        </is>
      </c>
      <c r="C69" s="249" t="inlineStr">
        <is>
          <t>PT</t>
        </is>
      </c>
      <c r="D69" s="301" t="inlineStr">
        <is>
          <t>Mon-Sun</t>
        </is>
      </c>
      <c r="E69" s="1086" t="n"/>
      <c r="F69" s="1086" t="n"/>
      <c r="G69" s="1086" t="n"/>
      <c r="H69" s="1086" t="n"/>
      <c r="I69" s="1086" t="n"/>
      <c r="J69" s="1102" t="n"/>
      <c r="K69" s="1102" t="n"/>
      <c r="L69" s="1086" t="n"/>
      <c r="M69" s="1086" t="n"/>
      <c r="N69" s="1086" t="n"/>
      <c r="O69" s="1088" t="n"/>
      <c r="P69" s="1088" t="n"/>
      <c r="Q69" s="1088" t="n"/>
      <c r="R69" s="1102" t="n"/>
      <c r="S69" s="1086" t="n"/>
      <c r="T69" s="1086" t="n"/>
      <c r="U69" s="1086" t="n"/>
      <c r="V69" s="1086" t="n"/>
      <c r="W69" s="1086" t="n"/>
      <c r="X69" s="1088" t="n"/>
      <c r="Y69" s="1088" t="n"/>
      <c r="Z69" s="1086" t="n"/>
      <c r="AA69" s="1086" t="n"/>
      <c r="AB69" s="1086" t="n"/>
      <c r="AC69" s="1086" t="n"/>
      <c r="AD69" s="1088" t="n"/>
      <c r="AE69" s="1088" t="n"/>
      <c r="AF69" s="1088" t="n"/>
      <c r="AG69" s="1088" t="n"/>
      <c r="AH69" s="1088" t="n"/>
      <c r="AI69" s="302">
        <f>COUNTA(E69:AH69)</f>
        <v/>
      </c>
      <c r="AK69" s="303">
        <f>+COUNTIF(E69:AH69,"*"&amp;"A"&amp;"*")</f>
        <v/>
      </c>
      <c r="AL69" s="304">
        <f>+COUNTIF(E69:AH69,"*"&amp;"B"&amp;"*")</f>
        <v/>
      </c>
      <c r="AM69" s="304">
        <f>+COUNTIF(E69:AH69,"*"&amp;"C"&amp;"*")</f>
        <v/>
      </c>
      <c r="AN69" s="304">
        <f>+COUNTIF(E69:AH69,"*"&amp;"D"&amp;"*")</f>
        <v/>
      </c>
      <c r="AO69" s="304">
        <f>+COUNTIF(E69:AH69,"*"&amp;"E"&amp;"*")</f>
        <v/>
      </c>
      <c r="AP69" s="304">
        <f>+COUNTIF(E69:AH69,"*"&amp;"F"&amp;"*")</f>
        <v/>
      </c>
      <c r="AQ69" s="304">
        <f>+COUNTIF(E69:AH69,"*"&amp;"G"&amp;"*")</f>
        <v/>
      </c>
      <c r="AR69" s="304">
        <f>+COUNTIF(E69:AH69,"*"&amp;"H"&amp;"*")</f>
        <v/>
      </c>
      <c r="AS69" s="304">
        <f>+COUNTIF(E69:AH69,"*"&amp;"I"&amp;"*")</f>
        <v/>
      </c>
      <c r="AT69" s="304">
        <f>+COUNTIF(E69:AH69,"*"&amp;"J"&amp;"*")</f>
        <v/>
      </c>
      <c r="AU69" s="304">
        <f>+COUNTIF(E69:AH69,"*"&amp;"K"&amp;"*")</f>
        <v/>
      </c>
      <c r="AV69" s="304">
        <f>+COUNTIF(E69:AH69,"*"&amp;"L"&amp;"*")</f>
        <v/>
      </c>
      <c r="AW69" s="304">
        <f>+COUNTIF(E69:AH69,"*"&amp;"M"&amp;"*")</f>
        <v/>
      </c>
      <c r="AX69" s="304">
        <f>+COUNTIF(E69:AH69,"*"&amp;"N"&amp;"*")</f>
        <v/>
      </c>
      <c r="AY69" s="305">
        <f>+COUNTIF(E69:AH69,"*"&amp;"O"&amp;"*")</f>
        <v/>
      </c>
      <c r="BA69" s="39">
        <f>IF($C69="NPT",SUM($AK69:$AY69),0)</f>
        <v/>
      </c>
      <c r="BB69" s="40">
        <f>IF($C69="PT",SUM($AK69:$AY69),0)</f>
        <v/>
      </c>
      <c r="BC69" s="41">
        <f>AK69*$B$11</f>
        <v/>
      </c>
      <c r="BD69" s="41">
        <f>AL69*$B$12</f>
        <v/>
      </c>
      <c r="BE69" s="41">
        <f>AM69*$B$13</f>
        <v/>
      </c>
      <c r="BF69" s="41">
        <f>AN69*$B$14</f>
        <v/>
      </c>
      <c r="BG69" s="41">
        <f>AO69*$B$15</f>
        <v/>
      </c>
      <c r="BH69" s="41">
        <f>AP69*$B$16</f>
        <v/>
      </c>
      <c r="BI69" s="41">
        <f>AQ69*$B$17</f>
        <v/>
      </c>
      <c r="BJ69" s="41">
        <f>AR69*$B$18</f>
        <v/>
      </c>
      <c r="BK69" s="41">
        <f>AS69*$B$19</f>
        <v/>
      </c>
      <c r="BL69" s="41">
        <f>AT69*$B$20</f>
        <v/>
      </c>
      <c r="BM69" s="41">
        <f>AU69*$B$21</f>
        <v/>
      </c>
      <c r="BN69" s="41">
        <f>AV69*$B$22</f>
        <v/>
      </c>
      <c r="BO69" s="41">
        <f>AW69*$B$23</f>
        <v/>
      </c>
      <c r="BP69" s="41">
        <f>AX69*$B$24</f>
        <v/>
      </c>
      <c r="BQ69" s="306">
        <f>AY69*$B$25</f>
        <v/>
      </c>
    </row>
    <row r="70" ht="21" customHeight="1">
      <c r="A70" s="299" t="inlineStr">
        <is>
          <t>MOVIE</t>
        </is>
      </c>
      <c r="B70" s="300" t="inlineStr">
        <is>
          <t>17:00</t>
        </is>
      </c>
      <c r="C70" s="249" t="inlineStr">
        <is>
          <t>PT</t>
        </is>
      </c>
      <c r="D70" s="301" t="inlineStr">
        <is>
          <t>Mon-Sun</t>
        </is>
      </c>
      <c r="E70" s="1088" t="n"/>
      <c r="F70" s="1086" t="n"/>
      <c r="G70" s="1086" t="n"/>
      <c r="H70" s="1088" t="n"/>
      <c r="I70" s="1088" t="n"/>
      <c r="J70" s="1088" t="n"/>
      <c r="K70" s="1088" t="n"/>
      <c r="L70" s="1086" t="n"/>
      <c r="M70" s="1086" t="n"/>
      <c r="N70" s="1086" t="n"/>
      <c r="O70" s="1086" t="n"/>
      <c r="P70" s="1086" t="n"/>
      <c r="Q70" s="1102" t="n"/>
      <c r="R70" s="1102" t="n"/>
      <c r="S70" s="1086" t="n"/>
      <c r="T70" s="1086" t="n"/>
      <c r="U70" s="1086" t="n"/>
      <c r="V70" s="1088" t="n"/>
      <c r="W70" s="1086" t="n"/>
      <c r="X70" s="1102" t="n"/>
      <c r="Y70" s="1102" t="n"/>
      <c r="Z70" s="1086" t="n"/>
      <c r="AA70" s="1088" t="n"/>
      <c r="AB70" s="1088" t="n"/>
      <c r="AC70" s="1088" t="n"/>
      <c r="AD70" s="1086" t="n"/>
      <c r="AE70" s="1102" t="n"/>
      <c r="AF70" s="1102" t="n"/>
      <c r="AG70" s="1086" t="n"/>
      <c r="AH70" s="1086" t="n"/>
      <c r="AI70" s="302">
        <f>COUNTA(E70:AH70)</f>
        <v/>
      </c>
      <c r="AK70" s="303">
        <f>+COUNTIF(E70:AH70,"*"&amp;"A"&amp;"*")</f>
        <v/>
      </c>
      <c r="AL70" s="304">
        <f>+COUNTIF(E70:AH70,"*"&amp;"B"&amp;"*")</f>
        <v/>
      </c>
      <c r="AM70" s="304">
        <f>+COUNTIF(E70:AH70,"*"&amp;"C"&amp;"*")</f>
        <v/>
      </c>
      <c r="AN70" s="304">
        <f>+COUNTIF(E70:AH70,"*"&amp;"D"&amp;"*")</f>
        <v/>
      </c>
      <c r="AO70" s="304">
        <f>+COUNTIF(E70:AH70,"*"&amp;"E"&amp;"*")</f>
        <v/>
      </c>
      <c r="AP70" s="304">
        <f>+COUNTIF(E70:AH70,"*"&amp;"F"&amp;"*")</f>
        <v/>
      </c>
      <c r="AQ70" s="304">
        <f>+COUNTIF(E70:AH70,"*"&amp;"G"&amp;"*")</f>
        <v/>
      </c>
      <c r="AR70" s="304">
        <f>+COUNTIF(E70:AH70,"*"&amp;"H"&amp;"*")</f>
        <v/>
      </c>
      <c r="AS70" s="304">
        <f>+COUNTIF(E70:AH70,"*"&amp;"I"&amp;"*")</f>
        <v/>
      </c>
      <c r="AT70" s="304">
        <f>+COUNTIF(E70:AH70,"*"&amp;"J"&amp;"*")</f>
        <v/>
      </c>
      <c r="AU70" s="304">
        <f>+COUNTIF(E70:AH70,"*"&amp;"K"&amp;"*")</f>
        <v/>
      </c>
      <c r="AV70" s="304">
        <f>+COUNTIF(E70:AH70,"*"&amp;"L"&amp;"*")</f>
        <v/>
      </c>
      <c r="AW70" s="304">
        <f>+COUNTIF(E70:AH70,"*"&amp;"M"&amp;"*")</f>
        <v/>
      </c>
      <c r="AX70" s="304">
        <f>+COUNTIF(E70:AH70,"*"&amp;"N"&amp;"*")</f>
        <v/>
      </c>
      <c r="AY70" s="305">
        <f>+COUNTIF(E70:AH70,"*"&amp;"O"&amp;"*")</f>
        <v/>
      </c>
      <c r="BA70" s="39">
        <f>IF($C70="NPT",SUM($AK70:$AY70),0)</f>
        <v/>
      </c>
      <c r="BB70" s="40">
        <f>IF($C70="PT",SUM($AK70:$AY70),0)</f>
        <v/>
      </c>
      <c r="BC70" s="41">
        <f>AK70*$B$11</f>
        <v/>
      </c>
      <c r="BD70" s="41">
        <f>AL70*$B$12</f>
        <v/>
      </c>
      <c r="BE70" s="41">
        <f>AM70*$B$13</f>
        <v/>
      </c>
      <c r="BF70" s="41">
        <f>AN70*$B$14</f>
        <v/>
      </c>
      <c r="BG70" s="41">
        <f>AO70*$B$15</f>
        <v/>
      </c>
      <c r="BH70" s="41">
        <f>AP70*$B$16</f>
        <v/>
      </c>
      <c r="BI70" s="41">
        <f>AQ70*$B$17</f>
        <v/>
      </c>
      <c r="BJ70" s="41">
        <f>AR70*$B$18</f>
        <v/>
      </c>
      <c r="BK70" s="41">
        <f>AS70*$B$19</f>
        <v/>
      </c>
      <c r="BL70" s="41">
        <f>AT70*$B$20</f>
        <v/>
      </c>
      <c r="BM70" s="41">
        <f>AU70*$B$21</f>
        <v/>
      </c>
      <c r="BN70" s="41">
        <f>AV70*$B$22</f>
        <v/>
      </c>
      <c r="BO70" s="41">
        <f>AW70*$B$23</f>
        <v/>
      </c>
      <c r="BP70" s="41">
        <f>AX70*$B$24</f>
        <v/>
      </c>
      <c r="BQ70" s="306">
        <f>AY70*$B$25</f>
        <v/>
      </c>
    </row>
    <row r="71" ht="21" customHeight="1">
      <c r="A71" s="299" t="inlineStr">
        <is>
          <t>MOVIE</t>
        </is>
      </c>
      <c r="B71" s="300" t="inlineStr">
        <is>
          <t>17:15</t>
        </is>
      </c>
      <c r="C71" s="249" t="inlineStr">
        <is>
          <t>PT</t>
        </is>
      </c>
      <c r="D71" s="301" t="inlineStr">
        <is>
          <t>Mon-Sun</t>
        </is>
      </c>
      <c r="E71" s="1086" t="n"/>
      <c r="F71" s="1088" t="n"/>
      <c r="G71" s="1088" t="n"/>
      <c r="H71" s="1086" t="n"/>
      <c r="I71" s="1086" t="n"/>
      <c r="J71" s="1102" t="n"/>
      <c r="K71" s="1102" t="n"/>
      <c r="L71" s="1088" t="n"/>
      <c r="M71" s="1088" t="n"/>
      <c r="N71" s="1088" t="n"/>
      <c r="O71" s="1088" t="n"/>
      <c r="P71" s="1088" t="n"/>
      <c r="Q71" s="1088" t="n"/>
      <c r="R71" s="1102" t="n"/>
      <c r="S71" s="1088" t="n"/>
      <c r="T71" s="1088" t="n"/>
      <c r="U71" s="1088" t="n"/>
      <c r="V71" s="1088" t="n"/>
      <c r="W71" s="1086" t="n"/>
      <c r="X71" s="1088" t="n"/>
      <c r="Y71" s="1088" t="n"/>
      <c r="Z71" s="1088" t="n"/>
      <c r="AA71" s="1088" t="n"/>
      <c r="AB71" s="1086" t="n"/>
      <c r="AC71" s="1088" t="n"/>
      <c r="AD71" s="1088" t="n"/>
      <c r="AE71" s="1088" t="n"/>
      <c r="AF71" s="1088" t="n"/>
      <c r="AG71" s="1086" t="n"/>
      <c r="AH71" s="1086" t="n"/>
      <c r="AI71" s="302">
        <f>COUNTA(E71:AH71)</f>
        <v/>
      </c>
      <c r="AK71" s="303">
        <f>+COUNTIF(E71:AH71,"*"&amp;"A"&amp;"*")</f>
        <v/>
      </c>
      <c r="AL71" s="304">
        <f>+COUNTIF(E71:AH71,"*"&amp;"B"&amp;"*")</f>
        <v/>
      </c>
      <c r="AM71" s="304">
        <f>+COUNTIF(E71:AH71,"*"&amp;"C"&amp;"*")</f>
        <v/>
      </c>
      <c r="AN71" s="304">
        <f>+COUNTIF(E71:AH71,"*"&amp;"D"&amp;"*")</f>
        <v/>
      </c>
      <c r="AO71" s="304">
        <f>+COUNTIF(E71:AH71,"*"&amp;"E"&amp;"*")</f>
        <v/>
      </c>
      <c r="AP71" s="304">
        <f>+COUNTIF(E71:AH71,"*"&amp;"F"&amp;"*")</f>
        <v/>
      </c>
      <c r="AQ71" s="304">
        <f>+COUNTIF(E71:AH71,"*"&amp;"G"&amp;"*")</f>
        <v/>
      </c>
      <c r="AR71" s="304">
        <f>+COUNTIF(E71:AH71,"*"&amp;"H"&amp;"*")</f>
        <v/>
      </c>
      <c r="AS71" s="304">
        <f>+COUNTIF(E71:AH71,"*"&amp;"I"&amp;"*")</f>
        <v/>
      </c>
      <c r="AT71" s="304">
        <f>+COUNTIF(E71:AH71,"*"&amp;"J"&amp;"*")</f>
        <v/>
      </c>
      <c r="AU71" s="304">
        <f>+COUNTIF(E71:AH71,"*"&amp;"K"&amp;"*")</f>
        <v/>
      </c>
      <c r="AV71" s="304">
        <f>+COUNTIF(E71:AH71,"*"&amp;"L"&amp;"*")</f>
        <v/>
      </c>
      <c r="AW71" s="304">
        <f>+COUNTIF(E71:AH71,"*"&amp;"M"&amp;"*")</f>
        <v/>
      </c>
      <c r="AX71" s="304">
        <f>+COUNTIF(E71:AH71,"*"&amp;"N"&amp;"*")</f>
        <v/>
      </c>
      <c r="AY71" s="305">
        <f>+COUNTIF(E71:AH71,"*"&amp;"O"&amp;"*")</f>
        <v/>
      </c>
      <c r="BA71" s="39">
        <f>IF($C71="NPT",SUM($AK71:$AY71),0)</f>
        <v/>
      </c>
      <c r="BB71" s="40">
        <f>IF($C71="PT",SUM($AK71:$AY71),0)</f>
        <v/>
      </c>
      <c r="BC71" s="41">
        <f>AK71*$B$11</f>
        <v/>
      </c>
      <c r="BD71" s="41">
        <f>AL71*$B$12</f>
        <v/>
      </c>
      <c r="BE71" s="41">
        <f>AM71*$B$13</f>
        <v/>
      </c>
      <c r="BF71" s="41">
        <f>AN71*$B$14</f>
        <v/>
      </c>
      <c r="BG71" s="41">
        <f>AO71*$B$15</f>
        <v/>
      </c>
      <c r="BH71" s="41">
        <f>AP71*$B$16</f>
        <v/>
      </c>
      <c r="BI71" s="41">
        <f>AQ71*$B$17</f>
        <v/>
      </c>
      <c r="BJ71" s="41">
        <f>AR71*$B$18</f>
        <v/>
      </c>
      <c r="BK71" s="41">
        <f>AS71*$B$19</f>
        <v/>
      </c>
      <c r="BL71" s="41">
        <f>AT71*$B$20</f>
        <v/>
      </c>
      <c r="BM71" s="41">
        <f>AU71*$B$21</f>
        <v/>
      </c>
      <c r="BN71" s="41">
        <f>AV71*$B$22</f>
        <v/>
      </c>
      <c r="BO71" s="41">
        <f>AW71*$B$23</f>
        <v/>
      </c>
      <c r="BP71" s="41">
        <f>AX71*$B$24</f>
        <v/>
      </c>
      <c r="BQ71" s="306">
        <f>AY71*$B$25</f>
        <v/>
      </c>
    </row>
    <row r="72" ht="21" customHeight="1">
      <c r="A72" s="299" t="inlineStr">
        <is>
          <t>MOVIE</t>
        </is>
      </c>
      <c r="B72" s="300" t="inlineStr">
        <is>
          <t>17:30</t>
        </is>
      </c>
      <c r="C72" s="249" t="inlineStr">
        <is>
          <t>PT</t>
        </is>
      </c>
      <c r="D72" s="301" t="inlineStr">
        <is>
          <t>Mon-Sun</t>
        </is>
      </c>
      <c r="E72" s="1088" t="n"/>
      <c r="F72" s="1086" t="n"/>
      <c r="G72" s="1088" t="n"/>
      <c r="H72" s="1088" t="n"/>
      <c r="I72" s="1088" t="n"/>
      <c r="J72" s="1102" t="n"/>
      <c r="K72" s="1088" t="n"/>
      <c r="L72" s="1088" t="n"/>
      <c r="M72" s="1088" t="n"/>
      <c r="N72" s="1086" t="n"/>
      <c r="O72" s="1088" t="n"/>
      <c r="P72" s="1088" t="n"/>
      <c r="Q72" s="1102" t="n"/>
      <c r="R72" s="1102" t="n"/>
      <c r="S72" s="1086" t="n"/>
      <c r="T72" s="1088" t="n"/>
      <c r="U72" s="1086" t="n"/>
      <c r="V72" s="1086" t="n"/>
      <c r="W72" s="1088" t="n"/>
      <c r="X72" s="1102" t="n"/>
      <c r="Y72" s="1102" t="n"/>
      <c r="Z72" s="1086" t="n"/>
      <c r="AA72" s="1086" t="n"/>
      <c r="AB72" s="1086" t="n"/>
      <c r="AC72" s="1086" t="n"/>
      <c r="AD72" s="1086" t="n"/>
      <c r="AE72" s="1088" t="n"/>
      <c r="AF72" s="1102" t="n"/>
      <c r="AG72" s="1086" t="n"/>
      <c r="AH72" s="1088" t="n"/>
      <c r="AI72" s="302">
        <f>COUNTA(E72:AH72)</f>
        <v/>
      </c>
      <c r="AK72" s="303">
        <f>+COUNTIF(E72:AH72,"*"&amp;"A"&amp;"*")</f>
        <v/>
      </c>
      <c r="AL72" s="304">
        <f>+COUNTIF(E72:AH72,"*"&amp;"B"&amp;"*")</f>
        <v/>
      </c>
      <c r="AM72" s="304">
        <f>+COUNTIF(E72:AH72,"*"&amp;"C"&amp;"*")</f>
        <v/>
      </c>
      <c r="AN72" s="304">
        <f>+COUNTIF(E72:AH72,"*"&amp;"D"&amp;"*")</f>
        <v/>
      </c>
      <c r="AO72" s="304">
        <f>+COUNTIF(E72:AH72,"*"&amp;"E"&amp;"*")</f>
        <v/>
      </c>
      <c r="AP72" s="304">
        <f>+COUNTIF(E72:AH72,"*"&amp;"F"&amp;"*")</f>
        <v/>
      </c>
      <c r="AQ72" s="304">
        <f>+COUNTIF(E72:AH72,"*"&amp;"G"&amp;"*")</f>
        <v/>
      </c>
      <c r="AR72" s="304">
        <f>+COUNTIF(E72:AH72,"*"&amp;"H"&amp;"*")</f>
        <v/>
      </c>
      <c r="AS72" s="304">
        <f>+COUNTIF(E72:AH72,"*"&amp;"I"&amp;"*")</f>
        <v/>
      </c>
      <c r="AT72" s="304">
        <f>+COUNTIF(E72:AH72,"*"&amp;"J"&amp;"*")</f>
        <v/>
      </c>
      <c r="AU72" s="304">
        <f>+COUNTIF(E72:AH72,"*"&amp;"K"&amp;"*")</f>
        <v/>
      </c>
      <c r="AV72" s="304">
        <f>+COUNTIF(E72:AH72,"*"&amp;"L"&amp;"*")</f>
        <v/>
      </c>
      <c r="AW72" s="304">
        <f>+COUNTIF(E72:AH72,"*"&amp;"M"&amp;"*")</f>
        <v/>
      </c>
      <c r="AX72" s="304">
        <f>+COUNTIF(E72:AH72,"*"&amp;"N"&amp;"*")</f>
        <v/>
      </c>
      <c r="AY72" s="305">
        <f>+COUNTIF(E72:AH72,"*"&amp;"O"&amp;"*")</f>
        <v/>
      </c>
      <c r="BA72" s="39">
        <f>IF($C72="NPT",SUM($AK72:$AY72),0)</f>
        <v/>
      </c>
      <c r="BB72" s="40">
        <f>IF($C72="PT",SUM($AK72:$AY72),0)</f>
        <v/>
      </c>
      <c r="BC72" s="41">
        <f>AK72*$B$11</f>
        <v/>
      </c>
      <c r="BD72" s="41">
        <f>AL72*$B$12</f>
        <v/>
      </c>
      <c r="BE72" s="41">
        <f>AM72*$B$13</f>
        <v/>
      </c>
      <c r="BF72" s="41">
        <f>AN72*$B$14</f>
        <v/>
      </c>
      <c r="BG72" s="41">
        <f>AO72*$B$15</f>
        <v/>
      </c>
      <c r="BH72" s="41">
        <f>AP72*$B$16</f>
        <v/>
      </c>
      <c r="BI72" s="41">
        <f>AQ72*$B$17</f>
        <v/>
      </c>
      <c r="BJ72" s="41">
        <f>AR72*$B$18</f>
        <v/>
      </c>
      <c r="BK72" s="41">
        <f>AS72*$B$19</f>
        <v/>
      </c>
      <c r="BL72" s="41">
        <f>AT72*$B$20</f>
        <v/>
      </c>
      <c r="BM72" s="41">
        <f>AU72*$B$21</f>
        <v/>
      </c>
      <c r="BN72" s="41">
        <f>AV72*$B$22</f>
        <v/>
      </c>
      <c r="BO72" s="41">
        <f>AW72*$B$23</f>
        <v/>
      </c>
      <c r="BP72" s="41">
        <f>AX72*$B$24</f>
        <v/>
      </c>
      <c r="BQ72" s="306">
        <f>AY72*$B$25</f>
        <v/>
      </c>
    </row>
    <row r="73" ht="21" customHeight="1">
      <c r="A73" s="299" t="inlineStr">
        <is>
          <t>MOVIE</t>
        </is>
      </c>
      <c r="B73" s="300" t="inlineStr">
        <is>
          <t>17:45</t>
        </is>
      </c>
      <c r="C73" s="249" t="inlineStr">
        <is>
          <t>PT</t>
        </is>
      </c>
      <c r="D73" s="301" t="inlineStr">
        <is>
          <t>Mon-Sun</t>
        </is>
      </c>
      <c r="E73" s="1086" t="n"/>
      <c r="F73" s="1086" t="n"/>
      <c r="G73" s="1086" t="n"/>
      <c r="H73" s="1086" t="n"/>
      <c r="I73" s="1088" t="n"/>
      <c r="J73" s="1088" t="n"/>
      <c r="K73" s="1102" t="n"/>
      <c r="L73" s="1086" t="n"/>
      <c r="M73" s="1086" t="n"/>
      <c r="N73" s="1086" t="n"/>
      <c r="O73" s="1086" t="n"/>
      <c r="P73" s="1086" t="n"/>
      <c r="Q73" s="1102" t="n"/>
      <c r="R73" s="1088" t="n"/>
      <c r="S73" s="1086" t="n"/>
      <c r="T73" s="1086" t="n"/>
      <c r="U73" s="1088" t="n"/>
      <c r="V73" s="1086" t="n"/>
      <c r="W73" s="1086" t="n"/>
      <c r="X73" s="1102" t="n"/>
      <c r="Y73" s="1088" t="n"/>
      <c r="Z73" s="1086" t="n"/>
      <c r="AA73" s="1086" t="n"/>
      <c r="AB73" s="1086" t="n"/>
      <c r="AC73" s="1086" t="n"/>
      <c r="AD73" s="1086" t="n"/>
      <c r="AE73" s="1102" t="n"/>
      <c r="AF73" s="1102" t="n"/>
      <c r="AG73" s="1088" t="n"/>
      <c r="AH73" s="1086" t="n"/>
      <c r="AI73" s="302">
        <f>COUNTA(E73:AH73)</f>
        <v/>
      </c>
      <c r="AK73" s="303">
        <f>+COUNTIF(E73:AH73,"*"&amp;"A"&amp;"*")</f>
        <v/>
      </c>
      <c r="AL73" s="304">
        <f>+COUNTIF(E73:AH73,"*"&amp;"B"&amp;"*")</f>
        <v/>
      </c>
      <c r="AM73" s="304">
        <f>+COUNTIF(E73:AH73,"*"&amp;"C"&amp;"*")</f>
        <v/>
      </c>
      <c r="AN73" s="304">
        <f>+COUNTIF(E73:AH73,"*"&amp;"D"&amp;"*")</f>
        <v/>
      </c>
      <c r="AO73" s="304">
        <f>+COUNTIF(E73:AH73,"*"&amp;"E"&amp;"*")</f>
        <v/>
      </c>
      <c r="AP73" s="304">
        <f>+COUNTIF(E73:AH73,"*"&amp;"F"&amp;"*")</f>
        <v/>
      </c>
      <c r="AQ73" s="304">
        <f>+COUNTIF(E73:AH73,"*"&amp;"G"&amp;"*")</f>
        <v/>
      </c>
      <c r="AR73" s="304">
        <f>+COUNTIF(E73:AH73,"*"&amp;"H"&amp;"*")</f>
        <v/>
      </c>
      <c r="AS73" s="304">
        <f>+COUNTIF(E73:AH73,"*"&amp;"I"&amp;"*")</f>
        <v/>
      </c>
      <c r="AT73" s="304">
        <f>+COUNTIF(E73:AH73,"*"&amp;"J"&amp;"*")</f>
        <v/>
      </c>
      <c r="AU73" s="304">
        <f>+COUNTIF(E73:AH73,"*"&amp;"K"&amp;"*")</f>
        <v/>
      </c>
      <c r="AV73" s="304">
        <f>+COUNTIF(E73:AH73,"*"&amp;"L"&amp;"*")</f>
        <v/>
      </c>
      <c r="AW73" s="304">
        <f>+COUNTIF(E73:AH73,"*"&amp;"M"&amp;"*")</f>
        <v/>
      </c>
      <c r="AX73" s="304">
        <f>+COUNTIF(E73:AH73,"*"&amp;"N"&amp;"*")</f>
        <v/>
      </c>
      <c r="AY73" s="305">
        <f>+COUNTIF(E73:AH73,"*"&amp;"O"&amp;"*")</f>
        <v/>
      </c>
      <c r="BA73" s="39">
        <f>IF($C73="NPT",SUM($AK73:$AY73),0)</f>
        <v/>
      </c>
      <c r="BB73" s="40">
        <f>IF($C73="PT",SUM($AK73:$AY73),0)</f>
        <v/>
      </c>
      <c r="BC73" s="41">
        <f>AK73*$B$11</f>
        <v/>
      </c>
      <c r="BD73" s="41">
        <f>AL73*$B$12</f>
        <v/>
      </c>
      <c r="BE73" s="41">
        <f>AM73*$B$13</f>
        <v/>
      </c>
      <c r="BF73" s="41">
        <f>AN73*$B$14</f>
        <v/>
      </c>
      <c r="BG73" s="41">
        <f>AO73*$B$15</f>
        <v/>
      </c>
      <c r="BH73" s="41">
        <f>AP73*$B$16</f>
        <v/>
      </c>
      <c r="BI73" s="41">
        <f>AQ73*$B$17</f>
        <v/>
      </c>
      <c r="BJ73" s="41">
        <f>AR73*$B$18</f>
        <v/>
      </c>
      <c r="BK73" s="41">
        <f>AS73*$B$19</f>
        <v/>
      </c>
      <c r="BL73" s="41">
        <f>AT73*$B$20</f>
        <v/>
      </c>
      <c r="BM73" s="41">
        <f>AU73*$B$21</f>
        <v/>
      </c>
      <c r="BN73" s="41">
        <f>AV73*$B$22</f>
        <v/>
      </c>
      <c r="BO73" s="41">
        <f>AW73*$B$23</f>
        <v/>
      </c>
      <c r="BP73" s="41">
        <f>AX73*$B$24</f>
        <v/>
      </c>
      <c r="BQ73" s="306">
        <f>AY73*$B$25</f>
        <v/>
      </c>
    </row>
    <row r="74" ht="21" customHeight="1">
      <c r="A74" s="299" t="inlineStr">
        <is>
          <t>MOVIE</t>
        </is>
      </c>
      <c r="B74" s="300" t="inlineStr">
        <is>
          <t>18:00</t>
        </is>
      </c>
      <c r="C74" s="249" t="inlineStr">
        <is>
          <t>PT</t>
        </is>
      </c>
      <c r="D74" s="301" t="inlineStr">
        <is>
          <t>Mon-Sun</t>
        </is>
      </c>
      <c r="E74" s="1088" t="n"/>
      <c r="F74" s="1088" t="n"/>
      <c r="G74" s="1088" t="n"/>
      <c r="H74" s="1088" t="n"/>
      <c r="I74" s="1086" t="n"/>
      <c r="J74" s="1102" t="n"/>
      <c r="K74" s="1088" t="n"/>
      <c r="L74" s="1088" t="n"/>
      <c r="M74" s="1086" t="n"/>
      <c r="N74" s="1088" t="n"/>
      <c r="O74" s="1088" t="n"/>
      <c r="P74" s="1086" t="n"/>
      <c r="Q74" s="1088" t="n"/>
      <c r="R74" s="1102" t="n"/>
      <c r="S74" s="1088" t="n"/>
      <c r="T74" s="1088" t="n"/>
      <c r="U74" s="1086" t="n"/>
      <c r="V74" s="1086" t="n"/>
      <c r="W74" s="1088" t="n"/>
      <c r="X74" s="1102" t="n"/>
      <c r="Y74" s="1102" t="n"/>
      <c r="Z74" s="1088" t="n"/>
      <c r="AA74" s="1088" t="n"/>
      <c r="AB74" s="1088" t="n"/>
      <c r="AC74" s="1088" t="n"/>
      <c r="AD74" s="1088" t="n"/>
      <c r="AE74" s="1102" t="n"/>
      <c r="AF74" s="1088" t="n"/>
      <c r="AG74" s="1086" t="n"/>
      <c r="AH74" s="1088" t="n"/>
      <c r="AI74" s="302">
        <f>COUNTA(E74:AH74)</f>
        <v/>
      </c>
      <c r="AK74" s="303">
        <f>+COUNTIF(E74:AH74,"*"&amp;"A"&amp;"*")</f>
        <v/>
      </c>
      <c r="AL74" s="304">
        <f>+COUNTIF(E74:AH74,"*"&amp;"B"&amp;"*")</f>
        <v/>
      </c>
      <c r="AM74" s="304">
        <f>+COUNTIF(E74:AH74,"*"&amp;"C"&amp;"*")</f>
        <v/>
      </c>
      <c r="AN74" s="304">
        <f>+COUNTIF(E74:AH74,"*"&amp;"D"&amp;"*")</f>
        <v/>
      </c>
      <c r="AO74" s="304">
        <f>+COUNTIF(E74:AH74,"*"&amp;"E"&amp;"*")</f>
        <v/>
      </c>
      <c r="AP74" s="304">
        <f>+COUNTIF(E74:AH74,"*"&amp;"F"&amp;"*")</f>
        <v/>
      </c>
      <c r="AQ74" s="304">
        <f>+COUNTIF(E74:AH74,"*"&amp;"G"&amp;"*")</f>
        <v/>
      </c>
      <c r="AR74" s="304">
        <f>+COUNTIF(E74:AH74,"*"&amp;"H"&amp;"*")</f>
        <v/>
      </c>
      <c r="AS74" s="304">
        <f>+COUNTIF(E74:AH74,"*"&amp;"I"&amp;"*")</f>
        <v/>
      </c>
      <c r="AT74" s="304">
        <f>+COUNTIF(E74:AH74,"*"&amp;"J"&amp;"*")</f>
        <v/>
      </c>
      <c r="AU74" s="304">
        <f>+COUNTIF(E74:AH74,"*"&amp;"K"&amp;"*")</f>
        <v/>
      </c>
      <c r="AV74" s="304">
        <f>+COUNTIF(E74:AH74,"*"&amp;"L"&amp;"*")</f>
        <v/>
      </c>
      <c r="AW74" s="304">
        <f>+COUNTIF(E74:AH74,"*"&amp;"M"&amp;"*")</f>
        <v/>
      </c>
      <c r="AX74" s="304">
        <f>+COUNTIF(E74:AH74,"*"&amp;"N"&amp;"*")</f>
        <v/>
      </c>
      <c r="AY74" s="305">
        <f>+COUNTIF(E74:AH74,"*"&amp;"O"&amp;"*")</f>
        <v/>
      </c>
      <c r="BA74" s="39">
        <f>IF($C74="NPT",SUM($AK74:$AY74),0)</f>
        <v/>
      </c>
      <c r="BB74" s="40">
        <f>IF($C74="PT",SUM($AK74:$AY74),0)</f>
        <v/>
      </c>
      <c r="BC74" s="41">
        <f>AK74*$B$11</f>
        <v/>
      </c>
      <c r="BD74" s="41">
        <f>AL74*$B$12</f>
        <v/>
      </c>
      <c r="BE74" s="41">
        <f>AM74*$B$13</f>
        <v/>
      </c>
      <c r="BF74" s="41">
        <f>AN74*$B$14</f>
        <v/>
      </c>
      <c r="BG74" s="41">
        <f>AO74*$B$15</f>
        <v/>
      </c>
      <c r="BH74" s="41">
        <f>AP74*$B$16</f>
        <v/>
      </c>
      <c r="BI74" s="41">
        <f>AQ74*$B$17</f>
        <v/>
      </c>
      <c r="BJ74" s="41">
        <f>AR74*$B$18</f>
        <v/>
      </c>
      <c r="BK74" s="41">
        <f>AS74*$B$19</f>
        <v/>
      </c>
      <c r="BL74" s="41">
        <f>AT74*$B$20</f>
        <v/>
      </c>
      <c r="BM74" s="41">
        <f>AU74*$B$21</f>
        <v/>
      </c>
      <c r="BN74" s="41">
        <f>AV74*$B$22</f>
        <v/>
      </c>
      <c r="BO74" s="41">
        <f>AW74*$B$23</f>
        <v/>
      </c>
      <c r="BP74" s="41">
        <f>AX74*$B$24</f>
        <v/>
      </c>
      <c r="BQ74" s="306">
        <f>AY74*$B$25</f>
        <v/>
      </c>
    </row>
    <row r="75" ht="21" customHeight="1">
      <c r="A75" s="299" t="inlineStr">
        <is>
          <t>MOVIE</t>
        </is>
      </c>
      <c r="B75" s="300" t="inlineStr">
        <is>
          <t>18:15</t>
        </is>
      </c>
      <c r="C75" s="249" t="inlineStr">
        <is>
          <t>PT</t>
        </is>
      </c>
      <c r="D75" s="301" t="inlineStr">
        <is>
          <t>Mon-Sun</t>
        </is>
      </c>
      <c r="E75" s="1086" t="n"/>
      <c r="F75" s="1086" t="n"/>
      <c r="G75" s="1086" t="n"/>
      <c r="H75" s="1086" t="n"/>
      <c r="I75" s="1086" t="n"/>
      <c r="J75" s="1088" t="n"/>
      <c r="K75" s="1102" t="n"/>
      <c r="L75" s="1086" t="n"/>
      <c r="M75" s="1088" t="n"/>
      <c r="N75" s="1086" t="n"/>
      <c r="O75" s="1086" t="n"/>
      <c r="P75" s="1088" t="n"/>
      <c r="Q75" s="1102" t="n"/>
      <c r="R75" s="1088" t="n"/>
      <c r="S75" s="1086" t="n"/>
      <c r="T75" s="1086" t="n"/>
      <c r="U75" s="1088" t="n"/>
      <c r="V75" s="1088" t="n"/>
      <c r="W75" s="1086" t="n"/>
      <c r="X75" s="1088" t="n"/>
      <c r="Y75" s="1088" t="n"/>
      <c r="Z75" s="1086" t="n"/>
      <c r="AA75" s="1086" t="n"/>
      <c r="AB75" s="1086" t="n"/>
      <c r="AC75" s="1086" t="n"/>
      <c r="AD75" s="1086" t="n"/>
      <c r="AE75" s="1102" t="n"/>
      <c r="AF75" s="1102" t="n"/>
      <c r="AG75" s="1088" t="n"/>
      <c r="AH75" s="1086" t="n"/>
      <c r="AI75" s="302">
        <f>COUNTA(E75:AH75)</f>
        <v/>
      </c>
      <c r="AK75" s="303">
        <f>+COUNTIF(E75:AH75,"*"&amp;"A"&amp;"*")</f>
        <v/>
      </c>
      <c r="AL75" s="304">
        <f>+COUNTIF(E75:AH75,"*"&amp;"B"&amp;"*")</f>
        <v/>
      </c>
      <c r="AM75" s="304">
        <f>+COUNTIF(E75:AH75,"*"&amp;"C"&amp;"*")</f>
        <v/>
      </c>
      <c r="AN75" s="304">
        <f>+COUNTIF(E75:AH75,"*"&amp;"D"&amp;"*")</f>
        <v/>
      </c>
      <c r="AO75" s="304">
        <f>+COUNTIF(E75:AH75,"*"&amp;"E"&amp;"*")</f>
        <v/>
      </c>
      <c r="AP75" s="304">
        <f>+COUNTIF(E75:AH75,"*"&amp;"F"&amp;"*")</f>
        <v/>
      </c>
      <c r="AQ75" s="304">
        <f>+COUNTIF(E75:AH75,"*"&amp;"G"&amp;"*")</f>
        <v/>
      </c>
      <c r="AR75" s="304">
        <f>+COUNTIF(E75:AH75,"*"&amp;"H"&amp;"*")</f>
        <v/>
      </c>
      <c r="AS75" s="304">
        <f>+COUNTIF(E75:AH75,"*"&amp;"I"&amp;"*")</f>
        <v/>
      </c>
      <c r="AT75" s="304">
        <f>+COUNTIF(E75:AH75,"*"&amp;"J"&amp;"*")</f>
        <v/>
      </c>
      <c r="AU75" s="304">
        <f>+COUNTIF(E75:AH75,"*"&amp;"K"&amp;"*")</f>
        <v/>
      </c>
      <c r="AV75" s="304">
        <f>+COUNTIF(E75:AH75,"*"&amp;"L"&amp;"*")</f>
        <v/>
      </c>
      <c r="AW75" s="304">
        <f>+COUNTIF(E75:AH75,"*"&amp;"M"&amp;"*")</f>
        <v/>
      </c>
      <c r="AX75" s="304">
        <f>+COUNTIF(E75:AH75,"*"&amp;"N"&amp;"*")</f>
        <v/>
      </c>
      <c r="AY75" s="305">
        <f>+COUNTIF(E75:AH75,"*"&amp;"O"&amp;"*")</f>
        <v/>
      </c>
      <c r="BA75" s="39">
        <f>IF($C75="NPT",SUM($AK75:$AY75),0)</f>
        <v/>
      </c>
      <c r="BB75" s="40">
        <f>IF($C75="PT",SUM($AK75:$AY75),0)</f>
        <v/>
      </c>
      <c r="BC75" s="41">
        <f>AK75*$B$11</f>
        <v/>
      </c>
      <c r="BD75" s="41">
        <f>AL75*$B$12</f>
        <v/>
      </c>
      <c r="BE75" s="41">
        <f>AM75*$B$13</f>
        <v/>
      </c>
      <c r="BF75" s="41">
        <f>AN75*$B$14</f>
        <v/>
      </c>
      <c r="BG75" s="41">
        <f>AO75*$B$15</f>
        <v/>
      </c>
      <c r="BH75" s="41">
        <f>AP75*$B$16</f>
        <v/>
      </c>
      <c r="BI75" s="41">
        <f>AQ75*$B$17</f>
        <v/>
      </c>
      <c r="BJ75" s="41">
        <f>AR75*$B$18</f>
        <v/>
      </c>
      <c r="BK75" s="41">
        <f>AS75*$B$19</f>
        <v/>
      </c>
      <c r="BL75" s="41">
        <f>AT75*$B$20</f>
        <v/>
      </c>
      <c r="BM75" s="41">
        <f>AU75*$B$21</f>
        <v/>
      </c>
      <c r="BN75" s="41">
        <f>AV75*$B$22</f>
        <v/>
      </c>
      <c r="BO75" s="41">
        <f>AW75*$B$23</f>
        <v/>
      </c>
      <c r="BP75" s="41">
        <f>AX75*$B$24</f>
        <v/>
      </c>
      <c r="BQ75" s="306">
        <f>AY75*$B$25</f>
        <v/>
      </c>
    </row>
    <row r="76" ht="21" customHeight="1">
      <c r="A76" s="299" t="inlineStr">
        <is>
          <t>MOVIE</t>
        </is>
      </c>
      <c r="B76" s="300" t="inlineStr">
        <is>
          <t>18:30</t>
        </is>
      </c>
      <c r="C76" s="249" t="inlineStr">
        <is>
          <t>PT</t>
        </is>
      </c>
      <c r="D76" s="301" t="inlineStr">
        <is>
          <t>Mon-Sun</t>
        </is>
      </c>
      <c r="E76" s="1088" t="n"/>
      <c r="F76" s="1088" t="n"/>
      <c r="G76" s="1088" t="n"/>
      <c r="H76" s="1088" t="n"/>
      <c r="I76" s="1086" t="n"/>
      <c r="J76" s="1102" t="n"/>
      <c r="K76" s="1088" t="n"/>
      <c r="L76" s="1088" t="n"/>
      <c r="M76" s="1086" t="n"/>
      <c r="N76" s="1088" t="n"/>
      <c r="O76" s="1088" t="n"/>
      <c r="P76" s="1086" t="n"/>
      <c r="Q76" s="1088" t="n"/>
      <c r="R76" s="1102" t="n"/>
      <c r="S76" s="1088" t="n"/>
      <c r="T76" s="1088" t="n"/>
      <c r="U76" s="1086" t="n"/>
      <c r="V76" s="1086" t="n"/>
      <c r="W76" s="1086" t="n"/>
      <c r="X76" s="1102" t="n"/>
      <c r="Y76" s="1102" t="n"/>
      <c r="Z76" s="1088" t="n"/>
      <c r="AA76" s="1088" t="n"/>
      <c r="AB76" s="1088" t="n"/>
      <c r="AC76" s="1088" t="n"/>
      <c r="AD76" s="1088" t="n"/>
      <c r="AE76" s="1088" t="n"/>
      <c r="AF76" s="1088" t="n"/>
      <c r="AG76" s="1086" t="n"/>
      <c r="AH76" s="1088" t="n"/>
      <c r="AI76" s="302">
        <f>COUNTA(E76:AH76)</f>
        <v/>
      </c>
      <c r="AK76" s="303">
        <f>+COUNTIF(E76:AH76,"*"&amp;"A"&amp;"*")</f>
        <v/>
      </c>
      <c r="AL76" s="304">
        <f>+COUNTIF(E76:AH76,"*"&amp;"B"&amp;"*")</f>
        <v/>
      </c>
      <c r="AM76" s="304">
        <f>+COUNTIF(E76:AH76,"*"&amp;"C"&amp;"*")</f>
        <v/>
      </c>
      <c r="AN76" s="304">
        <f>+COUNTIF(E76:AH76,"*"&amp;"D"&amp;"*")</f>
        <v/>
      </c>
      <c r="AO76" s="304">
        <f>+COUNTIF(E76:AH76,"*"&amp;"E"&amp;"*")</f>
        <v/>
      </c>
      <c r="AP76" s="304">
        <f>+COUNTIF(E76:AH76,"*"&amp;"F"&amp;"*")</f>
        <v/>
      </c>
      <c r="AQ76" s="304">
        <f>+COUNTIF(E76:AH76,"*"&amp;"G"&amp;"*")</f>
        <v/>
      </c>
      <c r="AR76" s="304">
        <f>+COUNTIF(E76:AH76,"*"&amp;"H"&amp;"*")</f>
        <v/>
      </c>
      <c r="AS76" s="304">
        <f>+COUNTIF(E76:AH76,"*"&amp;"I"&amp;"*")</f>
        <v/>
      </c>
      <c r="AT76" s="304">
        <f>+COUNTIF(E76:AH76,"*"&amp;"J"&amp;"*")</f>
        <v/>
      </c>
      <c r="AU76" s="304">
        <f>+COUNTIF(E76:AH76,"*"&amp;"K"&amp;"*")</f>
        <v/>
      </c>
      <c r="AV76" s="304">
        <f>+COUNTIF(E76:AH76,"*"&amp;"L"&amp;"*")</f>
        <v/>
      </c>
      <c r="AW76" s="304">
        <f>+COUNTIF(E76:AH76,"*"&amp;"M"&amp;"*")</f>
        <v/>
      </c>
      <c r="AX76" s="304">
        <f>+COUNTIF(E76:AH76,"*"&amp;"N"&amp;"*")</f>
        <v/>
      </c>
      <c r="AY76" s="305">
        <f>+COUNTIF(E76:AH76,"*"&amp;"O"&amp;"*")</f>
        <v/>
      </c>
      <c r="BA76" s="39">
        <f>IF($C76="NPT",SUM($AK76:$AY76),0)</f>
        <v/>
      </c>
      <c r="BB76" s="40">
        <f>IF($C76="PT",SUM($AK76:$AY76),0)</f>
        <v/>
      </c>
      <c r="BC76" s="41">
        <f>AK76*$B$11</f>
        <v/>
      </c>
      <c r="BD76" s="41">
        <f>AL76*$B$12</f>
        <v/>
      </c>
      <c r="BE76" s="41">
        <f>AM76*$B$13</f>
        <v/>
      </c>
      <c r="BF76" s="41">
        <f>AN76*$B$14</f>
        <v/>
      </c>
      <c r="BG76" s="41">
        <f>AO76*$B$15</f>
        <v/>
      </c>
      <c r="BH76" s="41">
        <f>AP76*$B$16</f>
        <v/>
      </c>
      <c r="BI76" s="41">
        <f>AQ76*$B$17</f>
        <v/>
      </c>
      <c r="BJ76" s="41">
        <f>AR76*$B$18</f>
        <v/>
      </c>
      <c r="BK76" s="41">
        <f>AS76*$B$19</f>
        <v/>
      </c>
      <c r="BL76" s="41">
        <f>AT76*$B$20</f>
        <v/>
      </c>
      <c r="BM76" s="41">
        <f>AU76*$B$21</f>
        <v/>
      </c>
      <c r="BN76" s="41">
        <f>AV76*$B$22</f>
        <v/>
      </c>
      <c r="BO76" s="41">
        <f>AW76*$B$23</f>
        <v/>
      </c>
      <c r="BP76" s="41">
        <f>AX76*$B$24</f>
        <v/>
      </c>
      <c r="BQ76" s="306">
        <f>AY76*$B$25</f>
        <v/>
      </c>
    </row>
    <row r="77" ht="21" customHeight="1">
      <c r="A77" s="299" t="inlineStr">
        <is>
          <t>MOVIE</t>
        </is>
      </c>
      <c r="B77" s="300" t="inlineStr">
        <is>
          <t>18:45</t>
        </is>
      </c>
      <c r="C77" s="249" t="inlineStr">
        <is>
          <t>PT</t>
        </is>
      </c>
      <c r="D77" s="301" t="inlineStr">
        <is>
          <t>Mon-Sun</t>
        </is>
      </c>
      <c r="E77" s="1086" t="n"/>
      <c r="F77" s="1086" t="n"/>
      <c r="G77" s="1086" t="n"/>
      <c r="H77" s="1086" t="n"/>
      <c r="I77" s="1088" t="n"/>
      <c r="J77" s="1102" t="n"/>
      <c r="K77" s="1102" t="n"/>
      <c r="L77" s="1086" t="n"/>
      <c r="M77" s="1088" t="n"/>
      <c r="N77" s="1086" t="n"/>
      <c r="O77" s="1086" t="n"/>
      <c r="P77" s="1086" t="n"/>
      <c r="Q77" s="1102" t="n"/>
      <c r="R77" s="1088" t="n"/>
      <c r="S77" s="1086" t="n"/>
      <c r="T77" s="1086" t="n"/>
      <c r="U77" s="1088" t="n"/>
      <c r="V77" s="1088" t="n"/>
      <c r="W77" s="1088" t="n"/>
      <c r="X77" s="1088" t="n"/>
      <c r="Y77" s="1088" t="n"/>
      <c r="Z77" s="1086" t="n"/>
      <c r="AA77" s="1086" t="n"/>
      <c r="AB77" s="1086" t="n"/>
      <c r="AC77" s="1086" t="n"/>
      <c r="AD77" s="1086" t="n"/>
      <c r="AE77" s="1088" t="n"/>
      <c r="AF77" s="1102" t="n"/>
      <c r="AG77" s="1088" t="n"/>
      <c r="AH77" s="1086" t="n"/>
      <c r="AI77" s="302">
        <f>COUNTA(E77:AH77)</f>
        <v/>
      </c>
      <c r="AJ77" s="38" t="n"/>
      <c r="AK77" s="303">
        <f>+COUNTIF(E77:AH77,"*"&amp;"A"&amp;"*")</f>
        <v/>
      </c>
      <c r="AL77" s="304">
        <f>+COUNTIF(E77:AH77,"*"&amp;"B"&amp;"*")</f>
        <v/>
      </c>
      <c r="AM77" s="304">
        <f>+COUNTIF(E77:AH77,"*"&amp;"C"&amp;"*")</f>
        <v/>
      </c>
      <c r="AN77" s="304">
        <f>+COUNTIF(E77:AH77,"*"&amp;"D"&amp;"*")</f>
        <v/>
      </c>
      <c r="AO77" s="304">
        <f>+COUNTIF(E77:AH77,"*"&amp;"E"&amp;"*")</f>
        <v/>
      </c>
      <c r="AP77" s="304">
        <f>+COUNTIF(E77:AH77,"*"&amp;"F"&amp;"*")</f>
        <v/>
      </c>
      <c r="AQ77" s="304">
        <f>+COUNTIF(E77:AH77,"*"&amp;"G"&amp;"*")</f>
        <v/>
      </c>
      <c r="AR77" s="304">
        <f>+COUNTIF(E77:AH77,"*"&amp;"H"&amp;"*")</f>
        <v/>
      </c>
      <c r="AS77" s="304">
        <f>+COUNTIF(E77:AH77,"*"&amp;"I"&amp;"*")</f>
        <v/>
      </c>
      <c r="AT77" s="304">
        <f>+COUNTIF(E77:AH77,"*"&amp;"J"&amp;"*")</f>
        <v/>
      </c>
      <c r="AU77" s="304">
        <f>+COUNTIF(E77:AH77,"*"&amp;"K"&amp;"*")</f>
        <v/>
      </c>
      <c r="AV77" s="304">
        <f>+COUNTIF(E77:AH77,"*"&amp;"L"&amp;"*")</f>
        <v/>
      </c>
      <c r="AW77" s="304">
        <f>+COUNTIF(E77:AH77,"*"&amp;"M"&amp;"*")</f>
        <v/>
      </c>
      <c r="AX77" s="304">
        <f>+COUNTIF(E77:AH77,"*"&amp;"N"&amp;"*")</f>
        <v/>
      </c>
      <c r="AY77" s="305">
        <f>+COUNTIF(E77:AH77,"*"&amp;"O"&amp;"*")</f>
        <v/>
      </c>
      <c r="BA77" s="39">
        <f>IF($C77="NPT",SUM($AK77:$AY77),0)</f>
        <v/>
      </c>
      <c r="BB77" s="40">
        <f>IF($C77="PT",SUM($AK77:$AY77),0)</f>
        <v/>
      </c>
      <c r="BC77" s="41">
        <f>AK77*$B$11</f>
        <v/>
      </c>
      <c r="BD77" s="41">
        <f>AL77*$B$12</f>
        <v/>
      </c>
      <c r="BE77" s="41">
        <f>AM77*$B$13</f>
        <v/>
      </c>
      <c r="BF77" s="41">
        <f>AN77*$B$14</f>
        <v/>
      </c>
      <c r="BG77" s="41">
        <f>AO77*$B$15</f>
        <v/>
      </c>
      <c r="BH77" s="41">
        <f>AP77*$B$16</f>
        <v/>
      </c>
      <c r="BI77" s="41">
        <f>AQ77*$B$17</f>
        <v/>
      </c>
      <c r="BJ77" s="41">
        <f>AR77*$B$18</f>
        <v/>
      </c>
      <c r="BK77" s="41">
        <f>AS77*$B$19</f>
        <v/>
      </c>
      <c r="BL77" s="41">
        <f>AT77*$B$20</f>
        <v/>
      </c>
      <c r="BM77" s="41">
        <f>AU77*$B$21</f>
        <v/>
      </c>
      <c r="BN77" s="41">
        <f>AV77*$B$22</f>
        <v/>
      </c>
      <c r="BO77" s="41">
        <f>AW77*$B$23</f>
        <v/>
      </c>
      <c r="BP77" s="41">
        <f>AX77*$B$24</f>
        <v/>
      </c>
      <c r="BQ77" s="306">
        <f>AY77*$B$25</f>
        <v/>
      </c>
    </row>
    <row r="78" ht="21" customHeight="1">
      <c r="A78" s="299" t="inlineStr">
        <is>
          <t>MOVIE</t>
        </is>
      </c>
      <c r="B78" s="300" t="inlineStr">
        <is>
          <t>19:00</t>
        </is>
      </c>
      <c r="C78" s="249" t="inlineStr">
        <is>
          <t>PT</t>
        </is>
      </c>
      <c r="D78" s="301" t="inlineStr">
        <is>
          <t>Mon-Sun</t>
        </is>
      </c>
      <c r="E78" s="1088" t="n"/>
      <c r="F78" s="1088" t="n"/>
      <c r="G78" s="1088" t="n"/>
      <c r="H78" s="1088" t="n"/>
      <c r="I78" s="1086" t="n"/>
      <c r="J78" s="1088" t="n"/>
      <c r="K78" s="1088" t="n"/>
      <c r="L78" s="1088" t="n"/>
      <c r="M78" s="1086" t="n"/>
      <c r="N78" s="1088" t="n"/>
      <c r="O78" s="1088" t="n"/>
      <c r="P78" s="1088" t="n"/>
      <c r="Q78" s="1088" t="n"/>
      <c r="R78" s="1102" t="n"/>
      <c r="S78" s="1086" t="n"/>
      <c r="T78" s="1086" t="n"/>
      <c r="U78" s="1086" t="n"/>
      <c r="V78" s="1086" t="n"/>
      <c r="W78" s="1088" t="n"/>
      <c r="X78" s="1102" t="n"/>
      <c r="Y78" s="1102" t="n"/>
      <c r="Z78" s="1088" t="n"/>
      <c r="AA78" s="1088" t="n"/>
      <c r="AB78" s="1086" t="n"/>
      <c r="AC78" s="1086" t="n"/>
      <c r="AD78" s="1088" t="n"/>
      <c r="AE78" s="1102" t="n"/>
      <c r="AF78" s="1102" t="n"/>
      <c r="AG78" s="1086" t="n"/>
      <c r="AH78" s="1088" t="n"/>
      <c r="AI78" s="302">
        <f>COUNTA(E78:AH78)</f>
        <v/>
      </c>
      <c r="AK78" s="303">
        <f>+COUNTIF(E78:AH78,"*"&amp;"A"&amp;"*")</f>
        <v/>
      </c>
      <c r="AL78" s="304">
        <f>+COUNTIF(E78:AH78,"*"&amp;"B"&amp;"*")</f>
        <v/>
      </c>
      <c r="AM78" s="304">
        <f>+COUNTIF(E78:AH78,"*"&amp;"C"&amp;"*")</f>
        <v/>
      </c>
      <c r="AN78" s="304">
        <f>+COUNTIF(E78:AH78,"*"&amp;"D"&amp;"*")</f>
        <v/>
      </c>
      <c r="AO78" s="304">
        <f>+COUNTIF(E78:AH78,"*"&amp;"E"&amp;"*")</f>
        <v/>
      </c>
      <c r="AP78" s="304">
        <f>+COUNTIF(E78:AH78,"*"&amp;"F"&amp;"*")</f>
        <v/>
      </c>
      <c r="AQ78" s="304">
        <f>+COUNTIF(E78:AH78,"*"&amp;"G"&amp;"*")</f>
        <v/>
      </c>
      <c r="AR78" s="304">
        <f>+COUNTIF(E78:AH78,"*"&amp;"H"&amp;"*")</f>
        <v/>
      </c>
      <c r="AS78" s="304">
        <f>+COUNTIF(E78:AH78,"*"&amp;"I"&amp;"*")</f>
        <v/>
      </c>
      <c r="AT78" s="304">
        <f>+COUNTIF(E78:AH78,"*"&amp;"J"&amp;"*")</f>
        <v/>
      </c>
      <c r="AU78" s="304">
        <f>+COUNTIF(E78:AH78,"*"&amp;"K"&amp;"*")</f>
        <v/>
      </c>
      <c r="AV78" s="304">
        <f>+COUNTIF(E78:AH78,"*"&amp;"L"&amp;"*")</f>
        <v/>
      </c>
      <c r="AW78" s="304">
        <f>+COUNTIF(E78:AH78,"*"&amp;"M"&amp;"*")</f>
        <v/>
      </c>
      <c r="AX78" s="304">
        <f>+COUNTIF(E78:AH78,"*"&amp;"N"&amp;"*")</f>
        <v/>
      </c>
      <c r="AY78" s="305">
        <f>+COUNTIF(E78:AH78,"*"&amp;"O"&amp;"*")</f>
        <v/>
      </c>
      <c r="BA78" s="39">
        <f>IF($C78="NPT",SUM($AK78:$AY78),0)</f>
        <v/>
      </c>
      <c r="BB78" s="40">
        <f>IF($C78="PT",SUM($AK78:$AY78),0)</f>
        <v/>
      </c>
      <c r="BC78" s="41">
        <f>AK78*$B$11</f>
        <v/>
      </c>
      <c r="BD78" s="41">
        <f>AL78*$B$12</f>
        <v/>
      </c>
      <c r="BE78" s="41">
        <f>AM78*$B$13</f>
        <v/>
      </c>
      <c r="BF78" s="41">
        <f>AN78*$B$14</f>
        <v/>
      </c>
      <c r="BG78" s="41">
        <f>AO78*$B$15</f>
        <v/>
      </c>
      <c r="BH78" s="41">
        <f>AP78*$B$16</f>
        <v/>
      </c>
      <c r="BI78" s="41">
        <f>AQ78*$B$17</f>
        <v/>
      </c>
      <c r="BJ78" s="41">
        <f>AR78*$B$18</f>
        <v/>
      </c>
      <c r="BK78" s="41">
        <f>AS78*$B$19</f>
        <v/>
      </c>
      <c r="BL78" s="41">
        <f>AT78*$B$20</f>
        <v/>
      </c>
      <c r="BM78" s="41">
        <f>AU78*$B$21</f>
        <v/>
      </c>
      <c r="BN78" s="41">
        <f>AV78*$B$22</f>
        <v/>
      </c>
      <c r="BO78" s="41">
        <f>AW78*$B$23</f>
        <v/>
      </c>
      <c r="BP78" s="41">
        <f>AX78*$B$24</f>
        <v/>
      </c>
      <c r="BQ78" s="306">
        <f>AY78*$B$25</f>
        <v/>
      </c>
    </row>
    <row r="79" ht="21" customHeight="1">
      <c r="A79" s="299" t="inlineStr">
        <is>
          <t>MOVIE</t>
        </is>
      </c>
      <c r="B79" s="300" t="inlineStr">
        <is>
          <t>19:15</t>
        </is>
      </c>
      <c r="C79" s="249" t="inlineStr">
        <is>
          <t>PT</t>
        </is>
      </c>
      <c r="D79" s="301" t="inlineStr">
        <is>
          <t>Mon-Sun</t>
        </is>
      </c>
      <c r="E79" s="1088" t="n"/>
      <c r="F79" s="1086" t="n"/>
      <c r="G79" s="1086" t="n"/>
      <c r="H79" s="1088" t="n"/>
      <c r="I79" s="1088" t="n"/>
      <c r="J79" s="1088" t="n"/>
      <c r="K79" s="1088" t="n"/>
      <c r="L79" s="1086" t="n"/>
      <c r="M79" s="1086" t="n"/>
      <c r="N79" s="1086" t="n"/>
      <c r="O79" s="1086" t="n"/>
      <c r="P79" s="1088" t="n"/>
      <c r="Q79" s="1102" t="n"/>
      <c r="R79" s="1088" t="n"/>
      <c r="S79" s="1088" t="n"/>
      <c r="T79" s="1088" t="n"/>
      <c r="U79" s="1088" t="n"/>
      <c r="V79" s="1088" t="n"/>
      <c r="W79" s="1088" t="n"/>
      <c r="X79" s="1102" t="n"/>
      <c r="Y79" s="1088" t="n"/>
      <c r="Z79" s="1086" t="n"/>
      <c r="AA79" s="1086" t="n"/>
      <c r="AB79" s="1088" t="n"/>
      <c r="AC79" s="1088" t="n"/>
      <c r="AD79" s="1086" t="n"/>
      <c r="AE79" s="1102" t="n"/>
      <c r="AF79" s="1088" t="n"/>
      <c r="AG79" s="1088" t="n"/>
      <c r="AH79" s="1086" t="n"/>
      <c r="AI79" s="302">
        <f>COUNTA(E79:AH79)</f>
        <v/>
      </c>
      <c r="AK79" s="303">
        <f>+COUNTIF(E79:AH79,"*"&amp;"A"&amp;"*")</f>
        <v/>
      </c>
      <c r="AL79" s="304">
        <f>+COUNTIF(E79:AH79,"*"&amp;"B"&amp;"*")</f>
        <v/>
      </c>
      <c r="AM79" s="304">
        <f>+COUNTIF(E79:AH79,"*"&amp;"C"&amp;"*")</f>
        <v/>
      </c>
      <c r="AN79" s="304">
        <f>+COUNTIF(E79:AH79,"*"&amp;"D"&amp;"*")</f>
        <v/>
      </c>
      <c r="AO79" s="304">
        <f>+COUNTIF(E79:AH79,"*"&amp;"E"&amp;"*")</f>
        <v/>
      </c>
      <c r="AP79" s="304">
        <f>+COUNTIF(E79:AH79,"*"&amp;"F"&amp;"*")</f>
        <v/>
      </c>
      <c r="AQ79" s="304">
        <f>+COUNTIF(E79:AH79,"*"&amp;"G"&amp;"*")</f>
        <v/>
      </c>
      <c r="AR79" s="304">
        <f>+COUNTIF(E79:AH79,"*"&amp;"H"&amp;"*")</f>
        <v/>
      </c>
      <c r="AS79" s="304">
        <f>+COUNTIF(E79:AH79,"*"&amp;"I"&amp;"*")</f>
        <v/>
      </c>
      <c r="AT79" s="304">
        <f>+COUNTIF(E79:AH79,"*"&amp;"J"&amp;"*")</f>
        <v/>
      </c>
      <c r="AU79" s="304">
        <f>+COUNTIF(E79:AH79,"*"&amp;"K"&amp;"*")</f>
        <v/>
      </c>
      <c r="AV79" s="304">
        <f>+COUNTIF(E79:AH79,"*"&amp;"L"&amp;"*")</f>
        <v/>
      </c>
      <c r="AW79" s="304">
        <f>+COUNTIF(E79:AH79,"*"&amp;"M"&amp;"*")</f>
        <v/>
      </c>
      <c r="AX79" s="304">
        <f>+COUNTIF(E79:AH79,"*"&amp;"N"&amp;"*")</f>
        <v/>
      </c>
      <c r="AY79" s="305">
        <f>+COUNTIF(E79:AH79,"*"&amp;"O"&amp;"*")</f>
        <v/>
      </c>
      <c r="BA79" s="39">
        <f>IF($C79="NPT",SUM($AK79:$AY79),0)</f>
        <v/>
      </c>
      <c r="BB79" s="40">
        <f>IF($C79="PT",SUM($AK79:$AY79),0)</f>
        <v/>
      </c>
      <c r="BC79" s="41">
        <f>AK79*$B$11</f>
        <v/>
      </c>
      <c r="BD79" s="41">
        <f>AL79*$B$12</f>
        <v/>
      </c>
      <c r="BE79" s="41">
        <f>AM79*$B$13</f>
        <v/>
      </c>
      <c r="BF79" s="41">
        <f>AN79*$B$14</f>
        <v/>
      </c>
      <c r="BG79" s="41">
        <f>AO79*$B$15</f>
        <v/>
      </c>
      <c r="BH79" s="41">
        <f>AP79*$B$16</f>
        <v/>
      </c>
      <c r="BI79" s="41">
        <f>AQ79*$B$17</f>
        <v/>
      </c>
      <c r="BJ79" s="41">
        <f>AR79*$B$18</f>
        <v/>
      </c>
      <c r="BK79" s="41">
        <f>AS79*$B$19</f>
        <v/>
      </c>
      <c r="BL79" s="41">
        <f>AT79*$B$20</f>
        <v/>
      </c>
      <c r="BM79" s="41">
        <f>AU79*$B$21</f>
        <v/>
      </c>
      <c r="BN79" s="41">
        <f>AV79*$B$22</f>
        <v/>
      </c>
      <c r="BO79" s="41">
        <f>AW79*$B$23</f>
        <v/>
      </c>
      <c r="BP79" s="41">
        <f>AX79*$B$24</f>
        <v/>
      </c>
      <c r="BQ79" s="306">
        <f>AY79*$B$25</f>
        <v/>
      </c>
    </row>
    <row r="80" ht="21" customHeight="1">
      <c r="A80" s="299" t="inlineStr">
        <is>
          <t>MOVIE</t>
        </is>
      </c>
      <c r="B80" s="300" t="inlineStr">
        <is>
          <t>19:30</t>
        </is>
      </c>
      <c r="C80" s="249" t="inlineStr">
        <is>
          <t>PT</t>
        </is>
      </c>
      <c r="D80" s="301" t="inlineStr">
        <is>
          <t>Mon-Sun</t>
        </is>
      </c>
      <c r="E80" s="1088" t="n"/>
      <c r="F80" s="1086" t="n"/>
      <c r="G80" s="1086" t="n"/>
      <c r="H80" s="1088" t="n"/>
      <c r="I80" s="1086" t="n"/>
      <c r="J80" s="1102" t="n"/>
      <c r="K80" s="1102" t="n"/>
      <c r="L80" s="1086" t="n"/>
      <c r="M80" s="1086" t="n"/>
      <c r="N80" s="1086" t="n"/>
      <c r="O80" s="1086" t="n"/>
      <c r="P80" s="1086" t="n"/>
      <c r="Q80" s="1088" t="n"/>
      <c r="R80" s="1102" t="n"/>
      <c r="S80" s="1086" t="n"/>
      <c r="T80" s="1088" t="n"/>
      <c r="U80" s="1088" t="n"/>
      <c r="V80" s="1086" t="n"/>
      <c r="W80" s="1088" t="n"/>
      <c r="X80" s="1102" t="n"/>
      <c r="Y80" s="1102" t="n"/>
      <c r="Z80" s="1086" t="n"/>
      <c r="AA80" s="1086" t="n"/>
      <c r="AB80" s="1088" t="n"/>
      <c r="AC80" s="1086" t="n"/>
      <c r="AD80" s="1086" t="n"/>
      <c r="AE80" s="1088" t="n"/>
      <c r="AF80" s="1088" t="n"/>
      <c r="AG80" s="1086" t="n"/>
      <c r="AH80" s="1086" t="n"/>
      <c r="AI80" s="302">
        <f>COUNTA(E80:AH80)</f>
        <v/>
      </c>
      <c r="AK80" s="303">
        <f>+COUNTIF(E80:AH80,"*"&amp;"A"&amp;"*")</f>
        <v/>
      </c>
      <c r="AL80" s="304">
        <f>+COUNTIF(E80:AH80,"*"&amp;"B"&amp;"*")</f>
        <v/>
      </c>
      <c r="AM80" s="304">
        <f>+COUNTIF(E80:AH80,"*"&amp;"C"&amp;"*")</f>
        <v/>
      </c>
      <c r="AN80" s="304">
        <f>+COUNTIF(E80:AH80,"*"&amp;"D"&amp;"*")</f>
        <v/>
      </c>
      <c r="AO80" s="304">
        <f>+COUNTIF(E80:AH80,"*"&amp;"E"&amp;"*")</f>
        <v/>
      </c>
      <c r="AP80" s="304">
        <f>+COUNTIF(E80:AH80,"*"&amp;"F"&amp;"*")</f>
        <v/>
      </c>
      <c r="AQ80" s="304">
        <f>+COUNTIF(E80:AH80,"*"&amp;"G"&amp;"*")</f>
        <v/>
      </c>
      <c r="AR80" s="304">
        <f>+COUNTIF(E80:AH80,"*"&amp;"H"&amp;"*")</f>
        <v/>
      </c>
      <c r="AS80" s="304">
        <f>+COUNTIF(E80:AH80,"*"&amp;"I"&amp;"*")</f>
        <v/>
      </c>
      <c r="AT80" s="304">
        <f>+COUNTIF(E80:AH80,"*"&amp;"J"&amp;"*")</f>
        <v/>
      </c>
      <c r="AU80" s="304">
        <f>+COUNTIF(E80:AH80,"*"&amp;"K"&amp;"*")</f>
        <v/>
      </c>
      <c r="AV80" s="304">
        <f>+COUNTIF(E80:AH80,"*"&amp;"L"&amp;"*")</f>
        <v/>
      </c>
      <c r="AW80" s="304">
        <f>+COUNTIF(E80:AH80,"*"&amp;"M"&amp;"*")</f>
        <v/>
      </c>
      <c r="AX80" s="304">
        <f>+COUNTIF(E80:AH80,"*"&amp;"N"&amp;"*")</f>
        <v/>
      </c>
      <c r="AY80" s="305">
        <f>+COUNTIF(E80:AH80,"*"&amp;"O"&amp;"*")</f>
        <v/>
      </c>
      <c r="BA80" s="39">
        <f>IF($C80="NPT",SUM($AK80:$AY80),0)</f>
        <v/>
      </c>
      <c r="BB80" s="40">
        <f>IF($C80="PT",SUM($AK80:$AY80),0)</f>
        <v/>
      </c>
      <c r="BC80" s="41">
        <f>AK80*$B$11</f>
        <v/>
      </c>
      <c r="BD80" s="41">
        <f>AL80*$B$12</f>
        <v/>
      </c>
      <c r="BE80" s="41">
        <f>AM80*$B$13</f>
        <v/>
      </c>
      <c r="BF80" s="41">
        <f>AN80*$B$14</f>
        <v/>
      </c>
      <c r="BG80" s="41">
        <f>AO80*$B$15</f>
        <v/>
      </c>
      <c r="BH80" s="41">
        <f>AP80*$B$16</f>
        <v/>
      </c>
      <c r="BI80" s="41">
        <f>AQ80*$B$17</f>
        <v/>
      </c>
      <c r="BJ80" s="41">
        <f>AR80*$B$18</f>
        <v/>
      </c>
      <c r="BK80" s="41">
        <f>AS80*$B$19</f>
        <v/>
      </c>
      <c r="BL80" s="41">
        <f>AT80*$B$20</f>
        <v/>
      </c>
      <c r="BM80" s="41">
        <f>AU80*$B$21</f>
        <v/>
      </c>
      <c r="BN80" s="41">
        <f>AV80*$B$22</f>
        <v/>
      </c>
      <c r="BO80" s="41">
        <f>AW80*$B$23</f>
        <v/>
      </c>
      <c r="BP80" s="41">
        <f>AX80*$B$24</f>
        <v/>
      </c>
      <c r="BQ80" s="306">
        <f>AY80*$B$25</f>
        <v/>
      </c>
    </row>
    <row r="81" ht="21" customHeight="1">
      <c r="A81" s="299" t="inlineStr">
        <is>
          <t>MOVIE</t>
        </is>
      </c>
      <c r="B81" s="300" t="inlineStr">
        <is>
          <t>19:45</t>
        </is>
      </c>
      <c r="C81" s="249" t="inlineStr">
        <is>
          <t>PT</t>
        </is>
      </c>
      <c r="D81" s="301" t="inlineStr">
        <is>
          <t>Mon-Sun</t>
        </is>
      </c>
      <c r="E81" s="1086" t="n"/>
      <c r="F81" s="1086" t="n"/>
      <c r="G81" s="1086" t="n"/>
      <c r="H81" s="1086" t="n"/>
      <c r="I81" s="1086" t="n"/>
      <c r="J81" s="1102" t="n"/>
      <c r="K81" s="1102" t="n"/>
      <c r="L81" s="1086" t="n"/>
      <c r="M81" s="1086" t="n"/>
      <c r="N81" s="1086" t="n"/>
      <c r="O81" s="1086" t="n"/>
      <c r="P81" s="1086" t="n"/>
      <c r="Q81" s="1102" t="n"/>
      <c r="R81" s="1102" t="n"/>
      <c r="S81" s="1086" t="n"/>
      <c r="T81" s="1086" t="n"/>
      <c r="U81" s="1086" t="n"/>
      <c r="V81" s="1086" t="n"/>
      <c r="W81" s="1086" t="n"/>
      <c r="X81" s="1102" t="n"/>
      <c r="Y81" s="1102" t="n"/>
      <c r="Z81" s="1086" t="n"/>
      <c r="AA81" s="1086" t="n"/>
      <c r="AB81" s="1086" t="n"/>
      <c r="AC81" s="1086" t="n"/>
      <c r="AD81" s="1086" t="n"/>
      <c r="AE81" s="1102" t="n"/>
      <c r="AF81" s="1102" t="n"/>
      <c r="AG81" s="1086" t="n"/>
      <c r="AH81" s="1086" t="n"/>
      <c r="AI81" s="302">
        <f>COUNTA(E81:AH81)</f>
        <v/>
      </c>
      <c r="AK81" s="303">
        <f>+COUNTIF(E81:AH81,"*"&amp;"A"&amp;"*")</f>
        <v/>
      </c>
      <c r="AL81" s="304">
        <f>+COUNTIF(E81:AH81,"*"&amp;"B"&amp;"*")</f>
        <v/>
      </c>
      <c r="AM81" s="304">
        <f>+COUNTIF(E81:AH81,"*"&amp;"C"&amp;"*")</f>
        <v/>
      </c>
      <c r="AN81" s="304">
        <f>+COUNTIF(E81:AH81,"*"&amp;"D"&amp;"*")</f>
        <v/>
      </c>
      <c r="AO81" s="304">
        <f>+COUNTIF(E81:AH81,"*"&amp;"E"&amp;"*")</f>
        <v/>
      </c>
      <c r="AP81" s="304">
        <f>+COUNTIF(E81:AH81,"*"&amp;"F"&amp;"*")</f>
        <v/>
      </c>
      <c r="AQ81" s="304">
        <f>+COUNTIF(E81:AH81,"*"&amp;"G"&amp;"*")</f>
        <v/>
      </c>
      <c r="AR81" s="304">
        <f>+COUNTIF(E81:AH81,"*"&amp;"H"&amp;"*")</f>
        <v/>
      </c>
      <c r="AS81" s="304">
        <f>+COUNTIF(E81:AH81,"*"&amp;"I"&amp;"*")</f>
        <v/>
      </c>
      <c r="AT81" s="304">
        <f>+COUNTIF(E81:AH81,"*"&amp;"J"&amp;"*")</f>
        <v/>
      </c>
      <c r="AU81" s="304">
        <f>+COUNTIF(E81:AH81,"*"&amp;"K"&amp;"*")</f>
        <v/>
      </c>
      <c r="AV81" s="304">
        <f>+COUNTIF(E81:AH81,"*"&amp;"L"&amp;"*")</f>
        <v/>
      </c>
      <c r="AW81" s="304">
        <f>+COUNTIF(E81:AH81,"*"&amp;"M"&amp;"*")</f>
        <v/>
      </c>
      <c r="AX81" s="304">
        <f>+COUNTIF(E81:AH81,"*"&amp;"N"&amp;"*")</f>
        <v/>
      </c>
      <c r="AY81" s="305">
        <f>+COUNTIF(E81:AH81,"*"&amp;"O"&amp;"*")</f>
        <v/>
      </c>
      <c r="BA81" s="39">
        <f>IF($C81="NPT",SUM($AK81:$AY81),0)</f>
        <v/>
      </c>
      <c r="BB81" s="40">
        <f>IF($C81="PT",SUM($AK81:$AY81),0)</f>
        <v/>
      </c>
      <c r="BC81" s="41">
        <f>AK81*$B$11</f>
        <v/>
      </c>
      <c r="BD81" s="41">
        <f>AL81*$B$12</f>
        <v/>
      </c>
      <c r="BE81" s="41">
        <f>AM81*$B$13</f>
        <v/>
      </c>
      <c r="BF81" s="41">
        <f>AN81*$B$14</f>
        <v/>
      </c>
      <c r="BG81" s="41">
        <f>AO81*$B$15</f>
        <v/>
      </c>
      <c r="BH81" s="41">
        <f>AP81*$B$16</f>
        <v/>
      </c>
      <c r="BI81" s="41">
        <f>AQ81*$B$17</f>
        <v/>
      </c>
      <c r="BJ81" s="41">
        <f>AR81*$B$18</f>
        <v/>
      </c>
      <c r="BK81" s="41">
        <f>AS81*$B$19</f>
        <v/>
      </c>
      <c r="BL81" s="41">
        <f>AT81*$B$20</f>
        <v/>
      </c>
      <c r="BM81" s="41">
        <f>AU81*$B$21</f>
        <v/>
      </c>
      <c r="BN81" s="41">
        <f>AV81*$B$22</f>
        <v/>
      </c>
      <c r="BO81" s="41">
        <f>AW81*$B$23</f>
        <v/>
      </c>
      <c r="BP81" s="41">
        <f>AX81*$B$24</f>
        <v/>
      </c>
      <c r="BQ81" s="306">
        <f>AY81*$B$25</f>
        <v/>
      </c>
    </row>
    <row r="82">
      <c r="A82" s="299" t="inlineStr">
        <is>
          <t>MOVIE</t>
        </is>
      </c>
      <c r="B82" s="300" t="inlineStr">
        <is>
          <t>20:15</t>
        </is>
      </c>
      <c r="C82" s="249" t="inlineStr">
        <is>
          <t>PT</t>
        </is>
      </c>
      <c r="D82" s="301" t="inlineStr">
        <is>
          <t>Mon-Sun</t>
        </is>
      </c>
      <c r="E82" s="1086" t="n"/>
      <c r="F82" s="1086" t="n"/>
      <c r="G82" s="1086" t="n"/>
      <c r="H82" s="1086" t="n"/>
      <c r="I82" s="1086" t="n"/>
      <c r="J82" s="1102" t="n"/>
      <c r="K82" s="1102" t="n"/>
      <c r="L82" s="1086" t="n"/>
      <c r="M82" s="1086" t="n"/>
      <c r="N82" s="1086" t="n"/>
      <c r="O82" s="1086" t="n"/>
      <c r="P82" s="1086" t="n"/>
      <c r="Q82" s="1102" t="n"/>
      <c r="R82" s="1102" t="n"/>
      <c r="S82" s="1086" t="n"/>
      <c r="T82" s="1086" t="n"/>
      <c r="U82" s="1086" t="n"/>
      <c r="V82" s="1086" t="n"/>
      <c r="W82" s="1086" t="n"/>
      <c r="X82" s="1102" t="n"/>
      <c r="Y82" s="1102" t="n"/>
      <c r="Z82" s="1086" t="n"/>
      <c r="AA82" s="1086" t="n"/>
      <c r="AB82" s="1086" t="n"/>
      <c r="AC82" s="1086" t="n"/>
      <c r="AD82" s="1086" t="n"/>
      <c r="AE82" s="1102" t="n"/>
      <c r="AF82" s="1102" t="n"/>
      <c r="AG82" s="1086" t="n"/>
      <c r="AH82" s="1086" t="n"/>
      <c r="AI82" s="302">
        <f>COUNTA(E82:AH82)</f>
        <v/>
      </c>
      <c r="AK82" s="303">
        <f>+COUNTIF(E82:AH82,"*"&amp;"A"&amp;"*")</f>
        <v/>
      </c>
      <c r="AL82" s="304">
        <f>+COUNTIF(E82:AH82,"*"&amp;"B"&amp;"*")</f>
        <v/>
      </c>
      <c r="AM82" s="304">
        <f>+COUNTIF(E82:AH82,"*"&amp;"C"&amp;"*")</f>
        <v/>
      </c>
      <c r="AN82" s="304">
        <f>+COUNTIF(E82:AH82,"*"&amp;"D"&amp;"*")</f>
        <v/>
      </c>
      <c r="AO82" s="304">
        <f>+COUNTIF(E82:AH82,"*"&amp;"E"&amp;"*")</f>
        <v/>
      </c>
      <c r="AP82" s="304">
        <f>+COUNTIF(E82:AH82,"*"&amp;"F"&amp;"*")</f>
        <v/>
      </c>
      <c r="AQ82" s="304">
        <f>+COUNTIF(E82:AH82,"*"&amp;"G"&amp;"*")</f>
        <v/>
      </c>
      <c r="AR82" s="304">
        <f>+COUNTIF(E82:AH82,"*"&amp;"H"&amp;"*")</f>
        <v/>
      </c>
      <c r="AS82" s="304">
        <f>+COUNTIF(E82:AH82,"*"&amp;"I"&amp;"*")</f>
        <v/>
      </c>
      <c r="AT82" s="304">
        <f>+COUNTIF(E82:AH82,"*"&amp;"J"&amp;"*")</f>
        <v/>
      </c>
      <c r="AU82" s="304">
        <f>+COUNTIF(E82:AH82,"*"&amp;"K"&amp;"*")</f>
        <v/>
      </c>
      <c r="AV82" s="304">
        <f>+COUNTIF(E82:AH82,"*"&amp;"L"&amp;"*")</f>
        <v/>
      </c>
      <c r="AW82" s="304">
        <f>+COUNTIF(E82:AH82,"*"&amp;"M"&amp;"*")</f>
        <v/>
      </c>
      <c r="AX82" s="304">
        <f>+COUNTIF(E82:AH82,"*"&amp;"N"&amp;"*")</f>
        <v/>
      </c>
      <c r="AY82" s="305">
        <f>+COUNTIF(E82:AH82,"*"&amp;"O"&amp;"*")</f>
        <v/>
      </c>
      <c r="BA82" s="39">
        <f>IF($C82="NPT",SUM($AK82:$AY82),0)</f>
        <v/>
      </c>
      <c r="BB82" s="40">
        <f>IF($C82="PT",SUM($AK82:$AY82),0)</f>
        <v/>
      </c>
      <c r="BC82" s="41">
        <f>AK82*$B$11</f>
        <v/>
      </c>
      <c r="BD82" s="41">
        <f>AL82*$B$12</f>
        <v/>
      </c>
      <c r="BE82" s="41">
        <f>AM82*$B$13</f>
        <v/>
      </c>
      <c r="BF82" s="41">
        <f>AN82*$B$14</f>
        <v/>
      </c>
      <c r="BG82" s="41">
        <f>AO82*$B$15</f>
        <v/>
      </c>
      <c r="BH82" s="41">
        <f>AP82*$B$16</f>
        <v/>
      </c>
      <c r="BI82" s="41">
        <f>AQ82*$B$17</f>
        <v/>
      </c>
      <c r="BJ82" s="41">
        <f>AR82*$B$18</f>
        <v/>
      </c>
      <c r="BK82" s="41">
        <f>AS82*$B$19</f>
        <v/>
      </c>
      <c r="BL82" s="41">
        <f>AT82*$B$20</f>
        <v/>
      </c>
      <c r="BM82" s="41">
        <f>AU82*$B$21</f>
        <v/>
      </c>
      <c r="BN82" s="41">
        <f>AV82*$B$22</f>
        <v/>
      </c>
      <c r="BO82" s="41">
        <f>AW82*$B$23</f>
        <v/>
      </c>
      <c r="BP82" s="41">
        <f>AX82*$B$24</f>
        <v/>
      </c>
      <c r="BQ82" s="306">
        <f>AY82*$B$25</f>
        <v/>
      </c>
    </row>
    <row r="83" ht="21" customHeight="1">
      <c r="A83" s="299" t="inlineStr">
        <is>
          <t>MOVIE</t>
        </is>
      </c>
      <c r="B83" s="300" t="inlineStr">
        <is>
          <t>20:45</t>
        </is>
      </c>
      <c r="C83" s="249" t="inlineStr">
        <is>
          <t>PT</t>
        </is>
      </c>
      <c r="D83" s="301" t="inlineStr">
        <is>
          <t>Mon-Sun</t>
        </is>
      </c>
      <c r="E83" s="1086" t="n"/>
      <c r="F83" s="1086" t="n"/>
      <c r="G83" s="1086" t="n"/>
      <c r="H83" s="1086" t="n"/>
      <c r="I83" s="1086" t="n"/>
      <c r="J83" s="1102" t="n"/>
      <c r="K83" s="1102" t="n"/>
      <c r="L83" s="1086" t="n"/>
      <c r="M83" s="1086" t="n"/>
      <c r="N83" s="1086" t="n"/>
      <c r="O83" s="1086" t="n"/>
      <c r="P83" s="1086" t="n"/>
      <c r="Q83" s="1102" t="n"/>
      <c r="R83" s="1102" t="n"/>
      <c r="S83" s="1086" t="n"/>
      <c r="T83" s="1086" t="n"/>
      <c r="U83" s="1086" t="n"/>
      <c r="V83" s="1086" t="n"/>
      <c r="W83" s="1086" t="n"/>
      <c r="X83" s="1102" t="n"/>
      <c r="Y83" s="1102" t="n"/>
      <c r="Z83" s="1086" t="n"/>
      <c r="AA83" s="1086" t="n"/>
      <c r="AB83" s="1086" t="n"/>
      <c r="AC83" s="1086" t="n"/>
      <c r="AD83" s="1086" t="n"/>
      <c r="AE83" s="1102" t="n"/>
      <c r="AF83" s="1102" t="n"/>
      <c r="AG83" s="1086" t="n"/>
      <c r="AH83" s="1086" t="n"/>
      <c r="AI83" s="302">
        <f>COUNTA(E83:AH83)</f>
        <v/>
      </c>
      <c r="AK83" s="303">
        <f>+COUNTIF(E83:AH83,"*"&amp;"A"&amp;"*")</f>
        <v/>
      </c>
      <c r="AL83" s="304">
        <f>+COUNTIF(E83:AH83,"*"&amp;"B"&amp;"*")</f>
        <v/>
      </c>
      <c r="AM83" s="304">
        <f>+COUNTIF(E83:AH83,"*"&amp;"C"&amp;"*")</f>
        <v/>
      </c>
      <c r="AN83" s="304">
        <f>+COUNTIF(E83:AH83,"*"&amp;"D"&amp;"*")</f>
        <v/>
      </c>
      <c r="AO83" s="304">
        <f>+COUNTIF(E83:AH83,"*"&amp;"E"&amp;"*")</f>
        <v/>
      </c>
      <c r="AP83" s="304">
        <f>+COUNTIF(E83:AH83,"*"&amp;"F"&amp;"*")</f>
        <v/>
      </c>
      <c r="AQ83" s="304">
        <f>+COUNTIF(E83:AH83,"*"&amp;"G"&amp;"*")</f>
        <v/>
      </c>
      <c r="AR83" s="304">
        <f>+COUNTIF(E83:AH83,"*"&amp;"H"&amp;"*")</f>
        <v/>
      </c>
      <c r="AS83" s="304">
        <f>+COUNTIF(E83:AH83,"*"&amp;"I"&amp;"*")</f>
        <v/>
      </c>
      <c r="AT83" s="304">
        <f>+COUNTIF(E83:AH83,"*"&amp;"J"&amp;"*")</f>
        <v/>
      </c>
      <c r="AU83" s="304">
        <f>+COUNTIF(E83:AH83,"*"&amp;"K"&amp;"*")</f>
        <v/>
      </c>
      <c r="AV83" s="304">
        <f>+COUNTIF(E83:AH83,"*"&amp;"L"&amp;"*")</f>
        <v/>
      </c>
      <c r="AW83" s="304">
        <f>+COUNTIF(E83:AH83,"*"&amp;"M"&amp;"*")</f>
        <v/>
      </c>
      <c r="AX83" s="304">
        <f>+COUNTIF(E83:AH83,"*"&amp;"N"&amp;"*")</f>
        <v/>
      </c>
      <c r="AY83" s="305">
        <f>+COUNTIF(E83:AH83,"*"&amp;"O"&amp;"*")</f>
        <v/>
      </c>
      <c r="BA83" s="39">
        <f>IF($C83="NPT",SUM($AK83:$AY83),0)</f>
        <v/>
      </c>
      <c r="BB83" s="40">
        <f>IF($C83="PT",SUM($AK83:$AY83),0)</f>
        <v/>
      </c>
      <c r="BC83" s="41">
        <f>AK83*$B$11</f>
        <v/>
      </c>
      <c r="BD83" s="41">
        <f>AL83*$B$12</f>
        <v/>
      </c>
      <c r="BE83" s="41">
        <f>AM83*$B$13</f>
        <v/>
      </c>
      <c r="BF83" s="41">
        <f>AN83*$B$14</f>
        <v/>
      </c>
      <c r="BG83" s="41">
        <f>AO83*$B$15</f>
        <v/>
      </c>
      <c r="BH83" s="41">
        <f>AP83*$B$16</f>
        <v/>
      </c>
      <c r="BI83" s="41">
        <f>AQ83*$B$17</f>
        <v/>
      </c>
      <c r="BJ83" s="41">
        <f>AR83*$B$18</f>
        <v/>
      </c>
      <c r="BK83" s="41">
        <f>AS83*$B$19</f>
        <v/>
      </c>
      <c r="BL83" s="41">
        <f>AT83*$B$20</f>
        <v/>
      </c>
      <c r="BM83" s="41">
        <f>AU83*$B$21</f>
        <v/>
      </c>
      <c r="BN83" s="41">
        <f>AV83*$B$22</f>
        <v/>
      </c>
      <c r="BO83" s="41">
        <f>AW83*$B$23</f>
        <v/>
      </c>
      <c r="BP83" s="41">
        <f>AX83*$B$24</f>
        <v/>
      </c>
      <c r="BQ83" s="306">
        <f>AY83*$B$25</f>
        <v/>
      </c>
    </row>
    <row r="84" ht="21" customHeight="1">
      <c r="A84" s="299" t="inlineStr">
        <is>
          <t>MOVIE</t>
        </is>
      </c>
      <c r="B84" s="300" t="inlineStr">
        <is>
          <t>21:00</t>
        </is>
      </c>
      <c r="C84" s="249" t="inlineStr">
        <is>
          <t>PT</t>
        </is>
      </c>
      <c r="D84" s="301" t="inlineStr">
        <is>
          <t>Mon-Sun</t>
        </is>
      </c>
      <c r="E84" s="1088" t="n"/>
      <c r="F84" s="1088" t="n"/>
      <c r="G84" s="1088" t="n"/>
      <c r="H84" s="1086" t="n"/>
      <c r="I84" s="1088" t="n"/>
      <c r="J84" s="1088" t="n"/>
      <c r="K84" s="1088" t="n"/>
      <c r="L84" s="1088" t="n"/>
      <c r="M84" s="1086" t="n"/>
      <c r="N84" s="1088" t="n"/>
      <c r="O84" s="1086" t="n"/>
      <c r="P84" s="1088" t="n"/>
      <c r="Q84" s="1088" t="n"/>
      <c r="R84" s="1088" t="n"/>
      <c r="S84" s="1088" t="n"/>
      <c r="T84" s="1088" t="n"/>
      <c r="U84" s="1086" t="n"/>
      <c r="V84" s="1088" t="n"/>
      <c r="W84" s="1088" t="n"/>
      <c r="X84" s="1088" t="n"/>
      <c r="Y84" s="1088" t="n"/>
      <c r="Z84" s="1086" t="n"/>
      <c r="AA84" s="1088" t="n"/>
      <c r="AB84" s="1088" t="n"/>
      <c r="AC84" s="1088" t="n"/>
      <c r="AD84" s="1088" t="n"/>
      <c r="AE84" s="1088" t="n"/>
      <c r="AF84" s="1102" t="n"/>
      <c r="AG84" s="1088" t="n"/>
      <c r="AH84" s="1088" t="n"/>
      <c r="AI84" s="302">
        <f>COUNTA(E84:AH84)</f>
        <v/>
      </c>
      <c r="AK84" s="303">
        <f>+COUNTIF(E84:AH84,"*"&amp;"A"&amp;"*")</f>
        <v/>
      </c>
      <c r="AL84" s="304">
        <f>+COUNTIF(E84:AH84,"*"&amp;"B"&amp;"*")</f>
        <v/>
      </c>
      <c r="AM84" s="304">
        <f>+COUNTIF(E84:AH84,"*"&amp;"C"&amp;"*")</f>
        <v/>
      </c>
      <c r="AN84" s="304">
        <f>+COUNTIF(E84:AH84,"*"&amp;"D"&amp;"*")</f>
        <v/>
      </c>
      <c r="AO84" s="304">
        <f>+COUNTIF(E84:AH84,"*"&amp;"E"&amp;"*")</f>
        <v/>
      </c>
      <c r="AP84" s="304">
        <f>+COUNTIF(E84:AH84,"*"&amp;"F"&amp;"*")</f>
        <v/>
      </c>
      <c r="AQ84" s="304">
        <f>+COUNTIF(E84:AH84,"*"&amp;"G"&amp;"*")</f>
        <v/>
      </c>
      <c r="AR84" s="304">
        <f>+COUNTIF(E84:AH84,"*"&amp;"H"&amp;"*")</f>
        <v/>
      </c>
      <c r="AS84" s="304">
        <f>+COUNTIF(E84:AH84,"*"&amp;"I"&amp;"*")</f>
        <v/>
      </c>
      <c r="AT84" s="304">
        <f>+COUNTIF(E84:AH84,"*"&amp;"J"&amp;"*")</f>
        <v/>
      </c>
      <c r="AU84" s="304">
        <f>+COUNTIF(E84:AH84,"*"&amp;"K"&amp;"*")</f>
        <v/>
      </c>
      <c r="AV84" s="304">
        <f>+COUNTIF(E84:AH84,"*"&amp;"L"&amp;"*")</f>
        <v/>
      </c>
      <c r="AW84" s="304">
        <f>+COUNTIF(E84:AH84,"*"&amp;"M"&amp;"*")</f>
        <v/>
      </c>
      <c r="AX84" s="304">
        <f>+COUNTIF(E84:AH84,"*"&amp;"N"&amp;"*")</f>
        <v/>
      </c>
      <c r="AY84" s="305">
        <f>+COUNTIF(E84:AH84,"*"&amp;"O"&amp;"*")</f>
        <v/>
      </c>
      <c r="BA84" s="39">
        <f>IF($C84="NPT",SUM($AK84:$AY84),0)</f>
        <v/>
      </c>
      <c r="BB84" s="40">
        <f>IF($C84="PT",SUM($AK84:$AY84),0)</f>
        <v/>
      </c>
      <c r="BC84" s="41">
        <f>AK84*$B$11</f>
        <v/>
      </c>
      <c r="BD84" s="41">
        <f>AL84*$B$12</f>
        <v/>
      </c>
      <c r="BE84" s="41">
        <f>AM84*$B$13</f>
        <v/>
      </c>
      <c r="BF84" s="41">
        <f>AN84*$B$14</f>
        <v/>
      </c>
      <c r="BG84" s="41">
        <f>AO84*$B$15</f>
        <v/>
      </c>
      <c r="BH84" s="41">
        <f>AP84*$B$16</f>
        <v/>
      </c>
      <c r="BI84" s="41">
        <f>AQ84*$B$17</f>
        <v/>
      </c>
      <c r="BJ84" s="41">
        <f>AR84*$B$18</f>
        <v/>
      </c>
      <c r="BK84" s="41">
        <f>AS84*$B$19</f>
        <v/>
      </c>
      <c r="BL84" s="41">
        <f>AT84*$B$20</f>
        <v/>
      </c>
      <c r="BM84" s="41">
        <f>AU84*$B$21</f>
        <v/>
      </c>
      <c r="BN84" s="41">
        <f>AV84*$B$22</f>
        <v/>
      </c>
      <c r="BO84" s="41">
        <f>AW84*$B$23</f>
        <v/>
      </c>
      <c r="BP84" s="41">
        <f>AX84*$B$24</f>
        <v/>
      </c>
      <c r="BQ84" s="306">
        <f>AY84*$B$25</f>
        <v/>
      </c>
    </row>
    <row r="85" ht="21" customHeight="1">
      <c r="A85" s="299" t="inlineStr">
        <is>
          <t>MOVIE</t>
        </is>
      </c>
      <c r="B85" s="300" t="inlineStr">
        <is>
          <t>21:15</t>
        </is>
      </c>
      <c r="C85" s="249" t="inlineStr">
        <is>
          <t>PT</t>
        </is>
      </c>
      <c r="D85" s="301" t="inlineStr">
        <is>
          <t>Mon-Sun</t>
        </is>
      </c>
      <c r="E85" s="1086" t="n"/>
      <c r="F85" s="1086" t="n"/>
      <c r="G85" s="1086" t="n"/>
      <c r="H85" s="1088" t="n"/>
      <c r="I85" s="1086" t="n"/>
      <c r="J85" s="1102" t="n"/>
      <c r="K85" s="1102" t="n"/>
      <c r="L85" s="1086" t="n"/>
      <c r="M85" s="1088" t="n"/>
      <c r="N85" s="1086" t="n"/>
      <c r="O85" s="1088" t="n"/>
      <c r="P85" s="1086" t="n"/>
      <c r="Q85" s="1102" t="n"/>
      <c r="R85" s="1102" t="n"/>
      <c r="S85" s="1086" t="n"/>
      <c r="T85" s="1086" t="n"/>
      <c r="U85" s="1088" t="n"/>
      <c r="V85" s="1086" t="n"/>
      <c r="W85" s="1086" t="n"/>
      <c r="X85" s="1102" t="n"/>
      <c r="Y85" s="1102" t="n"/>
      <c r="Z85" s="1088" t="n"/>
      <c r="AA85" s="1086" t="n"/>
      <c r="AB85" s="1086" t="n"/>
      <c r="AC85" s="1086" t="n"/>
      <c r="AD85" s="1086" t="n"/>
      <c r="AE85" s="1102" t="n"/>
      <c r="AF85" s="1088" t="n"/>
      <c r="AG85" s="1086" t="n"/>
      <c r="AH85" s="1086" t="n"/>
      <c r="AI85" s="302">
        <f>COUNTA(E85:AH85)</f>
        <v/>
      </c>
      <c r="AK85" s="303">
        <f>+COUNTIF(E85:AH85,"*"&amp;"A"&amp;"*")</f>
        <v/>
      </c>
      <c r="AL85" s="304">
        <f>+COUNTIF(E85:AH85,"*"&amp;"B"&amp;"*")</f>
        <v/>
      </c>
      <c r="AM85" s="304">
        <f>+COUNTIF(E85:AH85,"*"&amp;"C"&amp;"*")</f>
        <v/>
      </c>
      <c r="AN85" s="304">
        <f>+COUNTIF(E85:AH85,"*"&amp;"D"&amp;"*")</f>
        <v/>
      </c>
      <c r="AO85" s="304">
        <f>+COUNTIF(E85:AH85,"*"&amp;"E"&amp;"*")</f>
        <v/>
      </c>
      <c r="AP85" s="304">
        <f>+COUNTIF(E85:AH85,"*"&amp;"F"&amp;"*")</f>
        <v/>
      </c>
      <c r="AQ85" s="304">
        <f>+COUNTIF(E85:AH85,"*"&amp;"G"&amp;"*")</f>
        <v/>
      </c>
      <c r="AR85" s="304">
        <f>+COUNTIF(E85:AH85,"*"&amp;"H"&amp;"*")</f>
        <v/>
      </c>
      <c r="AS85" s="304">
        <f>+COUNTIF(E85:AH85,"*"&amp;"I"&amp;"*")</f>
        <v/>
      </c>
      <c r="AT85" s="304">
        <f>+COUNTIF(E85:AH85,"*"&amp;"J"&amp;"*")</f>
        <v/>
      </c>
      <c r="AU85" s="304">
        <f>+COUNTIF(E85:AH85,"*"&amp;"K"&amp;"*")</f>
        <v/>
      </c>
      <c r="AV85" s="304">
        <f>+COUNTIF(E85:AH85,"*"&amp;"L"&amp;"*")</f>
        <v/>
      </c>
      <c r="AW85" s="304">
        <f>+COUNTIF(E85:AH85,"*"&amp;"M"&amp;"*")</f>
        <v/>
      </c>
      <c r="AX85" s="304">
        <f>+COUNTIF(E85:AH85,"*"&amp;"N"&amp;"*")</f>
        <v/>
      </c>
      <c r="AY85" s="305">
        <f>+COUNTIF(E85:AH85,"*"&amp;"O"&amp;"*")</f>
        <v/>
      </c>
      <c r="BA85" s="39">
        <f>IF($C85="NPT",SUM($AK85:$AY85),0)</f>
        <v/>
      </c>
      <c r="BB85" s="40">
        <f>IF($C85="PT",SUM($AK85:$AY85),0)</f>
        <v/>
      </c>
      <c r="BC85" s="41">
        <f>AK85*$B$11</f>
        <v/>
      </c>
      <c r="BD85" s="41">
        <f>AL85*$B$12</f>
        <v/>
      </c>
      <c r="BE85" s="41">
        <f>AM85*$B$13</f>
        <v/>
      </c>
      <c r="BF85" s="41">
        <f>AN85*$B$14</f>
        <v/>
      </c>
      <c r="BG85" s="41">
        <f>AO85*$B$15</f>
        <v/>
      </c>
      <c r="BH85" s="41">
        <f>AP85*$B$16</f>
        <v/>
      </c>
      <c r="BI85" s="41">
        <f>AQ85*$B$17</f>
        <v/>
      </c>
      <c r="BJ85" s="41">
        <f>AR85*$B$18</f>
        <v/>
      </c>
      <c r="BK85" s="41">
        <f>AS85*$B$19</f>
        <v/>
      </c>
      <c r="BL85" s="41">
        <f>AT85*$B$20</f>
        <v/>
      </c>
      <c r="BM85" s="41">
        <f>AU85*$B$21</f>
        <v/>
      </c>
      <c r="BN85" s="41">
        <f>AV85*$B$22</f>
        <v/>
      </c>
      <c r="BO85" s="41">
        <f>AW85*$B$23</f>
        <v/>
      </c>
      <c r="BP85" s="41">
        <f>AX85*$B$24</f>
        <v/>
      </c>
      <c r="BQ85" s="306">
        <f>AY85*$B$25</f>
        <v/>
      </c>
    </row>
    <row r="86" ht="21" customHeight="1">
      <c r="A86" s="299" t="inlineStr">
        <is>
          <t>MOVIE</t>
        </is>
      </c>
      <c r="B86" s="300" t="inlineStr">
        <is>
          <t>21:30</t>
        </is>
      </c>
      <c r="C86" s="249" t="inlineStr">
        <is>
          <t>PT</t>
        </is>
      </c>
      <c r="D86" s="301" t="inlineStr">
        <is>
          <t>Mon-Sun</t>
        </is>
      </c>
      <c r="E86" s="1086" t="n"/>
      <c r="F86" s="1086" t="n"/>
      <c r="G86" s="1086" t="n"/>
      <c r="H86" s="1086" t="n"/>
      <c r="I86" s="1088" t="n"/>
      <c r="J86" s="1102" t="n"/>
      <c r="K86" s="1102" t="n"/>
      <c r="L86" s="1088" t="n"/>
      <c r="M86" s="1086" t="n"/>
      <c r="N86" s="1086" t="n"/>
      <c r="O86" s="1086" t="n"/>
      <c r="P86" s="1088" t="n"/>
      <c r="Q86" s="1088" t="n"/>
      <c r="R86" s="1088" t="n"/>
      <c r="S86" s="1086" t="n"/>
      <c r="T86" s="1086" t="n"/>
      <c r="U86" s="1086" t="n"/>
      <c r="V86" s="1086" t="n"/>
      <c r="W86" s="1088" t="n"/>
      <c r="X86" s="1088" t="n"/>
      <c r="Y86" s="1102" t="n"/>
      <c r="Z86" s="1088" t="n"/>
      <c r="AA86" s="1086" t="n"/>
      <c r="AB86" s="1088" t="n"/>
      <c r="AC86" s="1088" t="n"/>
      <c r="AD86" s="1086" t="n"/>
      <c r="AE86" s="1088" t="n"/>
      <c r="AF86" s="1088" t="n"/>
      <c r="AG86" s="1088" t="n"/>
      <c r="AH86" s="1088" t="n"/>
      <c r="AI86" s="302">
        <f>COUNTA(E86:AH86)</f>
        <v/>
      </c>
      <c r="AK86" s="303">
        <f>+COUNTIF(E86:AH86,"*"&amp;"A"&amp;"*")</f>
        <v/>
      </c>
      <c r="AL86" s="304">
        <f>+COUNTIF(E86:AH86,"*"&amp;"B"&amp;"*")</f>
        <v/>
      </c>
      <c r="AM86" s="304">
        <f>+COUNTIF(E86:AH86,"*"&amp;"C"&amp;"*")</f>
        <v/>
      </c>
      <c r="AN86" s="304">
        <f>+COUNTIF(E86:AH86,"*"&amp;"D"&amp;"*")</f>
        <v/>
      </c>
      <c r="AO86" s="304">
        <f>+COUNTIF(E86:AH86,"*"&amp;"E"&amp;"*")</f>
        <v/>
      </c>
      <c r="AP86" s="304">
        <f>+COUNTIF(E86:AH86,"*"&amp;"F"&amp;"*")</f>
        <v/>
      </c>
      <c r="AQ86" s="304">
        <f>+COUNTIF(E86:AH86,"*"&amp;"G"&amp;"*")</f>
        <v/>
      </c>
      <c r="AR86" s="304">
        <f>+COUNTIF(E86:AH86,"*"&amp;"H"&amp;"*")</f>
        <v/>
      </c>
      <c r="AS86" s="304">
        <f>+COUNTIF(E86:AH86,"*"&amp;"I"&amp;"*")</f>
        <v/>
      </c>
      <c r="AT86" s="304">
        <f>+COUNTIF(E86:AH86,"*"&amp;"J"&amp;"*")</f>
        <v/>
      </c>
      <c r="AU86" s="304">
        <f>+COUNTIF(E86:AH86,"*"&amp;"K"&amp;"*")</f>
        <v/>
      </c>
      <c r="AV86" s="304">
        <f>+COUNTIF(E86:AH86,"*"&amp;"L"&amp;"*")</f>
        <v/>
      </c>
      <c r="AW86" s="304">
        <f>+COUNTIF(E86:AH86,"*"&amp;"M"&amp;"*")</f>
        <v/>
      </c>
      <c r="AX86" s="304">
        <f>+COUNTIF(E86:AH86,"*"&amp;"N"&amp;"*")</f>
        <v/>
      </c>
      <c r="AY86" s="305">
        <f>+COUNTIF(E86:AH86,"*"&amp;"O"&amp;"*")</f>
        <v/>
      </c>
      <c r="BA86" s="39">
        <f>IF($C86="NPT",SUM($AK86:$AY86),0)</f>
        <v/>
      </c>
      <c r="BB86" s="40">
        <f>IF($C86="PT",SUM($AK86:$AY86),0)</f>
        <v/>
      </c>
      <c r="BC86" s="41">
        <f>AK86*$B$11</f>
        <v/>
      </c>
      <c r="BD86" s="41">
        <f>AL86*$B$12</f>
        <v/>
      </c>
      <c r="BE86" s="41">
        <f>AM86*$B$13</f>
        <v/>
      </c>
      <c r="BF86" s="41">
        <f>AN86*$B$14</f>
        <v/>
      </c>
      <c r="BG86" s="41">
        <f>AO86*$B$15</f>
        <v/>
      </c>
      <c r="BH86" s="41">
        <f>AP86*$B$16</f>
        <v/>
      </c>
      <c r="BI86" s="41">
        <f>AQ86*$B$17</f>
        <v/>
      </c>
      <c r="BJ86" s="41">
        <f>AR86*$B$18</f>
        <v/>
      </c>
      <c r="BK86" s="41">
        <f>AS86*$B$19</f>
        <v/>
      </c>
      <c r="BL86" s="41">
        <f>AT86*$B$20</f>
        <v/>
      </c>
      <c r="BM86" s="41">
        <f>AU86*$B$21</f>
        <v/>
      </c>
      <c r="BN86" s="41">
        <f>AV86*$B$22</f>
        <v/>
      </c>
      <c r="BO86" s="41">
        <f>AW86*$B$23</f>
        <v/>
      </c>
      <c r="BP86" s="41">
        <f>AX86*$B$24</f>
        <v/>
      </c>
      <c r="BQ86" s="306">
        <f>AY86*$B$25</f>
        <v/>
      </c>
    </row>
    <row r="87" ht="21" customHeight="1">
      <c r="A87" s="299" t="inlineStr">
        <is>
          <t>MOVIE</t>
        </is>
      </c>
      <c r="B87" s="300" t="inlineStr">
        <is>
          <t>21:45</t>
        </is>
      </c>
      <c r="C87" s="249" t="inlineStr">
        <is>
          <t>PT</t>
        </is>
      </c>
      <c r="D87" s="301" t="inlineStr">
        <is>
          <t>Mon-Sun</t>
        </is>
      </c>
      <c r="E87" s="1088" t="n"/>
      <c r="F87" s="1086" t="n"/>
      <c r="G87" s="1088" t="n"/>
      <c r="H87" s="1086" t="n"/>
      <c r="I87" s="1086" t="n"/>
      <c r="J87" s="1102" t="n"/>
      <c r="K87" s="1102" t="n"/>
      <c r="L87" s="1086" t="n"/>
      <c r="M87" s="1086" t="n"/>
      <c r="N87" s="1088" t="n"/>
      <c r="O87" s="1086" t="n"/>
      <c r="P87" s="1088" t="n"/>
      <c r="Q87" s="1102" t="n"/>
      <c r="R87" s="1088" t="n"/>
      <c r="S87" s="1086" t="n"/>
      <c r="T87" s="1086" t="n"/>
      <c r="U87" s="1088" t="n"/>
      <c r="V87" s="1088" t="n"/>
      <c r="W87" s="1086" t="n"/>
      <c r="X87" s="1102" t="n"/>
      <c r="Y87" s="1102" t="n"/>
      <c r="Z87" s="1086" t="n"/>
      <c r="AA87" s="1088" t="n"/>
      <c r="AB87" s="1086" t="n"/>
      <c r="AC87" s="1086" t="n"/>
      <c r="AD87" s="1086" t="n"/>
      <c r="AE87" s="1088" t="n"/>
      <c r="AF87" s="1088" t="n"/>
      <c r="AG87" s="1086" t="n"/>
      <c r="AH87" s="1086" t="n"/>
      <c r="AI87" s="302">
        <f>COUNTA(E87:AH87)</f>
        <v/>
      </c>
      <c r="AK87" s="303">
        <f>+COUNTIF(E87:AH87,"*"&amp;"A"&amp;"*")</f>
        <v/>
      </c>
      <c r="AL87" s="304">
        <f>+COUNTIF(E87:AH87,"*"&amp;"B"&amp;"*")</f>
        <v/>
      </c>
      <c r="AM87" s="304">
        <f>+COUNTIF(E87:AH87,"*"&amp;"C"&amp;"*")</f>
        <v/>
      </c>
      <c r="AN87" s="304">
        <f>+COUNTIF(E87:AH87,"*"&amp;"D"&amp;"*")</f>
        <v/>
      </c>
      <c r="AO87" s="304">
        <f>+COUNTIF(E87:AH87,"*"&amp;"E"&amp;"*")</f>
        <v/>
      </c>
      <c r="AP87" s="304">
        <f>+COUNTIF(E87:AH87,"*"&amp;"F"&amp;"*")</f>
        <v/>
      </c>
      <c r="AQ87" s="304">
        <f>+COUNTIF(E87:AH87,"*"&amp;"G"&amp;"*")</f>
        <v/>
      </c>
      <c r="AR87" s="304">
        <f>+COUNTIF(E87:AH87,"*"&amp;"H"&amp;"*")</f>
        <v/>
      </c>
      <c r="AS87" s="304">
        <f>+COUNTIF(E87:AH87,"*"&amp;"I"&amp;"*")</f>
        <v/>
      </c>
      <c r="AT87" s="304">
        <f>+COUNTIF(E87:AH87,"*"&amp;"J"&amp;"*")</f>
        <v/>
      </c>
      <c r="AU87" s="304">
        <f>+COUNTIF(E87:AH87,"*"&amp;"K"&amp;"*")</f>
        <v/>
      </c>
      <c r="AV87" s="304">
        <f>+COUNTIF(E87:AH87,"*"&amp;"L"&amp;"*")</f>
        <v/>
      </c>
      <c r="AW87" s="304">
        <f>+COUNTIF(E87:AH87,"*"&amp;"M"&amp;"*")</f>
        <v/>
      </c>
      <c r="AX87" s="304">
        <f>+COUNTIF(E87:AH87,"*"&amp;"N"&amp;"*")</f>
        <v/>
      </c>
      <c r="AY87" s="305">
        <f>+COUNTIF(E87:AH87,"*"&amp;"O"&amp;"*")</f>
        <v/>
      </c>
      <c r="BA87" s="39">
        <f>IF($C87="NPT",SUM($AK87:$AY87),0)</f>
        <v/>
      </c>
      <c r="BB87" s="40">
        <f>IF($C87="PT",SUM($AK87:$AY87),0)</f>
        <v/>
      </c>
      <c r="BC87" s="41">
        <f>AK87*$B$11</f>
        <v/>
      </c>
      <c r="BD87" s="41">
        <f>AL87*$B$12</f>
        <v/>
      </c>
      <c r="BE87" s="41">
        <f>AM87*$B$13</f>
        <v/>
      </c>
      <c r="BF87" s="41">
        <f>AN87*$B$14</f>
        <v/>
      </c>
      <c r="BG87" s="41">
        <f>AO87*$B$15</f>
        <v/>
      </c>
      <c r="BH87" s="41">
        <f>AP87*$B$16</f>
        <v/>
      </c>
      <c r="BI87" s="41">
        <f>AQ87*$B$17</f>
        <v/>
      </c>
      <c r="BJ87" s="41">
        <f>AR87*$B$18</f>
        <v/>
      </c>
      <c r="BK87" s="41">
        <f>AS87*$B$19</f>
        <v/>
      </c>
      <c r="BL87" s="41">
        <f>AT87*$B$20</f>
        <v/>
      </c>
      <c r="BM87" s="41">
        <f>AU87*$B$21</f>
        <v/>
      </c>
      <c r="BN87" s="41">
        <f>AV87*$B$22</f>
        <v/>
      </c>
      <c r="BO87" s="41">
        <f>AW87*$B$23</f>
        <v/>
      </c>
      <c r="BP87" s="41">
        <f>AX87*$B$24</f>
        <v/>
      </c>
      <c r="BQ87" s="306">
        <f>AY87*$B$25</f>
        <v/>
      </c>
    </row>
    <row r="88" ht="21" customHeight="1">
      <c r="A88" s="299" t="inlineStr">
        <is>
          <t>MOVIE</t>
        </is>
      </c>
      <c r="B88" s="300" t="inlineStr">
        <is>
          <t>22:00</t>
        </is>
      </c>
      <c r="C88" s="249" t="inlineStr">
        <is>
          <t>PT</t>
        </is>
      </c>
      <c r="D88" s="301" t="inlineStr">
        <is>
          <t>Mon-Sun</t>
        </is>
      </c>
      <c r="E88" s="1086" t="n"/>
      <c r="F88" s="1088" t="n"/>
      <c r="G88" s="1086" t="n"/>
      <c r="H88" s="1086" t="n"/>
      <c r="I88" s="1086" t="n"/>
      <c r="J88" s="1088" t="n"/>
      <c r="K88" s="1102" t="n"/>
      <c r="L88" s="1088" t="n"/>
      <c r="M88" s="1088" t="n"/>
      <c r="N88" s="1086" t="n"/>
      <c r="O88" s="1086" t="n"/>
      <c r="P88" s="1086" t="n"/>
      <c r="Q88" s="1088" t="n"/>
      <c r="R88" s="1088" t="n"/>
      <c r="S88" s="1088" t="n"/>
      <c r="T88" s="1088" t="n"/>
      <c r="U88" s="1086" t="n"/>
      <c r="V88" s="1086" t="n"/>
      <c r="W88" s="1086" t="n"/>
      <c r="X88" s="1102" t="n"/>
      <c r="Y88" s="1088" t="n"/>
      <c r="Z88" s="1088" t="n"/>
      <c r="AA88" s="1086" t="n"/>
      <c r="AB88" s="1086" t="n"/>
      <c r="AC88" s="1086" t="n"/>
      <c r="AD88" s="1088" t="n"/>
      <c r="AE88" s="1102" t="n"/>
      <c r="AF88" s="1088" t="n"/>
      <c r="AG88" s="1086" t="n"/>
      <c r="AH88" s="1086" t="n"/>
      <c r="AI88" s="302">
        <f>COUNTA(E88:AH88)</f>
        <v/>
      </c>
      <c r="AK88" s="303">
        <f>+COUNTIF(E88:AH88,"*"&amp;"A"&amp;"*")</f>
        <v/>
      </c>
      <c r="AL88" s="304">
        <f>+COUNTIF(E88:AH88,"*"&amp;"B"&amp;"*")</f>
        <v/>
      </c>
      <c r="AM88" s="304">
        <f>+COUNTIF(E88:AH88,"*"&amp;"C"&amp;"*")</f>
        <v/>
      </c>
      <c r="AN88" s="304">
        <f>+COUNTIF(E88:AH88,"*"&amp;"D"&amp;"*")</f>
        <v/>
      </c>
      <c r="AO88" s="304">
        <f>+COUNTIF(E88:AH88,"*"&amp;"E"&amp;"*")</f>
        <v/>
      </c>
      <c r="AP88" s="304">
        <f>+COUNTIF(E88:AH88,"*"&amp;"F"&amp;"*")</f>
        <v/>
      </c>
      <c r="AQ88" s="304">
        <f>+COUNTIF(E88:AH88,"*"&amp;"G"&amp;"*")</f>
        <v/>
      </c>
      <c r="AR88" s="304">
        <f>+COUNTIF(E88:AH88,"*"&amp;"H"&amp;"*")</f>
        <v/>
      </c>
      <c r="AS88" s="304">
        <f>+COUNTIF(E88:AH88,"*"&amp;"I"&amp;"*")</f>
        <v/>
      </c>
      <c r="AT88" s="304">
        <f>+COUNTIF(E88:AH88,"*"&amp;"J"&amp;"*")</f>
        <v/>
      </c>
      <c r="AU88" s="304">
        <f>+COUNTIF(E88:AH88,"*"&amp;"K"&amp;"*")</f>
        <v/>
      </c>
      <c r="AV88" s="304">
        <f>+COUNTIF(E88:AH88,"*"&amp;"L"&amp;"*")</f>
        <v/>
      </c>
      <c r="AW88" s="304">
        <f>+COUNTIF(E88:AH88,"*"&amp;"M"&amp;"*")</f>
        <v/>
      </c>
      <c r="AX88" s="304">
        <f>+COUNTIF(E88:AH88,"*"&amp;"N"&amp;"*")</f>
        <v/>
      </c>
      <c r="AY88" s="305">
        <f>+COUNTIF(E88:AH88,"*"&amp;"O"&amp;"*")</f>
        <v/>
      </c>
      <c r="BA88" s="39">
        <f>IF($C88="NPT",SUM($AK88:$AY88),0)</f>
        <v/>
      </c>
      <c r="BB88" s="40">
        <f>IF($C88="PT",SUM($AK88:$AY88),0)</f>
        <v/>
      </c>
      <c r="BC88" s="41">
        <f>AK88*$B$11</f>
        <v/>
      </c>
      <c r="BD88" s="41">
        <f>AL88*$B$12</f>
        <v/>
      </c>
      <c r="BE88" s="41">
        <f>AM88*$B$13</f>
        <v/>
      </c>
      <c r="BF88" s="41">
        <f>AN88*$B$14</f>
        <v/>
      </c>
      <c r="BG88" s="41">
        <f>AO88*$B$15</f>
        <v/>
      </c>
      <c r="BH88" s="41">
        <f>AP88*$B$16</f>
        <v/>
      </c>
      <c r="BI88" s="41">
        <f>AQ88*$B$17</f>
        <v/>
      </c>
      <c r="BJ88" s="41">
        <f>AR88*$B$18</f>
        <v/>
      </c>
      <c r="BK88" s="41">
        <f>AS88*$B$19</f>
        <v/>
      </c>
      <c r="BL88" s="41">
        <f>AT88*$B$20</f>
        <v/>
      </c>
      <c r="BM88" s="41">
        <f>AU88*$B$21</f>
        <v/>
      </c>
      <c r="BN88" s="41">
        <f>AV88*$B$22</f>
        <v/>
      </c>
      <c r="BO88" s="41">
        <f>AW88*$B$23</f>
        <v/>
      </c>
      <c r="BP88" s="41">
        <f>AX88*$B$24</f>
        <v/>
      </c>
      <c r="BQ88" s="306">
        <f>AY88*$B$25</f>
        <v/>
      </c>
    </row>
    <row r="89" ht="21" customHeight="1">
      <c r="A89" s="299" t="inlineStr">
        <is>
          <t>MOVIE</t>
        </is>
      </c>
      <c r="B89" s="300" t="inlineStr">
        <is>
          <t>22:15</t>
        </is>
      </c>
      <c r="C89" s="249" t="inlineStr">
        <is>
          <t>PT</t>
        </is>
      </c>
      <c r="D89" s="301" t="inlineStr">
        <is>
          <t>Mon-Sun</t>
        </is>
      </c>
      <c r="E89" s="1088" t="n"/>
      <c r="F89" s="1086" t="n"/>
      <c r="G89" s="1088" t="n"/>
      <c r="H89" s="1088" t="n"/>
      <c r="I89" s="1088" t="n"/>
      <c r="J89" s="1102" t="n"/>
      <c r="K89" s="1088" t="n"/>
      <c r="L89" s="1086" t="n"/>
      <c r="M89" s="1086" t="n"/>
      <c r="N89" s="1088" t="n"/>
      <c r="O89" s="1088" t="n"/>
      <c r="P89" s="1086" t="n"/>
      <c r="Q89" s="1102" t="n"/>
      <c r="R89" s="1088" t="n"/>
      <c r="S89" s="1086" t="n"/>
      <c r="T89" s="1086" t="n"/>
      <c r="U89" s="1088" t="n"/>
      <c r="V89" s="1088" t="n"/>
      <c r="W89" s="1086" t="n"/>
      <c r="X89" s="1102" t="n"/>
      <c r="Y89" s="1088" t="n"/>
      <c r="Z89" s="1086" t="n"/>
      <c r="AA89" s="1088" t="n"/>
      <c r="AB89" s="1088" t="n"/>
      <c r="AC89" s="1086" t="n"/>
      <c r="AD89" s="1086" t="n"/>
      <c r="AE89" s="1102" t="n"/>
      <c r="AF89" s="1088" t="n"/>
      <c r="AG89" s="1086" t="n"/>
      <c r="AH89" s="1088" t="n"/>
      <c r="AI89" s="302">
        <f>COUNTA(E89:AH89)</f>
        <v/>
      </c>
      <c r="AK89" s="303">
        <f>+COUNTIF(E89:AH89,"*"&amp;"A"&amp;"*")</f>
        <v/>
      </c>
      <c r="AL89" s="304">
        <f>+COUNTIF(E89:AH89,"*"&amp;"B"&amp;"*")</f>
        <v/>
      </c>
      <c r="AM89" s="304">
        <f>+COUNTIF(E89:AH89,"*"&amp;"C"&amp;"*")</f>
        <v/>
      </c>
      <c r="AN89" s="304">
        <f>+COUNTIF(E89:AH89,"*"&amp;"D"&amp;"*")</f>
        <v/>
      </c>
      <c r="AO89" s="304">
        <f>+COUNTIF(E89:AH89,"*"&amp;"E"&amp;"*")</f>
        <v/>
      </c>
      <c r="AP89" s="304">
        <f>+COUNTIF(E89:AH89,"*"&amp;"F"&amp;"*")</f>
        <v/>
      </c>
      <c r="AQ89" s="304">
        <f>+COUNTIF(E89:AH89,"*"&amp;"G"&amp;"*")</f>
        <v/>
      </c>
      <c r="AR89" s="304">
        <f>+COUNTIF(E89:AH89,"*"&amp;"H"&amp;"*")</f>
        <v/>
      </c>
      <c r="AS89" s="304">
        <f>+COUNTIF(E89:AH89,"*"&amp;"I"&amp;"*")</f>
        <v/>
      </c>
      <c r="AT89" s="304">
        <f>+COUNTIF(E89:AH89,"*"&amp;"J"&amp;"*")</f>
        <v/>
      </c>
      <c r="AU89" s="304">
        <f>+COUNTIF(E89:AH89,"*"&amp;"K"&amp;"*")</f>
        <v/>
      </c>
      <c r="AV89" s="304">
        <f>+COUNTIF(E89:AH89,"*"&amp;"L"&amp;"*")</f>
        <v/>
      </c>
      <c r="AW89" s="304">
        <f>+COUNTIF(E89:AH89,"*"&amp;"M"&amp;"*")</f>
        <v/>
      </c>
      <c r="AX89" s="304">
        <f>+COUNTIF(E89:AH89,"*"&amp;"N"&amp;"*")</f>
        <v/>
      </c>
      <c r="AY89" s="305">
        <f>+COUNTIF(E89:AH89,"*"&amp;"O"&amp;"*")</f>
        <v/>
      </c>
      <c r="BA89" s="39">
        <f>IF($C89="NPT",SUM($AK89:$AY89),0)</f>
        <v/>
      </c>
      <c r="BB89" s="40">
        <f>IF($C89="PT",SUM($AK89:$AY89),0)</f>
        <v/>
      </c>
      <c r="BC89" s="41">
        <f>AK89*$B$11</f>
        <v/>
      </c>
      <c r="BD89" s="41">
        <f>AL89*$B$12</f>
        <v/>
      </c>
      <c r="BE89" s="41">
        <f>AM89*$B$13</f>
        <v/>
      </c>
      <c r="BF89" s="41">
        <f>AN89*$B$14</f>
        <v/>
      </c>
      <c r="BG89" s="41">
        <f>AO89*$B$15</f>
        <v/>
      </c>
      <c r="BH89" s="41">
        <f>AP89*$B$16</f>
        <v/>
      </c>
      <c r="BI89" s="41">
        <f>AQ89*$B$17</f>
        <v/>
      </c>
      <c r="BJ89" s="41">
        <f>AR89*$B$18</f>
        <v/>
      </c>
      <c r="BK89" s="41">
        <f>AS89*$B$19</f>
        <v/>
      </c>
      <c r="BL89" s="41">
        <f>AT89*$B$20</f>
        <v/>
      </c>
      <c r="BM89" s="41">
        <f>AU89*$B$21</f>
        <v/>
      </c>
      <c r="BN89" s="41">
        <f>AV89*$B$22</f>
        <v/>
      </c>
      <c r="BO89" s="41">
        <f>AW89*$B$23</f>
        <v/>
      </c>
      <c r="BP89" s="41">
        <f>AX89*$B$24</f>
        <v/>
      </c>
      <c r="BQ89" s="306">
        <f>AY89*$B$25</f>
        <v/>
      </c>
    </row>
    <row r="90" ht="21" customHeight="1">
      <c r="A90" s="299" t="inlineStr">
        <is>
          <t>MOVIE</t>
        </is>
      </c>
      <c r="B90" s="300" t="inlineStr">
        <is>
          <t>22:30</t>
        </is>
      </c>
      <c r="C90" s="249" t="inlineStr">
        <is>
          <t>PT</t>
        </is>
      </c>
      <c r="D90" s="301" t="inlineStr">
        <is>
          <t>Mon-Sun</t>
        </is>
      </c>
      <c r="E90" s="1086" t="n"/>
      <c r="F90" s="1088" t="n"/>
      <c r="G90" s="1086" t="n"/>
      <c r="H90" s="1086" t="n"/>
      <c r="I90" s="1086" t="n"/>
      <c r="J90" s="1088" t="n"/>
      <c r="K90" s="1088" t="n"/>
      <c r="L90" s="1088" t="n"/>
      <c r="M90" s="1088" t="n"/>
      <c r="N90" s="1086" t="n"/>
      <c r="O90" s="1086" t="n"/>
      <c r="P90" s="1088" t="n"/>
      <c r="Q90" s="1088" t="n"/>
      <c r="R90" s="1102" t="n"/>
      <c r="S90" s="1088" t="n"/>
      <c r="T90" s="1088" t="n"/>
      <c r="U90" s="1086" t="n"/>
      <c r="V90" s="1086" t="n"/>
      <c r="W90" s="1088" t="n"/>
      <c r="X90" s="1088" t="n"/>
      <c r="Y90" s="1102" t="n"/>
      <c r="Z90" s="1088" t="n"/>
      <c r="AA90" s="1086" t="n"/>
      <c r="AB90" s="1086" t="n"/>
      <c r="AC90" s="1088" t="n"/>
      <c r="AD90" s="1088" t="n"/>
      <c r="AE90" s="1102" t="n"/>
      <c r="AF90" s="1102" t="n"/>
      <c r="AG90" s="1088" t="n"/>
      <c r="AH90" s="1086" t="n"/>
      <c r="AI90" s="302">
        <f>COUNTA(E90:AH90)</f>
        <v/>
      </c>
      <c r="AK90" s="303">
        <f>+COUNTIF(E90:AH90,"*"&amp;"A"&amp;"*")</f>
        <v/>
      </c>
      <c r="AL90" s="304">
        <f>+COUNTIF(E90:AH90,"*"&amp;"B"&amp;"*")</f>
        <v/>
      </c>
      <c r="AM90" s="304">
        <f>+COUNTIF(E90:AH90,"*"&amp;"C"&amp;"*")</f>
        <v/>
      </c>
      <c r="AN90" s="304">
        <f>+COUNTIF(E90:AH90,"*"&amp;"D"&amp;"*")</f>
        <v/>
      </c>
      <c r="AO90" s="304">
        <f>+COUNTIF(E90:AH90,"*"&amp;"E"&amp;"*")</f>
        <v/>
      </c>
      <c r="AP90" s="304">
        <f>+COUNTIF(E90:AH90,"*"&amp;"F"&amp;"*")</f>
        <v/>
      </c>
      <c r="AQ90" s="304">
        <f>+COUNTIF(E90:AH90,"*"&amp;"G"&amp;"*")</f>
        <v/>
      </c>
      <c r="AR90" s="304">
        <f>+COUNTIF(E90:AH90,"*"&amp;"H"&amp;"*")</f>
        <v/>
      </c>
      <c r="AS90" s="304">
        <f>+COUNTIF(E90:AH90,"*"&amp;"I"&amp;"*")</f>
        <v/>
      </c>
      <c r="AT90" s="304">
        <f>+COUNTIF(E90:AH90,"*"&amp;"J"&amp;"*")</f>
        <v/>
      </c>
      <c r="AU90" s="304">
        <f>+COUNTIF(E90:AH90,"*"&amp;"K"&amp;"*")</f>
        <v/>
      </c>
      <c r="AV90" s="304">
        <f>+COUNTIF(E90:AH90,"*"&amp;"L"&amp;"*")</f>
        <v/>
      </c>
      <c r="AW90" s="304">
        <f>+COUNTIF(E90:AH90,"*"&amp;"M"&amp;"*")</f>
        <v/>
      </c>
      <c r="AX90" s="304">
        <f>+COUNTIF(E90:AH90,"*"&amp;"N"&amp;"*")</f>
        <v/>
      </c>
      <c r="AY90" s="305">
        <f>+COUNTIF(E90:AH90,"*"&amp;"O"&amp;"*")</f>
        <v/>
      </c>
      <c r="BA90" s="39">
        <f>IF($C90="NPT",SUM($AK90:$AY90),0)</f>
        <v/>
      </c>
      <c r="BB90" s="40">
        <f>IF($C90="PT",SUM($AK90:$AY90),0)</f>
        <v/>
      </c>
      <c r="BC90" s="41">
        <f>AK90*$B$11</f>
        <v/>
      </c>
      <c r="BD90" s="41">
        <f>AL90*$B$12</f>
        <v/>
      </c>
      <c r="BE90" s="41">
        <f>AM90*$B$13</f>
        <v/>
      </c>
      <c r="BF90" s="41">
        <f>AN90*$B$14</f>
        <v/>
      </c>
      <c r="BG90" s="41">
        <f>AO90*$B$15</f>
        <v/>
      </c>
      <c r="BH90" s="41">
        <f>AP90*$B$16</f>
        <v/>
      </c>
      <c r="BI90" s="41">
        <f>AQ90*$B$17</f>
        <v/>
      </c>
      <c r="BJ90" s="41">
        <f>AR90*$B$18</f>
        <v/>
      </c>
      <c r="BK90" s="41">
        <f>AS90*$B$19</f>
        <v/>
      </c>
      <c r="BL90" s="41">
        <f>AT90*$B$20</f>
        <v/>
      </c>
      <c r="BM90" s="41">
        <f>AU90*$B$21</f>
        <v/>
      </c>
      <c r="BN90" s="41">
        <f>AV90*$B$22</f>
        <v/>
      </c>
      <c r="BO90" s="41">
        <f>AW90*$B$23</f>
        <v/>
      </c>
      <c r="BP90" s="41">
        <f>AX90*$B$24</f>
        <v/>
      </c>
      <c r="BQ90" s="306">
        <f>AY90*$B$25</f>
        <v/>
      </c>
    </row>
    <row r="91" ht="21" customHeight="1">
      <c r="A91" s="299" t="inlineStr">
        <is>
          <t>MOVIE</t>
        </is>
      </c>
      <c r="B91" s="300" t="inlineStr">
        <is>
          <t>22:45</t>
        </is>
      </c>
      <c r="C91" s="249" t="inlineStr">
        <is>
          <t>PT</t>
        </is>
      </c>
      <c r="D91" s="301" t="inlineStr">
        <is>
          <t>Mon-Sun</t>
        </is>
      </c>
      <c r="E91" s="1088" t="n"/>
      <c r="F91" s="1086" t="n"/>
      <c r="G91" s="1086" t="n"/>
      <c r="H91" s="1088" t="n"/>
      <c r="I91" s="1088" t="n"/>
      <c r="J91" s="1102" t="n"/>
      <c r="K91" s="1102" t="n"/>
      <c r="L91" s="1086" t="n"/>
      <c r="M91" s="1086" t="n"/>
      <c r="N91" s="1088" t="n"/>
      <c r="O91" s="1088" t="n"/>
      <c r="P91" s="1086" t="n"/>
      <c r="Q91" s="1102" t="n"/>
      <c r="R91" s="1088" t="n"/>
      <c r="S91" s="1086" t="n"/>
      <c r="T91" s="1086" t="n"/>
      <c r="U91" s="1088" t="n"/>
      <c r="V91" s="1086" t="n"/>
      <c r="W91" s="1086" t="n"/>
      <c r="X91" s="1088" t="n"/>
      <c r="Y91" s="1102" t="n"/>
      <c r="Z91" s="1086" t="n"/>
      <c r="AA91" s="1086" t="n"/>
      <c r="AB91" s="1088" t="n"/>
      <c r="AC91" s="1086" t="n"/>
      <c r="AD91" s="1086" t="n"/>
      <c r="AE91" s="1088" t="n"/>
      <c r="AF91" s="1102" t="n"/>
      <c r="AG91" s="1086" t="n"/>
      <c r="AH91" s="1088" t="n"/>
      <c r="AI91" s="302">
        <f>COUNTA(E91:AH91)</f>
        <v/>
      </c>
      <c r="AK91" s="303">
        <f>+COUNTIF(E91:AH91,"*"&amp;"A"&amp;"*")</f>
        <v/>
      </c>
      <c r="AL91" s="304">
        <f>+COUNTIF(E91:AH91,"*"&amp;"B"&amp;"*")</f>
        <v/>
      </c>
      <c r="AM91" s="304">
        <f>+COUNTIF(E91:AH91,"*"&amp;"C"&amp;"*")</f>
        <v/>
      </c>
      <c r="AN91" s="304">
        <f>+COUNTIF(E91:AH91,"*"&amp;"D"&amp;"*")</f>
        <v/>
      </c>
      <c r="AO91" s="304">
        <f>+COUNTIF(E91:AH91,"*"&amp;"E"&amp;"*")</f>
        <v/>
      </c>
      <c r="AP91" s="304">
        <f>+COUNTIF(E91:AH91,"*"&amp;"F"&amp;"*")</f>
        <v/>
      </c>
      <c r="AQ91" s="304">
        <f>+COUNTIF(E91:AH91,"*"&amp;"G"&amp;"*")</f>
        <v/>
      </c>
      <c r="AR91" s="304">
        <f>+COUNTIF(E91:AH91,"*"&amp;"H"&amp;"*")</f>
        <v/>
      </c>
      <c r="AS91" s="304">
        <f>+COUNTIF(E91:AH91,"*"&amp;"I"&amp;"*")</f>
        <v/>
      </c>
      <c r="AT91" s="304">
        <f>+COUNTIF(E91:AH91,"*"&amp;"J"&amp;"*")</f>
        <v/>
      </c>
      <c r="AU91" s="304">
        <f>+COUNTIF(E91:AH91,"*"&amp;"K"&amp;"*")</f>
        <v/>
      </c>
      <c r="AV91" s="304">
        <f>+COUNTIF(E91:AH91,"*"&amp;"L"&amp;"*")</f>
        <v/>
      </c>
      <c r="AW91" s="304">
        <f>+COUNTIF(E91:AH91,"*"&amp;"M"&amp;"*")</f>
        <v/>
      </c>
      <c r="AX91" s="304">
        <f>+COUNTIF(E91:AH91,"*"&amp;"N"&amp;"*")</f>
        <v/>
      </c>
      <c r="AY91" s="305">
        <f>+COUNTIF(E91:AH91,"*"&amp;"O"&amp;"*")</f>
        <v/>
      </c>
      <c r="BA91" s="39">
        <f>IF($C91="NPT",SUM($AK91:$AY91),0)</f>
        <v/>
      </c>
      <c r="BB91" s="40">
        <f>IF($C91="PT",SUM($AK91:$AY91),0)</f>
        <v/>
      </c>
      <c r="BC91" s="41">
        <f>AK91*$B$11</f>
        <v/>
      </c>
      <c r="BD91" s="41">
        <f>AL91*$B$12</f>
        <v/>
      </c>
      <c r="BE91" s="41">
        <f>AM91*$B$13</f>
        <v/>
      </c>
      <c r="BF91" s="41">
        <f>AN91*$B$14</f>
        <v/>
      </c>
      <c r="BG91" s="41">
        <f>AO91*$B$15</f>
        <v/>
      </c>
      <c r="BH91" s="41">
        <f>AP91*$B$16</f>
        <v/>
      </c>
      <c r="BI91" s="41">
        <f>AQ91*$B$17</f>
        <v/>
      </c>
      <c r="BJ91" s="41">
        <f>AR91*$B$18</f>
        <v/>
      </c>
      <c r="BK91" s="41">
        <f>AS91*$B$19</f>
        <v/>
      </c>
      <c r="BL91" s="41">
        <f>AT91*$B$20</f>
        <v/>
      </c>
      <c r="BM91" s="41">
        <f>AU91*$B$21</f>
        <v/>
      </c>
      <c r="BN91" s="41">
        <f>AV91*$B$22</f>
        <v/>
      </c>
      <c r="BO91" s="41">
        <f>AW91*$B$23</f>
        <v/>
      </c>
      <c r="BP91" s="41">
        <f>AX91*$B$24</f>
        <v/>
      </c>
      <c r="BQ91" s="306">
        <f>AY91*$B$25</f>
        <v/>
      </c>
    </row>
    <row r="92" ht="21" customHeight="1">
      <c r="A92" s="299" t="inlineStr">
        <is>
          <t>MOVIE</t>
        </is>
      </c>
      <c r="B92" s="300" t="inlineStr">
        <is>
          <t>23:00</t>
        </is>
      </c>
      <c r="C92" s="249" t="inlineStr">
        <is>
          <t>NPT</t>
        </is>
      </c>
      <c r="D92" s="301" t="inlineStr">
        <is>
          <t>Mon-Sun</t>
        </is>
      </c>
      <c r="E92" s="1086" t="n"/>
      <c r="F92" s="1086" t="n"/>
      <c r="G92" s="1088" t="n"/>
      <c r="H92" s="1086" t="n"/>
      <c r="I92" s="1086" t="n"/>
      <c r="J92" s="1102" t="n"/>
      <c r="K92" s="1102" t="n"/>
      <c r="L92" s="1086" t="n"/>
      <c r="M92" s="1086" t="n"/>
      <c r="N92" s="1086" t="n"/>
      <c r="O92" s="1086" t="n"/>
      <c r="P92" s="1088" t="n"/>
      <c r="Q92" s="1088" t="n"/>
      <c r="R92" s="1102" t="n"/>
      <c r="S92" s="1086" t="n"/>
      <c r="T92" s="1086" t="n"/>
      <c r="U92" s="1086" t="n"/>
      <c r="V92" s="1088" t="n"/>
      <c r="W92" s="1088" t="n"/>
      <c r="X92" s="1102" t="n"/>
      <c r="Y92" s="1088" t="n"/>
      <c r="Z92" s="1088" t="n"/>
      <c r="AA92" s="1088" t="n"/>
      <c r="AB92" s="1086" t="n"/>
      <c r="AC92" s="1088" t="n"/>
      <c r="AD92" s="1086" t="n"/>
      <c r="AE92" s="1088" t="n"/>
      <c r="AF92" s="1088" t="n"/>
      <c r="AG92" s="1088" t="n"/>
      <c r="AH92" s="1086" t="n"/>
      <c r="AI92" s="302">
        <f>COUNTA(E92:AH92)</f>
        <v/>
      </c>
      <c r="AK92" s="303">
        <f>+COUNTIF(E92:AH92,"*"&amp;"A"&amp;"*")</f>
        <v/>
      </c>
      <c r="AL92" s="304">
        <f>+COUNTIF(E92:AH92,"*"&amp;"B"&amp;"*")</f>
        <v/>
      </c>
      <c r="AM92" s="304">
        <f>+COUNTIF(E92:AH92,"*"&amp;"C"&amp;"*")</f>
        <v/>
      </c>
      <c r="AN92" s="304">
        <f>+COUNTIF(E92:AH92,"*"&amp;"D"&amp;"*")</f>
        <v/>
      </c>
      <c r="AO92" s="304">
        <f>+COUNTIF(E92:AH92,"*"&amp;"E"&amp;"*")</f>
        <v/>
      </c>
      <c r="AP92" s="304">
        <f>+COUNTIF(E92:AH92,"*"&amp;"F"&amp;"*")</f>
        <v/>
      </c>
      <c r="AQ92" s="304">
        <f>+COUNTIF(E92:AH92,"*"&amp;"G"&amp;"*")</f>
        <v/>
      </c>
      <c r="AR92" s="304">
        <f>+COUNTIF(E92:AH92,"*"&amp;"H"&amp;"*")</f>
        <v/>
      </c>
      <c r="AS92" s="304">
        <f>+COUNTIF(E92:AH92,"*"&amp;"I"&amp;"*")</f>
        <v/>
      </c>
      <c r="AT92" s="304">
        <f>+COUNTIF(E92:AH92,"*"&amp;"J"&amp;"*")</f>
        <v/>
      </c>
      <c r="AU92" s="304">
        <f>+COUNTIF(E92:AH92,"*"&amp;"K"&amp;"*")</f>
        <v/>
      </c>
      <c r="AV92" s="304">
        <f>+COUNTIF(E92:AH92,"*"&amp;"L"&amp;"*")</f>
        <v/>
      </c>
      <c r="AW92" s="304">
        <f>+COUNTIF(E92:AH92,"*"&amp;"M"&amp;"*")</f>
        <v/>
      </c>
      <c r="AX92" s="304">
        <f>+COUNTIF(E92:AH92,"*"&amp;"N"&amp;"*")</f>
        <v/>
      </c>
      <c r="AY92" s="305">
        <f>+COUNTIF(E92:AH92,"*"&amp;"O"&amp;"*")</f>
        <v/>
      </c>
      <c r="BA92" s="39">
        <f>IF($C92="NPT",SUM($AK92:$AY92),0)</f>
        <v/>
      </c>
      <c r="BB92" s="40">
        <f>IF($C92="PT",SUM($AK92:$AY92),0)</f>
        <v/>
      </c>
      <c r="BC92" s="41">
        <f>AK92*$B$11</f>
        <v/>
      </c>
      <c r="BD92" s="41">
        <f>AL92*$B$12</f>
        <v/>
      </c>
      <c r="BE92" s="41">
        <f>AM92*$B$13</f>
        <v/>
      </c>
      <c r="BF92" s="41">
        <f>AN92*$B$14</f>
        <v/>
      </c>
      <c r="BG92" s="41">
        <f>AO92*$B$15</f>
        <v/>
      </c>
      <c r="BH92" s="41">
        <f>AP92*$B$16</f>
        <v/>
      </c>
      <c r="BI92" s="41">
        <f>AQ92*$B$17</f>
        <v/>
      </c>
      <c r="BJ92" s="41">
        <f>AR92*$B$18</f>
        <v/>
      </c>
      <c r="BK92" s="41">
        <f>AS92*$B$19</f>
        <v/>
      </c>
      <c r="BL92" s="41">
        <f>AT92*$B$20</f>
        <v/>
      </c>
      <c r="BM92" s="41">
        <f>AU92*$B$21</f>
        <v/>
      </c>
      <c r="BN92" s="41">
        <f>AV92*$B$22</f>
        <v/>
      </c>
      <c r="BO92" s="41">
        <f>AW92*$B$23</f>
        <v/>
      </c>
      <c r="BP92" s="41">
        <f>AX92*$B$24</f>
        <v/>
      </c>
      <c r="BQ92" s="306">
        <f>AY92*$B$25</f>
        <v/>
      </c>
    </row>
    <row r="93" ht="21" customHeight="1">
      <c r="A93" s="299" t="inlineStr">
        <is>
          <t>MOVIE</t>
        </is>
      </c>
      <c r="B93" s="300" t="inlineStr">
        <is>
          <t>23:15</t>
        </is>
      </c>
      <c r="C93" s="249" t="inlineStr">
        <is>
          <t>NPT</t>
        </is>
      </c>
      <c r="D93" s="301" t="inlineStr">
        <is>
          <t>Mon-Sun</t>
        </is>
      </c>
      <c r="E93" s="1086" t="n"/>
      <c r="F93" s="1088" t="n"/>
      <c r="G93" s="1086" t="n"/>
      <c r="H93" s="1088" t="n"/>
      <c r="I93" s="1086" t="n"/>
      <c r="J93" s="1088" t="n"/>
      <c r="K93" s="1088" t="n"/>
      <c r="L93" s="1088" t="n"/>
      <c r="M93" s="1088" t="n"/>
      <c r="N93" s="1088" t="n"/>
      <c r="O93" s="1088" t="n"/>
      <c r="P93" s="1086" t="n"/>
      <c r="Q93" s="1102" t="n"/>
      <c r="R93" s="1088" t="n"/>
      <c r="S93" s="1088" t="n"/>
      <c r="T93" s="1088" t="n"/>
      <c r="U93" s="1088" t="n"/>
      <c r="V93" s="1088" t="n"/>
      <c r="W93" s="1086" t="n"/>
      <c r="X93" s="1102" t="n"/>
      <c r="Y93" s="1088" t="n"/>
      <c r="Z93" s="1086" t="n"/>
      <c r="AA93" s="1088" t="n"/>
      <c r="AB93" s="1086" t="n"/>
      <c r="AC93" s="1086" t="n"/>
      <c r="AD93" s="1088" t="n"/>
      <c r="AE93" s="1102" t="n"/>
      <c r="AF93" s="1102" t="n"/>
      <c r="AG93" s="1086" t="n"/>
      <c r="AH93" s="1088" t="n"/>
      <c r="AI93" s="302">
        <f>COUNTA(E93:AH93)</f>
        <v/>
      </c>
      <c r="AK93" s="303">
        <f>+COUNTIF(E93:AH93,"*"&amp;"A"&amp;"*")</f>
        <v/>
      </c>
      <c r="AL93" s="304">
        <f>+COUNTIF(E93:AH93,"*"&amp;"B"&amp;"*")</f>
        <v/>
      </c>
      <c r="AM93" s="304">
        <f>+COUNTIF(E93:AH93,"*"&amp;"C"&amp;"*")</f>
        <v/>
      </c>
      <c r="AN93" s="304">
        <f>+COUNTIF(E93:AH93,"*"&amp;"D"&amp;"*")</f>
        <v/>
      </c>
      <c r="AO93" s="304">
        <f>+COUNTIF(E93:AH93,"*"&amp;"E"&amp;"*")</f>
        <v/>
      </c>
      <c r="AP93" s="304">
        <f>+COUNTIF(E93:AH93,"*"&amp;"F"&amp;"*")</f>
        <v/>
      </c>
      <c r="AQ93" s="304">
        <f>+COUNTIF(E93:AH93,"*"&amp;"G"&amp;"*")</f>
        <v/>
      </c>
      <c r="AR93" s="304">
        <f>+COUNTIF(E93:AH93,"*"&amp;"H"&amp;"*")</f>
        <v/>
      </c>
      <c r="AS93" s="304">
        <f>+COUNTIF(E93:AH93,"*"&amp;"I"&amp;"*")</f>
        <v/>
      </c>
      <c r="AT93" s="304">
        <f>+COUNTIF(E93:AH93,"*"&amp;"J"&amp;"*")</f>
        <v/>
      </c>
      <c r="AU93" s="304">
        <f>+COUNTIF(E93:AH93,"*"&amp;"K"&amp;"*")</f>
        <v/>
      </c>
      <c r="AV93" s="304">
        <f>+COUNTIF(E93:AH93,"*"&amp;"L"&amp;"*")</f>
        <v/>
      </c>
      <c r="AW93" s="304">
        <f>+COUNTIF(E93:AH93,"*"&amp;"M"&amp;"*")</f>
        <v/>
      </c>
      <c r="AX93" s="304">
        <f>+COUNTIF(E93:AH93,"*"&amp;"N"&amp;"*")</f>
        <v/>
      </c>
      <c r="AY93" s="305">
        <f>+COUNTIF(E93:AH93,"*"&amp;"O"&amp;"*")</f>
        <v/>
      </c>
      <c r="BA93" s="39">
        <f>IF($C93="NPT",SUM($AK93:$AY93),0)</f>
        <v/>
      </c>
      <c r="BB93" s="40">
        <f>IF($C93="PT",SUM($AK93:$AY93),0)</f>
        <v/>
      </c>
      <c r="BC93" s="41">
        <f>AK93*$B$11</f>
        <v/>
      </c>
      <c r="BD93" s="41">
        <f>AL93*$B$12</f>
        <v/>
      </c>
      <c r="BE93" s="41">
        <f>AM93*$B$13</f>
        <v/>
      </c>
      <c r="BF93" s="41">
        <f>AN93*$B$14</f>
        <v/>
      </c>
      <c r="BG93" s="41">
        <f>AO93*$B$15</f>
        <v/>
      </c>
      <c r="BH93" s="41">
        <f>AP93*$B$16</f>
        <v/>
      </c>
      <c r="BI93" s="41">
        <f>AQ93*$B$17</f>
        <v/>
      </c>
      <c r="BJ93" s="41">
        <f>AR93*$B$18</f>
        <v/>
      </c>
      <c r="BK93" s="41">
        <f>AS93*$B$19</f>
        <v/>
      </c>
      <c r="BL93" s="41">
        <f>AT93*$B$20</f>
        <v/>
      </c>
      <c r="BM93" s="41">
        <f>AU93*$B$21</f>
        <v/>
      </c>
      <c r="BN93" s="41">
        <f>AV93*$B$22</f>
        <v/>
      </c>
      <c r="BO93" s="41">
        <f>AW93*$B$23</f>
        <v/>
      </c>
      <c r="BP93" s="41">
        <f>AX93*$B$24</f>
        <v/>
      </c>
      <c r="BQ93" s="306">
        <f>AY93*$B$25</f>
        <v/>
      </c>
    </row>
    <row r="94" ht="21" customHeight="1">
      <c r="A94" s="299" t="inlineStr">
        <is>
          <t>MOVIE</t>
        </is>
      </c>
      <c r="B94" s="300" t="inlineStr">
        <is>
          <t>23:30</t>
        </is>
      </c>
      <c r="C94" s="249" t="inlineStr">
        <is>
          <t>NPT</t>
        </is>
      </c>
      <c r="D94" s="301" t="inlineStr">
        <is>
          <t>Mon-Sun</t>
        </is>
      </c>
      <c r="E94" s="1086" t="n"/>
      <c r="F94" s="1086" t="n"/>
      <c r="G94" s="1088" t="n"/>
      <c r="H94" s="1086" t="n"/>
      <c r="I94" s="1088" t="n"/>
      <c r="J94" s="1102" t="n"/>
      <c r="K94" s="1102" t="n"/>
      <c r="L94" s="1086" t="n"/>
      <c r="M94" s="1086" t="n"/>
      <c r="N94" s="1086" t="n"/>
      <c r="O94" s="1086" t="n"/>
      <c r="P94" s="1086" t="n"/>
      <c r="Q94" s="1088" t="n"/>
      <c r="R94" s="1102" t="n"/>
      <c r="S94" s="1086" t="n"/>
      <c r="T94" s="1088" t="n"/>
      <c r="U94" s="1086" t="n"/>
      <c r="V94" s="1086" t="n"/>
      <c r="W94" s="1088" t="n"/>
      <c r="X94" s="1102" t="n"/>
      <c r="Y94" s="1088" t="n"/>
      <c r="Z94" s="1086" t="n"/>
      <c r="AA94" s="1088" t="n"/>
      <c r="AB94" s="1088" t="n"/>
      <c r="AC94" s="1088" t="n"/>
      <c r="AD94" s="1088" t="n"/>
      <c r="AE94" s="1102" t="n"/>
      <c r="AF94" s="1088" t="n"/>
      <c r="AG94" s="1088" t="n"/>
      <c r="AH94" s="1086" t="n"/>
      <c r="AI94" s="302">
        <f>COUNTA(E94:AH94)</f>
        <v/>
      </c>
      <c r="AK94" s="303">
        <f>+COUNTIF(E94:AH94,"*"&amp;"A"&amp;"*")</f>
        <v/>
      </c>
      <c r="AL94" s="304">
        <f>+COUNTIF(E94:AH94,"*"&amp;"B"&amp;"*")</f>
        <v/>
      </c>
      <c r="AM94" s="304">
        <f>+COUNTIF(E94:AH94,"*"&amp;"C"&amp;"*")</f>
        <v/>
      </c>
      <c r="AN94" s="304">
        <f>+COUNTIF(E94:AH94,"*"&amp;"D"&amp;"*")</f>
        <v/>
      </c>
      <c r="AO94" s="304">
        <f>+COUNTIF(E94:AH94,"*"&amp;"E"&amp;"*")</f>
        <v/>
      </c>
      <c r="AP94" s="304">
        <f>+COUNTIF(E94:AH94,"*"&amp;"F"&amp;"*")</f>
        <v/>
      </c>
      <c r="AQ94" s="304">
        <f>+COUNTIF(E94:AH94,"*"&amp;"G"&amp;"*")</f>
        <v/>
      </c>
      <c r="AR94" s="304">
        <f>+COUNTIF(E94:AH94,"*"&amp;"H"&amp;"*")</f>
        <v/>
      </c>
      <c r="AS94" s="304">
        <f>+COUNTIF(E94:AH94,"*"&amp;"I"&amp;"*")</f>
        <v/>
      </c>
      <c r="AT94" s="304">
        <f>+COUNTIF(E94:AH94,"*"&amp;"J"&amp;"*")</f>
        <v/>
      </c>
      <c r="AU94" s="304">
        <f>+COUNTIF(E94:AH94,"*"&amp;"K"&amp;"*")</f>
        <v/>
      </c>
      <c r="AV94" s="304">
        <f>+COUNTIF(E94:AH94,"*"&amp;"L"&amp;"*")</f>
        <v/>
      </c>
      <c r="AW94" s="304">
        <f>+COUNTIF(E94:AH94,"*"&amp;"M"&amp;"*")</f>
        <v/>
      </c>
      <c r="AX94" s="304">
        <f>+COUNTIF(E94:AH94,"*"&amp;"N"&amp;"*")</f>
        <v/>
      </c>
      <c r="AY94" s="305">
        <f>+COUNTIF(E94:AH94,"*"&amp;"O"&amp;"*")</f>
        <v/>
      </c>
      <c r="BA94" s="39">
        <f>IF($C94="NPT",SUM($AK94:$AY94),0)</f>
        <v/>
      </c>
      <c r="BB94" s="40">
        <f>IF($C94="PT",SUM($AK94:$AY94),0)</f>
        <v/>
      </c>
      <c r="BC94" s="41">
        <f>AK94*$B$11</f>
        <v/>
      </c>
      <c r="BD94" s="41">
        <f>AL94*$B$12</f>
        <v/>
      </c>
      <c r="BE94" s="41">
        <f>AM94*$B$13</f>
        <v/>
      </c>
      <c r="BF94" s="41">
        <f>AN94*$B$14</f>
        <v/>
      </c>
      <c r="BG94" s="41">
        <f>AO94*$B$15</f>
        <v/>
      </c>
      <c r="BH94" s="41">
        <f>AP94*$B$16</f>
        <v/>
      </c>
      <c r="BI94" s="41">
        <f>AQ94*$B$17</f>
        <v/>
      </c>
      <c r="BJ94" s="41">
        <f>AR94*$B$18</f>
        <v/>
      </c>
      <c r="BK94" s="41">
        <f>AS94*$B$19</f>
        <v/>
      </c>
      <c r="BL94" s="41">
        <f>AT94*$B$20</f>
        <v/>
      </c>
      <c r="BM94" s="41">
        <f>AU94*$B$21</f>
        <v/>
      </c>
      <c r="BN94" s="41">
        <f>AV94*$B$22</f>
        <v/>
      </c>
      <c r="BO94" s="41">
        <f>AW94*$B$23</f>
        <v/>
      </c>
      <c r="BP94" s="41">
        <f>AX94*$B$24</f>
        <v/>
      </c>
      <c r="BQ94" s="306">
        <f>AY94*$B$25</f>
        <v/>
      </c>
    </row>
    <row r="95" ht="21" customHeight="1">
      <c r="A95" s="299" t="inlineStr">
        <is>
          <t>MOVIE</t>
        </is>
      </c>
      <c r="B95" s="300" t="inlineStr">
        <is>
          <t>23:45</t>
        </is>
      </c>
      <c r="C95" s="249" t="inlineStr">
        <is>
          <t>NPT</t>
        </is>
      </c>
      <c r="D95" s="301" t="inlineStr">
        <is>
          <t>Mon-Sun</t>
        </is>
      </c>
      <c r="E95" s="1088" t="n"/>
      <c r="F95" s="1086" t="n"/>
      <c r="G95" s="1088" t="n"/>
      <c r="H95" s="1086" t="n"/>
      <c r="I95" s="1086" t="n"/>
      <c r="J95" s="1102" t="n"/>
      <c r="K95" s="1088" t="n"/>
      <c r="L95" s="1088" t="n"/>
      <c r="M95" s="1086" t="n"/>
      <c r="N95" s="1088" t="n"/>
      <c r="O95" s="1086" t="n"/>
      <c r="P95" s="1088" t="n"/>
      <c r="Q95" s="1088" t="n"/>
      <c r="R95" s="1088" t="n"/>
      <c r="S95" s="1086" t="n"/>
      <c r="T95" s="1086" t="n"/>
      <c r="U95" s="1086" t="n"/>
      <c r="V95" s="1088" t="n"/>
      <c r="W95" s="1086" t="n"/>
      <c r="X95" s="1102" t="n"/>
      <c r="Y95" s="1088" t="n"/>
      <c r="Z95" s="1086" t="n"/>
      <c r="AA95" s="1086" t="n"/>
      <c r="AB95" s="1086" t="n"/>
      <c r="AC95" s="1088" t="n"/>
      <c r="AD95" s="1086" t="n"/>
      <c r="AE95" s="1102" t="n"/>
      <c r="AF95" s="1102" t="n"/>
      <c r="AG95" s="1088" t="n"/>
      <c r="AH95" s="1086" t="n"/>
      <c r="AI95" s="302">
        <f>COUNTA(E95:AH95)</f>
        <v/>
      </c>
      <c r="AK95" s="303">
        <f>+COUNTIF(E95:AH95,"*"&amp;"A"&amp;"*")</f>
        <v/>
      </c>
      <c r="AL95" s="304">
        <f>+COUNTIF(E95:AH95,"*"&amp;"B"&amp;"*")</f>
        <v/>
      </c>
      <c r="AM95" s="304">
        <f>+COUNTIF(E95:AH95,"*"&amp;"C"&amp;"*")</f>
        <v/>
      </c>
      <c r="AN95" s="304">
        <f>+COUNTIF(E95:AH95,"*"&amp;"D"&amp;"*")</f>
        <v/>
      </c>
      <c r="AO95" s="304">
        <f>+COUNTIF(E95:AH95,"*"&amp;"E"&amp;"*")</f>
        <v/>
      </c>
      <c r="AP95" s="304">
        <f>+COUNTIF(E95:AH95,"*"&amp;"F"&amp;"*")</f>
        <v/>
      </c>
      <c r="AQ95" s="304">
        <f>+COUNTIF(E95:AH95,"*"&amp;"G"&amp;"*")</f>
        <v/>
      </c>
      <c r="AR95" s="304">
        <f>+COUNTIF(E95:AH95,"*"&amp;"H"&amp;"*")</f>
        <v/>
      </c>
      <c r="AS95" s="304">
        <f>+COUNTIF(E95:AH95,"*"&amp;"I"&amp;"*")</f>
        <v/>
      </c>
      <c r="AT95" s="304">
        <f>+COUNTIF(E95:AH95,"*"&amp;"J"&amp;"*")</f>
        <v/>
      </c>
      <c r="AU95" s="304">
        <f>+COUNTIF(E95:AH95,"*"&amp;"K"&amp;"*")</f>
        <v/>
      </c>
      <c r="AV95" s="304">
        <f>+COUNTIF(E95:AH95,"*"&amp;"L"&amp;"*")</f>
        <v/>
      </c>
      <c r="AW95" s="304">
        <f>+COUNTIF(E95:AH95,"*"&amp;"M"&amp;"*")</f>
        <v/>
      </c>
      <c r="AX95" s="304">
        <f>+COUNTIF(E95:AH95,"*"&amp;"N"&amp;"*")</f>
        <v/>
      </c>
      <c r="AY95" s="305">
        <f>+COUNTIF(E95:AH95,"*"&amp;"O"&amp;"*")</f>
        <v/>
      </c>
      <c r="BA95" s="39">
        <f>IF($C95="NPT",SUM($AK95:$AY95),0)</f>
        <v/>
      </c>
      <c r="BB95" s="40">
        <f>IF($C95="PT",SUM($AK95:$AY95),0)</f>
        <v/>
      </c>
      <c r="BC95" s="41">
        <f>AK95*$B$11</f>
        <v/>
      </c>
      <c r="BD95" s="41">
        <f>AL95*$B$12</f>
        <v/>
      </c>
      <c r="BE95" s="41">
        <f>AM95*$B$13</f>
        <v/>
      </c>
      <c r="BF95" s="41">
        <f>AN95*$B$14</f>
        <v/>
      </c>
      <c r="BG95" s="41">
        <f>AO95*$B$15</f>
        <v/>
      </c>
      <c r="BH95" s="41">
        <f>AP95*$B$16</f>
        <v/>
      </c>
      <c r="BI95" s="41">
        <f>AQ95*$B$17</f>
        <v/>
      </c>
      <c r="BJ95" s="41">
        <f>AR95*$B$18</f>
        <v/>
      </c>
      <c r="BK95" s="41">
        <f>AS95*$B$19</f>
        <v/>
      </c>
      <c r="BL95" s="41">
        <f>AT95*$B$20</f>
        <v/>
      </c>
      <c r="BM95" s="41">
        <f>AU95*$B$21</f>
        <v/>
      </c>
      <c r="BN95" s="41">
        <f>AV95*$B$22</f>
        <v/>
      </c>
      <c r="BO95" s="41">
        <f>AW95*$B$23</f>
        <v/>
      </c>
      <c r="BP95" s="41">
        <f>AX95*$B$24</f>
        <v/>
      </c>
      <c r="BQ95" s="306">
        <f>AY95*$B$25</f>
        <v/>
      </c>
    </row>
    <row r="96" ht="21" customHeight="1">
      <c r="A96" s="299" t="inlineStr">
        <is>
          <t>MOVIE</t>
        </is>
      </c>
      <c r="B96" s="300" t="inlineStr">
        <is>
          <t>24:00</t>
        </is>
      </c>
      <c r="C96" s="249" t="inlineStr">
        <is>
          <t>NPT</t>
        </is>
      </c>
      <c r="D96" s="301" t="inlineStr">
        <is>
          <t>Mon-Sun</t>
        </is>
      </c>
      <c r="E96" s="1086" t="n"/>
      <c r="F96" s="1088" t="n"/>
      <c r="G96" s="1086" t="n"/>
      <c r="H96" s="1088" t="n"/>
      <c r="I96" s="1086" t="n"/>
      <c r="J96" s="1088" t="n"/>
      <c r="K96" s="1102" t="n"/>
      <c r="L96" s="1088" t="n"/>
      <c r="M96" s="1088" t="n"/>
      <c r="N96" s="1086" t="n"/>
      <c r="O96" s="1088" t="n"/>
      <c r="P96" s="1088" t="n"/>
      <c r="Q96" s="1088" t="n"/>
      <c r="R96" s="1102" t="n"/>
      <c r="S96" s="1088" t="n"/>
      <c r="T96" s="1086" t="n"/>
      <c r="U96" s="1086" t="n"/>
      <c r="V96" s="1086" t="n"/>
      <c r="W96" s="1086" t="n"/>
      <c r="X96" s="1088" t="n"/>
      <c r="Y96" s="1088" t="n"/>
      <c r="Z96" s="1088" t="n"/>
      <c r="AA96" s="1086" t="n"/>
      <c r="AB96" s="1086" t="n"/>
      <c r="AC96" s="1086" t="n"/>
      <c r="AD96" s="1086" t="n"/>
      <c r="AE96" s="1102" t="n"/>
      <c r="AF96" s="1102" t="n"/>
      <c r="AG96" s="1086" t="n"/>
      <c r="AH96" s="1086" t="n"/>
      <c r="AI96" s="302">
        <f>COUNTA(E96:AH96)</f>
        <v/>
      </c>
      <c r="AK96" s="303">
        <f>+COUNTIF(E96:AH96,"*"&amp;"A"&amp;"*")</f>
        <v/>
      </c>
      <c r="AL96" s="304">
        <f>+COUNTIF(E96:AH96,"*"&amp;"B"&amp;"*")</f>
        <v/>
      </c>
      <c r="AM96" s="304">
        <f>+COUNTIF(E96:AH96,"*"&amp;"C"&amp;"*")</f>
        <v/>
      </c>
      <c r="AN96" s="304">
        <f>+COUNTIF(E96:AH96,"*"&amp;"D"&amp;"*")</f>
        <v/>
      </c>
      <c r="AO96" s="304">
        <f>+COUNTIF(E96:AH96,"*"&amp;"E"&amp;"*")</f>
        <v/>
      </c>
      <c r="AP96" s="304">
        <f>+COUNTIF(E96:AH96,"*"&amp;"F"&amp;"*")</f>
        <v/>
      </c>
      <c r="AQ96" s="304">
        <f>+COUNTIF(E96:AH96,"*"&amp;"G"&amp;"*")</f>
        <v/>
      </c>
      <c r="AR96" s="304">
        <f>+COUNTIF(E96:AH96,"*"&amp;"H"&amp;"*")</f>
        <v/>
      </c>
      <c r="AS96" s="304">
        <f>+COUNTIF(E96:AH96,"*"&amp;"I"&amp;"*")</f>
        <v/>
      </c>
      <c r="AT96" s="304">
        <f>+COUNTIF(E96:AH96,"*"&amp;"J"&amp;"*")</f>
        <v/>
      </c>
      <c r="AU96" s="304">
        <f>+COUNTIF(E96:AH96,"*"&amp;"K"&amp;"*")</f>
        <v/>
      </c>
      <c r="AV96" s="304">
        <f>+COUNTIF(E96:AH96,"*"&amp;"L"&amp;"*")</f>
        <v/>
      </c>
      <c r="AW96" s="304">
        <f>+COUNTIF(E96:AH96,"*"&amp;"M"&amp;"*")</f>
        <v/>
      </c>
      <c r="AX96" s="304">
        <f>+COUNTIF(E96:AH96,"*"&amp;"N"&amp;"*")</f>
        <v/>
      </c>
      <c r="AY96" s="305">
        <f>+COUNTIF(E96:AH96,"*"&amp;"O"&amp;"*")</f>
        <v/>
      </c>
      <c r="BA96" s="39">
        <f>IF($C96="NPT",SUM($AK96:$AY96),0)</f>
        <v/>
      </c>
      <c r="BB96" s="40">
        <f>IF($C96="PT",SUM($AK96:$AY96),0)</f>
        <v/>
      </c>
      <c r="BC96" s="41">
        <f>AK96*$B$11</f>
        <v/>
      </c>
      <c r="BD96" s="41">
        <f>AL96*$B$12</f>
        <v/>
      </c>
      <c r="BE96" s="41">
        <f>AM96*$B$13</f>
        <v/>
      </c>
      <c r="BF96" s="41">
        <f>AN96*$B$14</f>
        <v/>
      </c>
      <c r="BG96" s="41">
        <f>AO96*$B$15</f>
        <v/>
      </c>
      <c r="BH96" s="41">
        <f>AP96*$B$16</f>
        <v/>
      </c>
      <c r="BI96" s="41">
        <f>AQ96*$B$17</f>
        <v/>
      </c>
      <c r="BJ96" s="41">
        <f>AR96*$B$18</f>
        <v/>
      </c>
      <c r="BK96" s="41">
        <f>AS96*$B$19</f>
        <v/>
      </c>
      <c r="BL96" s="41">
        <f>AT96*$B$20</f>
        <v/>
      </c>
      <c r="BM96" s="41">
        <f>AU96*$B$21</f>
        <v/>
      </c>
      <c r="BN96" s="41">
        <f>AV96*$B$22</f>
        <v/>
      </c>
      <c r="BO96" s="41">
        <f>AW96*$B$23</f>
        <v/>
      </c>
      <c r="BP96" s="41">
        <f>AX96*$B$24</f>
        <v/>
      </c>
      <c r="BQ96" s="306">
        <f>AY96*$B$25</f>
        <v/>
      </c>
    </row>
    <row r="97" ht="21" customHeight="1">
      <c r="A97" s="299" t="inlineStr">
        <is>
          <t>MOVIE</t>
        </is>
      </c>
      <c r="B97" s="300" t="inlineStr">
        <is>
          <t>24:15</t>
        </is>
      </c>
      <c r="C97" s="249" t="inlineStr">
        <is>
          <t>NPT</t>
        </is>
      </c>
      <c r="D97" s="301" t="inlineStr">
        <is>
          <t>Mon-Sun</t>
        </is>
      </c>
      <c r="E97" s="1088" t="n"/>
      <c r="F97" s="1086" t="n"/>
      <c r="G97" s="1088" t="n"/>
      <c r="H97" s="1086" t="n"/>
      <c r="I97" s="1088" t="n"/>
      <c r="J97" s="1102" t="n"/>
      <c r="K97" s="1088" t="n"/>
      <c r="L97" s="1086" t="n"/>
      <c r="M97" s="1086" t="n"/>
      <c r="N97" s="1088" t="n"/>
      <c r="O97" s="1086" t="n"/>
      <c r="P97" s="1086" t="n"/>
      <c r="Q97" s="1102" t="n"/>
      <c r="R97" s="1088" t="n"/>
      <c r="S97" s="1086" t="n"/>
      <c r="T97" s="1086" t="n"/>
      <c r="U97" s="1088" t="n"/>
      <c r="V97" s="1088" t="n"/>
      <c r="W97" s="1088" t="n"/>
      <c r="X97" s="1102" t="n"/>
      <c r="Y97" s="1102" t="n"/>
      <c r="Z97" s="1086" t="n"/>
      <c r="AA97" s="1088" t="n"/>
      <c r="AB97" s="1088" t="n"/>
      <c r="AC97" s="1086" t="n"/>
      <c r="AD97" s="1088" t="n"/>
      <c r="AE97" s="1088" t="n"/>
      <c r="AF97" s="1102" t="n"/>
      <c r="AG97" s="1088" t="n"/>
      <c r="AH97" s="1088" t="n"/>
      <c r="AI97" s="302">
        <f>COUNTA(E97:AH97)</f>
        <v/>
      </c>
      <c r="AK97" s="303">
        <f>+COUNTIF(E97:AH97,"*"&amp;"A"&amp;"*")</f>
        <v/>
      </c>
      <c r="AL97" s="304">
        <f>+COUNTIF(E97:AH97,"*"&amp;"B"&amp;"*")</f>
        <v/>
      </c>
      <c r="AM97" s="304">
        <f>+COUNTIF(E97:AH97,"*"&amp;"C"&amp;"*")</f>
        <v/>
      </c>
      <c r="AN97" s="304">
        <f>+COUNTIF(E97:AH97,"*"&amp;"D"&amp;"*")</f>
        <v/>
      </c>
      <c r="AO97" s="304">
        <f>+COUNTIF(E97:AH97,"*"&amp;"E"&amp;"*")</f>
        <v/>
      </c>
      <c r="AP97" s="304">
        <f>+COUNTIF(E97:AH97,"*"&amp;"F"&amp;"*")</f>
        <v/>
      </c>
      <c r="AQ97" s="304">
        <f>+COUNTIF(E97:AH97,"*"&amp;"G"&amp;"*")</f>
        <v/>
      </c>
      <c r="AR97" s="304">
        <f>+COUNTIF(E97:AH97,"*"&amp;"H"&amp;"*")</f>
        <v/>
      </c>
      <c r="AS97" s="304">
        <f>+COUNTIF(E97:AH97,"*"&amp;"I"&amp;"*")</f>
        <v/>
      </c>
      <c r="AT97" s="304">
        <f>+COUNTIF(E97:AH97,"*"&amp;"J"&amp;"*")</f>
        <v/>
      </c>
      <c r="AU97" s="304">
        <f>+COUNTIF(E97:AH97,"*"&amp;"K"&amp;"*")</f>
        <v/>
      </c>
      <c r="AV97" s="304">
        <f>+COUNTIF(E97:AH97,"*"&amp;"L"&amp;"*")</f>
        <v/>
      </c>
      <c r="AW97" s="304">
        <f>+COUNTIF(E97:AH97,"*"&amp;"M"&amp;"*")</f>
        <v/>
      </c>
      <c r="AX97" s="304">
        <f>+COUNTIF(E97:AH97,"*"&amp;"N"&amp;"*")</f>
        <v/>
      </c>
      <c r="AY97" s="305">
        <f>+COUNTIF(E97:AH97,"*"&amp;"O"&amp;"*")</f>
        <v/>
      </c>
      <c r="BA97" s="39">
        <f>IF($C97="NPT",SUM($AK97:$AY97),0)</f>
        <v/>
      </c>
      <c r="BB97" s="40">
        <f>IF($C97="PT",SUM($AK97:$AY97),0)</f>
        <v/>
      </c>
      <c r="BC97" s="41">
        <f>AK97*$B$11</f>
        <v/>
      </c>
      <c r="BD97" s="41">
        <f>AL97*$B$12</f>
        <v/>
      </c>
      <c r="BE97" s="41">
        <f>AM97*$B$13</f>
        <v/>
      </c>
      <c r="BF97" s="41">
        <f>AN97*$B$14</f>
        <v/>
      </c>
      <c r="BG97" s="41">
        <f>AO97*$B$15</f>
        <v/>
      </c>
      <c r="BH97" s="41">
        <f>AP97*$B$16</f>
        <v/>
      </c>
      <c r="BI97" s="41">
        <f>AQ97*$B$17</f>
        <v/>
      </c>
      <c r="BJ97" s="41">
        <f>AR97*$B$18</f>
        <v/>
      </c>
      <c r="BK97" s="41">
        <f>AS97*$B$19</f>
        <v/>
      </c>
      <c r="BL97" s="41">
        <f>AT97*$B$20</f>
        <v/>
      </c>
      <c r="BM97" s="41">
        <f>AU97*$B$21</f>
        <v/>
      </c>
      <c r="BN97" s="41">
        <f>AV97*$B$22</f>
        <v/>
      </c>
      <c r="BO97" s="41">
        <f>AW97*$B$23</f>
        <v/>
      </c>
      <c r="BP97" s="41">
        <f>AX97*$B$24</f>
        <v/>
      </c>
      <c r="BQ97" s="306">
        <f>AY97*$B$25</f>
        <v/>
      </c>
    </row>
    <row r="98" ht="21" customHeight="1">
      <c r="A98" s="299" t="inlineStr">
        <is>
          <t>MOVIE</t>
        </is>
      </c>
      <c r="B98" s="300" t="inlineStr">
        <is>
          <t>24:30</t>
        </is>
      </c>
      <c r="C98" s="249" t="inlineStr">
        <is>
          <t>NPT</t>
        </is>
      </c>
      <c r="D98" s="301" t="inlineStr">
        <is>
          <t>Mon-Sun</t>
        </is>
      </c>
      <c r="E98" s="1088" t="n"/>
      <c r="F98" s="1088" t="n"/>
      <c r="G98" s="1088" t="n"/>
      <c r="H98" s="1088" t="n"/>
      <c r="I98" s="1086" t="n"/>
      <c r="J98" s="1088" t="n"/>
      <c r="K98" s="1102" t="n"/>
      <c r="L98" s="1088" t="n"/>
      <c r="M98" s="1088" t="n"/>
      <c r="N98" s="1088" t="n"/>
      <c r="O98" s="1088" t="n"/>
      <c r="P98" s="1088" t="n"/>
      <c r="Q98" s="1088" t="n"/>
      <c r="R98" s="1102" t="n"/>
      <c r="S98" s="1088" t="n"/>
      <c r="T98" s="1088" t="n"/>
      <c r="U98" s="1086" t="n"/>
      <c r="V98" s="1088" t="n"/>
      <c r="W98" s="1086" t="n"/>
      <c r="X98" s="1088" t="n"/>
      <c r="Y98" s="1102" t="n"/>
      <c r="Z98" s="1088" t="n"/>
      <c r="AA98" s="1086" t="n"/>
      <c r="AB98" s="1086" t="n"/>
      <c r="AC98" s="1088" t="n"/>
      <c r="AD98" s="1086" t="n"/>
      <c r="AE98" s="1102" t="n"/>
      <c r="AF98" s="1102" t="n"/>
      <c r="AG98" s="1086" t="n"/>
      <c r="AH98" s="1086" t="n"/>
      <c r="AI98" s="302">
        <f>COUNTA(E98:AH98)</f>
        <v/>
      </c>
      <c r="AK98" s="303">
        <f>+COUNTIF(E98:AH98,"*"&amp;"A"&amp;"*")</f>
        <v/>
      </c>
      <c r="AL98" s="304">
        <f>+COUNTIF(E98:AH98,"*"&amp;"B"&amp;"*")</f>
        <v/>
      </c>
      <c r="AM98" s="304">
        <f>+COUNTIF(E98:AH98,"*"&amp;"C"&amp;"*")</f>
        <v/>
      </c>
      <c r="AN98" s="304">
        <f>+COUNTIF(E98:AH98,"*"&amp;"D"&amp;"*")</f>
        <v/>
      </c>
      <c r="AO98" s="304">
        <f>+COUNTIF(E98:AH98,"*"&amp;"E"&amp;"*")</f>
        <v/>
      </c>
      <c r="AP98" s="304">
        <f>+COUNTIF(E98:AH98,"*"&amp;"F"&amp;"*")</f>
        <v/>
      </c>
      <c r="AQ98" s="304">
        <f>+COUNTIF(E98:AH98,"*"&amp;"G"&amp;"*")</f>
        <v/>
      </c>
      <c r="AR98" s="304">
        <f>+COUNTIF(E98:AH98,"*"&amp;"H"&amp;"*")</f>
        <v/>
      </c>
      <c r="AS98" s="304">
        <f>+COUNTIF(E98:AH98,"*"&amp;"I"&amp;"*")</f>
        <v/>
      </c>
      <c r="AT98" s="304">
        <f>+COUNTIF(E98:AH98,"*"&amp;"J"&amp;"*")</f>
        <v/>
      </c>
      <c r="AU98" s="304">
        <f>+COUNTIF(E98:AH98,"*"&amp;"K"&amp;"*")</f>
        <v/>
      </c>
      <c r="AV98" s="304">
        <f>+COUNTIF(E98:AH98,"*"&amp;"L"&amp;"*")</f>
        <v/>
      </c>
      <c r="AW98" s="304">
        <f>+COUNTIF(E98:AH98,"*"&amp;"M"&amp;"*")</f>
        <v/>
      </c>
      <c r="AX98" s="304">
        <f>+COUNTIF(E98:AH98,"*"&amp;"N"&amp;"*")</f>
        <v/>
      </c>
      <c r="AY98" s="305">
        <f>+COUNTIF(E98:AH98,"*"&amp;"O"&amp;"*")</f>
        <v/>
      </c>
      <c r="BA98" s="39">
        <f>IF($C98="NPT",SUM($AK98:$AY98),0)</f>
        <v/>
      </c>
      <c r="BB98" s="40">
        <f>IF($C98="PT",SUM($AK98:$AY98),0)</f>
        <v/>
      </c>
      <c r="BC98" s="41">
        <f>AK98*$B$11</f>
        <v/>
      </c>
      <c r="BD98" s="41">
        <f>AL98*$B$12</f>
        <v/>
      </c>
      <c r="BE98" s="41">
        <f>AM98*$B$13</f>
        <v/>
      </c>
      <c r="BF98" s="41">
        <f>AN98*$B$14</f>
        <v/>
      </c>
      <c r="BG98" s="41">
        <f>AO98*$B$15</f>
        <v/>
      </c>
      <c r="BH98" s="41">
        <f>AP98*$B$16</f>
        <v/>
      </c>
      <c r="BI98" s="41">
        <f>AQ98*$B$17</f>
        <v/>
      </c>
      <c r="BJ98" s="41">
        <f>AR98*$B$18</f>
        <v/>
      </c>
      <c r="BK98" s="41">
        <f>AS98*$B$19</f>
        <v/>
      </c>
      <c r="BL98" s="41">
        <f>AT98*$B$20</f>
        <v/>
      </c>
      <c r="BM98" s="41">
        <f>AU98*$B$21</f>
        <v/>
      </c>
      <c r="BN98" s="41">
        <f>AV98*$B$22</f>
        <v/>
      </c>
      <c r="BO98" s="41">
        <f>AW98*$B$23</f>
        <v/>
      </c>
      <c r="BP98" s="41">
        <f>AX98*$B$24</f>
        <v/>
      </c>
      <c r="BQ98" s="306">
        <f>AY98*$B$25</f>
        <v/>
      </c>
    </row>
    <row r="99" ht="21" customHeight="1">
      <c r="A99" s="299" t="inlineStr">
        <is>
          <t>MOVIE</t>
        </is>
      </c>
      <c r="B99" s="300" t="inlineStr">
        <is>
          <t>24:45</t>
        </is>
      </c>
      <c r="C99" s="249" t="inlineStr">
        <is>
          <t>NPT</t>
        </is>
      </c>
      <c r="D99" s="301" t="inlineStr">
        <is>
          <t>Mon-Sun</t>
        </is>
      </c>
      <c r="E99" s="1088" t="n"/>
      <c r="F99" s="1088" t="n"/>
      <c r="G99" s="1088" t="n"/>
      <c r="H99" s="1088" t="n"/>
      <c r="I99" s="1088" t="n"/>
      <c r="J99" s="1102" t="n"/>
      <c r="K99" s="1102" t="n"/>
      <c r="L99" s="1088" t="n"/>
      <c r="M99" s="1088" t="n"/>
      <c r="N99" s="1088" t="n"/>
      <c r="O99" s="1088" t="n"/>
      <c r="P99" s="1086" t="n"/>
      <c r="Q99" s="1102" t="n"/>
      <c r="R99" s="1088" t="n"/>
      <c r="S99" s="1088" t="n"/>
      <c r="T99" s="1086" t="n"/>
      <c r="U99" s="1088" t="n"/>
      <c r="V99" s="1086" t="n"/>
      <c r="W99" s="1088" t="n"/>
      <c r="X99" s="1102" t="n"/>
      <c r="Y99" s="1088" t="n"/>
      <c r="Z99" s="1088" t="n"/>
      <c r="AA99" s="1088" t="n"/>
      <c r="AB99" s="1088" t="n"/>
      <c r="AC99" s="1086" t="n"/>
      <c r="AD99" s="1088" t="n"/>
      <c r="AE99" s="1088" t="n"/>
      <c r="AF99" s="1102" t="n"/>
      <c r="AG99" s="1088" t="n"/>
      <c r="AH99" s="1088" t="n"/>
      <c r="AI99" s="302">
        <f>COUNTA(E99:AH99)</f>
        <v/>
      </c>
      <c r="AK99" s="303">
        <f>+COUNTIF(E99:AH99,"*"&amp;"A"&amp;"*")</f>
        <v/>
      </c>
      <c r="AL99" s="304">
        <f>+COUNTIF(E99:AH99,"*"&amp;"B"&amp;"*")</f>
        <v/>
      </c>
      <c r="AM99" s="304">
        <f>+COUNTIF(E99:AH99,"*"&amp;"C"&amp;"*")</f>
        <v/>
      </c>
      <c r="AN99" s="304">
        <f>+COUNTIF(E99:AH99,"*"&amp;"D"&amp;"*")</f>
        <v/>
      </c>
      <c r="AO99" s="304">
        <f>+COUNTIF(E99:AH99,"*"&amp;"E"&amp;"*")</f>
        <v/>
      </c>
      <c r="AP99" s="304">
        <f>+COUNTIF(E99:AH99,"*"&amp;"F"&amp;"*")</f>
        <v/>
      </c>
      <c r="AQ99" s="304">
        <f>+COUNTIF(E99:AH99,"*"&amp;"G"&amp;"*")</f>
        <v/>
      </c>
      <c r="AR99" s="304">
        <f>+COUNTIF(E99:AH99,"*"&amp;"H"&amp;"*")</f>
        <v/>
      </c>
      <c r="AS99" s="304">
        <f>+COUNTIF(E99:AH99,"*"&amp;"I"&amp;"*")</f>
        <v/>
      </c>
      <c r="AT99" s="304">
        <f>+COUNTIF(E99:AH99,"*"&amp;"J"&amp;"*")</f>
        <v/>
      </c>
      <c r="AU99" s="304">
        <f>+COUNTIF(E99:AH99,"*"&amp;"K"&amp;"*")</f>
        <v/>
      </c>
      <c r="AV99" s="304">
        <f>+COUNTIF(E99:AH99,"*"&amp;"L"&amp;"*")</f>
        <v/>
      </c>
      <c r="AW99" s="304">
        <f>+COUNTIF(E99:AH99,"*"&amp;"M"&amp;"*")</f>
        <v/>
      </c>
      <c r="AX99" s="304">
        <f>+COUNTIF(E99:AH99,"*"&amp;"N"&amp;"*")</f>
        <v/>
      </c>
      <c r="AY99" s="305">
        <f>+COUNTIF(E99:AH99,"*"&amp;"O"&amp;"*")</f>
        <v/>
      </c>
      <c r="BA99" s="39">
        <f>IF($C99="NPT",SUM($AK99:$AY99),0)</f>
        <v/>
      </c>
      <c r="BB99" s="40">
        <f>IF($C99="PT",SUM($AK99:$AY99),0)</f>
        <v/>
      </c>
      <c r="BC99" s="41">
        <f>AK99*$B$11</f>
        <v/>
      </c>
      <c r="BD99" s="41">
        <f>AL99*$B$12</f>
        <v/>
      </c>
      <c r="BE99" s="41">
        <f>AM99*$B$13</f>
        <v/>
      </c>
      <c r="BF99" s="41">
        <f>AN99*$B$14</f>
        <v/>
      </c>
      <c r="BG99" s="41">
        <f>AO99*$B$15</f>
        <v/>
      </c>
      <c r="BH99" s="41">
        <f>AP99*$B$16</f>
        <v/>
      </c>
      <c r="BI99" s="41">
        <f>AQ99*$B$17</f>
        <v/>
      </c>
      <c r="BJ99" s="41">
        <f>AR99*$B$18</f>
        <v/>
      </c>
      <c r="BK99" s="41">
        <f>AS99*$B$19</f>
        <v/>
      </c>
      <c r="BL99" s="41">
        <f>AT99*$B$20</f>
        <v/>
      </c>
      <c r="BM99" s="41">
        <f>AU99*$B$21</f>
        <v/>
      </c>
      <c r="BN99" s="41">
        <f>AV99*$B$22</f>
        <v/>
      </c>
      <c r="BO99" s="41">
        <f>AW99*$B$23</f>
        <v/>
      </c>
      <c r="BP99" s="41">
        <f>AX99*$B$24</f>
        <v/>
      </c>
      <c r="BQ99" s="306">
        <f>AY99*$B$25</f>
        <v/>
      </c>
    </row>
    <row r="100" ht="21" customHeight="1">
      <c r="A100" s="299" t="inlineStr">
        <is>
          <t>MOVIE</t>
        </is>
      </c>
      <c r="B100" s="300" t="inlineStr">
        <is>
          <t>25:00</t>
        </is>
      </c>
      <c r="C100" s="249" t="inlineStr">
        <is>
          <t>NPT</t>
        </is>
      </c>
      <c r="D100" s="301" t="inlineStr">
        <is>
          <t>Mon-Sun</t>
        </is>
      </c>
      <c r="E100" s="1086" t="n"/>
      <c r="F100" s="1086" t="n"/>
      <c r="G100" s="1086" t="n"/>
      <c r="H100" s="1088" t="n"/>
      <c r="I100" s="1086" t="n"/>
      <c r="J100" s="1102" t="n"/>
      <c r="K100" s="1088" t="n"/>
      <c r="L100" s="1086" t="n"/>
      <c r="M100" s="1088" t="n"/>
      <c r="N100" s="1086" t="n"/>
      <c r="O100" s="1088" t="n"/>
      <c r="P100" s="1088" t="n"/>
      <c r="Q100" s="1088" t="n"/>
      <c r="R100" s="1102" t="n"/>
      <c r="S100" s="1088" t="n"/>
      <c r="T100" s="1088" t="n"/>
      <c r="U100" s="1086" t="n"/>
      <c r="V100" s="1086" t="n"/>
      <c r="W100" s="1086" t="n"/>
      <c r="X100" s="1088" t="n"/>
      <c r="Y100" s="1102" t="n"/>
      <c r="Z100" s="1088" t="n"/>
      <c r="AA100" s="1088" t="n"/>
      <c r="AB100" s="1088" t="n"/>
      <c r="AC100" s="1088" t="n"/>
      <c r="AD100" s="1086" t="n"/>
      <c r="AE100" s="1102" t="n"/>
      <c r="AF100" s="1088" t="n"/>
      <c r="AG100" s="1088" t="n"/>
      <c r="AH100" s="1088" t="n"/>
      <c r="AI100" s="302">
        <f>COUNTA(E100:AH100)</f>
        <v/>
      </c>
      <c r="AK100" s="303">
        <f>+COUNTIF(E100:AH100,"*"&amp;"A"&amp;"*")</f>
        <v/>
      </c>
      <c r="AL100" s="304">
        <f>+COUNTIF(E100:AH100,"*"&amp;"B"&amp;"*")</f>
        <v/>
      </c>
      <c r="AM100" s="304">
        <f>+COUNTIF(E100:AH100,"*"&amp;"C"&amp;"*")</f>
        <v/>
      </c>
      <c r="AN100" s="304">
        <f>+COUNTIF(E100:AH100,"*"&amp;"D"&amp;"*")</f>
        <v/>
      </c>
      <c r="AO100" s="304">
        <f>+COUNTIF(E100:AH100,"*"&amp;"E"&amp;"*")</f>
        <v/>
      </c>
      <c r="AP100" s="304">
        <f>+COUNTIF(E100:AH100,"*"&amp;"F"&amp;"*")</f>
        <v/>
      </c>
      <c r="AQ100" s="304">
        <f>+COUNTIF(E100:AH100,"*"&amp;"G"&amp;"*")</f>
        <v/>
      </c>
      <c r="AR100" s="304">
        <f>+COUNTIF(E100:AH100,"*"&amp;"H"&amp;"*")</f>
        <v/>
      </c>
      <c r="AS100" s="304">
        <f>+COUNTIF(E100:AH100,"*"&amp;"I"&amp;"*")</f>
        <v/>
      </c>
      <c r="AT100" s="304">
        <f>+COUNTIF(E100:AH100,"*"&amp;"J"&amp;"*")</f>
        <v/>
      </c>
      <c r="AU100" s="304">
        <f>+COUNTIF(E100:AH100,"*"&amp;"K"&amp;"*")</f>
        <v/>
      </c>
      <c r="AV100" s="304">
        <f>+COUNTIF(E100:AH100,"*"&amp;"L"&amp;"*")</f>
        <v/>
      </c>
      <c r="AW100" s="304">
        <f>+COUNTIF(E100:AH100,"*"&amp;"M"&amp;"*")</f>
        <v/>
      </c>
      <c r="AX100" s="304">
        <f>+COUNTIF(E100:AH100,"*"&amp;"N"&amp;"*")</f>
        <v/>
      </c>
      <c r="AY100" s="305">
        <f>+COUNTIF(E100:AH100,"*"&amp;"O"&amp;"*")</f>
        <v/>
      </c>
      <c r="BA100" s="39">
        <f>IF($C100="NPT",SUM($AK100:$AY100),0)</f>
        <v/>
      </c>
      <c r="BB100" s="40">
        <f>IF($C100="PT",SUM($AK100:$AY100),0)</f>
        <v/>
      </c>
      <c r="BC100" s="41">
        <f>AK100*$B$11</f>
        <v/>
      </c>
      <c r="BD100" s="41">
        <f>AL100*$B$12</f>
        <v/>
      </c>
      <c r="BE100" s="41">
        <f>AM100*$B$13</f>
        <v/>
      </c>
      <c r="BF100" s="41">
        <f>AN100*$B$14</f>
        <v/>
      </c>
      <c r="BG100" s="41">
        <f>AO100*$B$15</f>
        <v/>
      </c>
      <c r="BH100" s="41">
        <f>AP100*$B$16</f>
        <v/>
      </c>
      <c r="BI100" s="41">
        <f>AQ100*$B$17</f>
        <v/>
      </c>
      <c r="BJ100" s="41">
        <f>AR100*$B$18</f>
        <v/>
      </c>
      <c r="BK100" s="41">
        <f>AS100*$B$19</f>
        <v/>
      </c>
      <c r="BL100" s="41">
        <f>AT100*$B$20</f>
        <v/>
      </c>
      <c r="BM100" s="41">
        <f>AU100*$B$21</f>
        <v/>
      </c>
      <c r="BN100" s="41">
        <f>AV100*$B$22</f>
        <v/>
      </c>
      <c r="BO100" s="41">
        <f>AW100*$B$23</f>
        <v/>
      </c>
      <c r="BP100" s="41">
        <f>AX100*$B$24</f>
        <v/>
      </c>
      <c r="BQ100" s="306">
        <f>AY100*$B$25</f>
        <v/>
      </c>
    </row>
    <row r="101" ht="21" customHeight="1">
      <c r="A101" s="299" t="inlineStr">
        <is>
          <t>MOVIE</t>
        </is>
      </c>
      <c r="B101" s="300" t="inlineStr">
        <is>
          <t>25:15</t>
        </is>
      </c>
      <c r="C101" s="249" t="inlineStr">
        <is>
          <t>NPT</t>
        </is>
      </c>
      <c r="D101" s="301" t="inlineStr">
        <is>
          <t>Mon-Sun</t>
        </is>
      </c>
      <c r="E101" s="1088" t="n"/>
      <c r="F101" s="1088" t="n"/>
      <c r="G101" s="1088" t="n"/>
      <c r="H101" s="1086" t="n"/>
      <c r="I101" s="1086" t="n"/>
      <c r="J101" s="1088" t="n"/>
      <c r="K101" s="1088" t="n"/>
      <c r="L101" s="1088" t="n"/>
      <c r="M101" s="1086" t="n"/>
      <c r="N101" s="1088" t="n"/>
      <c r="O101" s="1086" t="n"/>
      <c r="P101" s="1086" t="n"/>
      <c r="Q101" s="1102" t="n"/>
      <c r="R101" s="1088" t="n"/>
      <c r="S101" s="1086" t="n"/>
      <c r="T101" s="1086" t="n"/>
      <c r="U101" s="1088" t="n"/>
      <c r="V101" s="1088" t="n"/>
      <c r="W101" s="1086" t="n"/>
      <c r="X101" s="1102" t="n"/>
      <c r="Y101" s="1088" t="n"/>
      <c r="Z101" s="1086" t="n"/>
      <c r="AA101" s="1088" t="n"/>
      <c r="AB101" s="1088" t="n"/>
      <c r="AC101" s="1088" t="n"/>
      <c r="AD101" s="1086" t="n"/>
      <c r="AE101" s="1102" t="n"/>
      <c r="AF101" s="1102" t="n"/>
      <c r="AG101" s="1088" t="n"/>
      <c r="AH101" s="1086" t="n"/>
      <c r="AI101" s="302">
        <f>COUNTA(E101:AH101)</f>
        <v/>
      </c>
      <c r="AK101" s="303">
        <f>+COUNTIF(E101:AH101,"*"&amp;"A"&amp;"*")</f>
        <v/>
      </c>
      <c r="AL101" s="304">
        <f>+COUNTIF(E101:AH101,"*"&amp;"B"&amp;"*")</f>
        <v/>
      </c>
      <c r="AM101" s="304">
        <f>+COUNTIF(E101:AH101,"*"&amp;"C"&amp;"*")</f>
        <v/>
      </c>
      <c r="AN101" s="304">
        <f>+COUNTIF(E101:AH101,"*"&amp;"D"&amp;"*")</f>
        <v/>
      </c>
      <c r="AO101" s="304">
        <f>+COUNTIF(E101:AH101,"*"&amp;"E"&amp;"*")</f>
        <v/>
      </c>
      <c r="AP101" s="304">
        <f>+COUNTIF(E101:AH101,"*"&amp;"F"&amp;"*")</f>
        <v/>
      </c>
      <c r="AQ101" s="304">
        <f>+COUNTIF(E101:AH101,"*"&amp;"G"&amp;"*")</f>
        <v/>
      </c>
      <c r="AR101" s="304">
        <f>+COUNTIF(E101:AH101,"*"&amp;"H"&amp;"*")</f>
        <v/>
      </c>
      <c r="AS101" s="304">
        <f>+COUNTIF(E101:AH101,"*"&amp;"I"&amp;"*")</f>
        <v/>
      </c>
      <c r="AT101" s="304">
        <f>+COUNTIF(E101:AH101,"*"&amp;"J"&amp;"*")</f>
        <v/>
      </c>
      <c r="AU101" s="304">
        <f>+COUNTIF(E101:AH101,"*"&amp;"K"&amp;"*")</f>
        <v/>
      </c>
      <c r="AV101" s="304">
        <f>+COUNTIF(E101:AH101,"*"&amp;"L"&amp;"*")</f>
        <v/>
      </c>
      <c r="AW101" s="304">
        <f>+COUNTIF(E101:AH101,"*"&amp;"M"&amp;"*")</f>
        <v/>
      </c>
      <c r="AX101" s="304">
        <f>+COUNTIF(E101:AH101,"*"&amp;"N"&amp;"*")</f>
        <v/>
      </c>
      <c r="AY101" s="305">
        <f>+COUNTIF(E101:AH101,"*"&amp;"O"&amp;"*")</f>
        <v/>
      </c>
      <c r="BA101" s="39">
        <f>IF($C101="NPT",SUM($AK101:$AY101),0)</f>
        <v/>
      </c>
      <c r="BB101" s="40">
        <f>IF($C101="PT",SUM($AK101:$AY101),0)</f>
        <v/>
      </c>
      <c r="BC101" s="41">
        <f>AK101*$B$11</f>
        <v/>
      </c>
      <c r="BD101" s="41">
        <f>AL101*$B$12</f>
        <v/>
      </c>
      <c r="BE101" s="41">
        <f>AM101*$B$13</f>
        <v/>
      </c>
      <c r="BF101" s="41">
        <f>AN101*$B$14</f>
        <v/>
      </c>
      <c r="BG101" s="41">
        <f>AO101*$B$15</f>
        <v/>
      </c>
      <c r="BH101" s="41">
        <f>AP101*$B$16</f>
        <v/>
      </c>
      <c r="BI101" s="41">
        <f>AQ101*$B$17</f>
        <v/>
      </c>
      <c r="BJ101" s="41">
        <f>AR101*$B$18</f>
        <v/>
      </c>
      <c r="BK101" s="41">
        <f>AS101*$B$19</f>
        <v/>
      </c>
      <c r="BL101" s="41">
        <f>AT101*$B$20</f>
        <v/>
      </c>
      <c r="BM101" s="41">
        <f>AU101*$B$21</f>
        <v/>
      </c>
      <c r="BN101" s="41">
        <f>AV101*$B$22</f>
        <v/>
      </c>
      <c r="BO101" s="41">
        <f>AW101*$B$23</f>
        <v/>
      </c>
      <c r="BP101" s="41">
        <f>AX101*$B$24</f>
        <v/>
      </c>
      <c r="BQ101" s="306">
        <f>AY101*$B$25</f>
        <v/>
      </c>
    </row>
    <row r="102" ht="21" customHeight="1">
      <c r="A102" s="299" t="inlineStr">
        <is>
          <t>MOVIE</t>
        </is>
      </c>
      <c r="B102" s="300" t="inlineStr">
        <is>
          <t>25:30</t>
        </is>
      </c>
      <c r="C102" s="249" t="inlineStr">
        <is>
          <t>NPT</t>
        </is>
      </c>
      <c r="D102" s="301" t="inlineStr">
        <is>
          <t>Mon-Sun</t>
        </is>
      </c>
      <c r="E102" s="1086" t="n"/>
      <c r="F102" s="1086" t="n"/>
      <c r="G102" s="1086" t="n"/>
      <c r="H102" s="1088" t="n"/>
      <c r="I102" s="1088" t="n"/>
      <c r="J102" s="1088" t="n"/>
      <c r="K102" s="1102" t="n"/>
      <c r="L102" s="1086" t="n"/>
      <c r="M102" s="1086" t="n"/>
      <c r="N102" s="1086" t="n"/>
      <c r="O102" s="1088" t="n"/>
      <c r="P102" s="1088" t="n"/>
      <c r="Q102" s="1088" t="n"/>
      <c r="R102" s="1102" t="n"/>
      <c r="S102" s="1088" t="n"/>
      <c r="T102" s="1086" t="n"/>
      <c r="U102" s="1086" t="n"/>
      <c r="V102" s="1088" t="n"/>
      <c r="W102" s="1088" t="n"/>
      <c r="X102" s="1088" t="n"/>
      <c r="Y102" s="1102" t="n"/>
      <c r="Z102" s="1088" t="n"/>
      <c r="AA102" s="1088" t="n"/>
      <c r="AB102" s="1086" t="n"/>
      <c r="AC102" s="1088" t="n"/>
      <c r="AD102" s="1088" t="n"/>
      <c r="AE102" s="1088" t="n"/>
      <c r="AF102" s="1088" t="n"/>
      <c r="AG102" s="1086" t="n"/>
      <c r="AH102" s="1088" t="n"/>
      <c r="AI102" s="302">
        <f>COUNTA(E102:AH102)</f>
        <v/>
      </c>
      <c r="AK102" s="303">
        <f>+COUNTIF(E102:AH102,"*"&amp;"A"&amp;"*")</f>
        <v/>
      </c>
      <c r="AL102" s="304">
        <f>+COUNTIF(E102:AH102,"*"&amp;"B"&amp;"*")</f>
        <v/>
      </c>
      <c r="AM102" s="304">
        <f>+COUNTIF(E102:AH102,"*"&amp;"C"&amp;"*")</f>
        <v/>
      </c>
      <c r="AN102" s="304">
        <f>+COUNTIF(E102:AH102,"*"&amp;"D"&amp;"*")</f>
        <v/>
      </c>
      <c r="AO102" s="304">
        <f>+COUNTIF(E102:AH102,"*"&amp;"E"&amp;"*")</f>
        <v/>
      </c>
      <c r="AP102" s="304">
        <f>+COUNTIF(E102:AH102,"*"&amp;"F"&amp;"*")</f>
        <v/>
      </c>
      <c r="AQ102" s="304">
        <f>+COUNTIF(E102:AH102,"*"&amp;"G"&amp;"*")</f>
        <v/>
      </c>
      <c r="AR102" s="304">
        <f>+COUNTIF(E102:AH102,"*"&amp;"H"&amp;"*")</f>
        <v/>
      </c>
      <c r="AS102" s="304">
        <f>+COUNTIF(E102:AH102,"*"&amp;"I"&amp;"*")</f>
        <v/>
      </c>
      <c r="AT102" s="304">
        <f>+COUNTIF(E102:AH102,"*"&amp;"J"&amp;"*")</f>
        <v/>
      </c>
      <c r="AU102" s="304">
        <f>+COUNTIF(E102:AH102,"*"&amp;"K"&amp;"*")</f>
        <v/>
      </c>
      <c r="AV102" s="304">
        <f>+COUNTIF(E102:AH102,"*"&amp;"L"&amp;"*")</f>
        <v/>
      </c>
      <c r="AW102" s="304">
        <f>+COUNTIF(E102:AH102,"*"&amp;"M"&amp;"*")</f>
        <v/>
      </c>
      <c r="AX102" s="304">
        <f>+COUNTIF(E102:AH102,"*"&amp;"N"&amp;"*")</f>
        <v/>
      </c>
      <c r="AY102" s="305">
        <f>+COUNTIF(E102:AH102,"*"&amp;"O"&amp;"*")</f>
        <v/>
      </c>
      <c r="BA102" s="39">
        <f>IF($C102="NPT",SUM($AK102:$AY102),0)</f>
        <v/>
      </c>
      <c r="BB102" s="40">
        <f>IF($C102="PT",SUM($AK102:$AY102),0)</f>
        <v/>
      </c>
      <c r="BC102" s="41">
        <f>AK102*$B$11</f>
        <v/>
      </c>
      <c r="BD102" s="41">
        <f>AL102*$B$12</f>
        <v/>
      </c>
      <c r="BE102" s="41">
        <f>AM102*$B$13</f>
        <v/>
      </c>
      <c r="BF102" s="41">
        <f>AN102*$B$14</f>
        <v/>
      </c>
      <c r="BG102" s="41">
        <f>AO102*$B$15</f>
        <v/>
      </c>
      <c r="BH102" s="41">
        <f>AP102*$B$16</f>
        <v/>
      </c>
      <c r="BI102" s="41">
        <f>AQ102*$B$17</f>
        <v/>
      </c>
      <c r="BJ102" s="41">
        <f>AR102*$B$18</f>
        <v/>
      </c>
      <c r="BK102" s="41">
        <f>AS102*$B$19</f>
        <v/>
      </c>
      <c r="BL102" s="41">
        <f>AT102*$B$20</f>
        <v/>
      </c>
      <c r="BM102" s="41">
        <f>AU102*$B$21</f>
        <v/>
      </c>
      <c r="BN102" s="41">
        <f>AV102*$B$22</f>
        <v/>
      </c>
      <c r="BO102" s="41">
        <f>AW102*$B$23</f>
        <v/>
      </c>
      <c r="BP102" s="41">
        <f>AX102*$B$24</f>
        <v/>
      </c>
      <c r="BQ102" s="306">
        <f>AY102*$B$25</f>
        <v/>
      </c>
    </row>
    <row r="103" ht="21" customHeight="1">
      <c r="A103" s="299" t="inlineStr">
        <is>
          <t>MOVIE</t>
        </is>
      </c>
      <c r="B103" s="300" t="inlineStr">
        <is>
          <t>25:45</t>
        </is>
      </c>
      <c r="C103" s="249" t="inlineStr">
        <is>
          <t>NPT</t>
        </is>
      </c>
      <c r="D103" s="301" t="inlineStr">
        <is>
          <t>Mon-Sun</t>
        </is>
      </c>
      <c r="E103" s="1086" t="n"/>
      <c r="F103" s="1086" t="n"/>
      <c r="G103" s="1088" t="n"/>
      <c r="H103" s="1086" t="n"/>
      <c r="I103" s="1088" t="n"/>
      <c r="J103" s="1102" t="n"/>
      <c r="K103" s="1088" t="n"/>
      <c r="L103" s="1086" t="n"/>
      <c r="M103" s="1088" t="n"/>
      <c r="N103" s="1086" t="n"/>
      <c r="O103" s="1086" t="n"/>
      <c r="P103" s="1086" t="n"/>
      <c r="Q103" s="1102" t="n"/>
      <c r="R103" s="1088" t="n"/>
      <c r="S103" s="1086" t="n"/>
      <c r="T103" s="1088" t="n"/>
      <c r="U103" s="1088" t="n"/>
      <c r="V103" s="1086" t="n"/>
      <c r="W103" s="1088" t="n"/>
      <c r="X103" s="1088" t="n"/>
      <c r="Y103" s="1088" t="n"/>
      <c r="Z103" s="1088" t="n"/>
      <c r="AA103" s="1086" t="n"/>
      <c r="AB103" s="1088" t="n"/>
      <c r="AC103" s="1086" t="n"/>
      <c r="AD103" s="1088" t="n"/>
      <c r="AE103" s="1088" t="n"/>
      <c r="AF103" s="1102" t="n"/>
      <c r="AG103" s="1088" t="n"/>
      <c r="AH103" s="1086" t="n"/>
      <c r="AI103" s="302">
        <f>COUNTA(E103:AH103)</f>
        <v/>
      </c>
      <c r="AK103" s="303">
        <f>+COUNTIF(E103:AH103,"*"&amp;"A"&amp;"*")</f>
        <v/>
      </c>
      <c r="AL103" s="304">
        <f>+COUNTIF(E103:AH103,"*"&amp;"B"&amp;"*")</f>
        <v/>
      </c>
      <c r="AM103" s="304">
        <f>+COUNTIF(E103:AH103,"*"&amp;"C"&amp;"*")</f>
        <v/>
      </c>
      <c r="AN103" s="304">
        <f>+COUNTIF(E103:AH103,"*"&amp;"D"&amp;"*")</f>
        <v/>
      </c>
      <c r="AO103" s="304">
        <f>+COUNTIF(E103:AH103,"*"&amp;"E"&amp;"*")</f>
        <v/>
      </c>
      <c r="AP103" s="304">
        <f>+COUNTIF(E103:AH103,"*"&amp;"F"&amp;"*")</f>
        <v/>
      </c>
      <c r="AQ103" s="304">
        <f>+COUNTIF(E103:AH103,"*"&amp;"G"&amp;"*")</f>
        <v/>
      </c>
      <c r="AR103" s="304">
        <f>+COUNTIF(E103:AH103,"*"&amp;"H"&amp;"*")</f>
        <v/>
      </c>
      <c r="AS103" s="304">
        <f>+COUNTIF(E103:AH103,"*"&amp;"I"&amp;"*")</f>
        <v/>
      </c>
      <c r="AT103" s="304">
        <f>+COUNTIF(E103:AH103,"*"&amp;"J"&amp;"*")</f>
        <v/>
      </c>
      <c r="AU103" s="304">
        <f>+COUNTIF(E103:AH103,"*"&amp;"K"&amp;"*")</f>
        <v/>
      </c>
      <c r="AV103" s="304">
        <f>+COUNTIF(E103:AH103,"*"&amp;"L"&amp;"*")</f>
        <v/>
      </c>
      <c r="AW103" s="304">
        <f>+COUNTIF(E103:AH103,"*"&amp;"M"&amp;"*")</f>
        <v/>
      </c>
      <c r="AX103" s="304">
        <f>+COUNTIF(E103:AH103,"*"&amp;"N"&amp;"*")</f>
        <v/>
      </c>
      <c r="AY103" s="305">
        <f>+COUNTIF(E103:AH103,"*"&amp;"O"&amp;"*")</f>
        <v/>
      </c>
      <c r="BA103" s="39">
        <f>IF($C103="NPT",SUM($AK103:$AY103),0)</f>
        <v/>
      </c>
      <c r="BB103" s="40">
        <f>IF($C103="PT",SUM($AK103:$AY103),0)</f>
        <v/>
      </c>
      <c r="BC103" s="41">
        <f>AK103*$B$11</f>
        <v/>
      </c>
      <c r="BD103" s="41">
        <f>AL103*$B$12</f>
        <v/>
      </c>
      <c r="BE103" s="41">
        <f>AM103*$B$13</f>
        <v/>
      </c>
      <c r="BF103" s="41">
        <f>AN103*$B$14</f>
        <v/>
      </c>
      <c r="BG103" s="41">
        <f>AO103*$B$15</f>
        <v/>
      </c>
      <c r="BH103" s="41">
        <f>AP103*$B$16</f>
        <v/>
      </c>
      <c r="BI103" s="41">
        <f>AQ103*$B$17</f>
        <v/>
      </c>
      <c r="BJ103" s="41">
        <f>AR103*$B$18</f>
        <v/>
      </c>
      <c r="BK103" s="41">
        <f>AS103*$B$19</f>
        <v/>
      </c>
      <c r="BL103" s="41">
        <f>AT103*$B$20</f>
        <v/>
      </c>
      <c r="BM103" s="41">
        <f>AU103*$B$21</f>
        <v/>
      </c>
      <c r="BN103" s="41">
        <f>AV103*$B$22</f>
        <v/>
      </c>
      <c r="BO103" s="41">
        <f>AW103*$B$23</f>
        <v/>
      </c>
      <c r="BP103" s="41">
        <f>AX103*$B$24</f>
        <v/>
      </c>
      <c r="BQ103" s="306">
        <f>AY103*$B$25</f>
        <v/>
      </c>
    </row>
    <row r="104" hidden="1" ht="21" customHeight="1">
      <c r="A104" s="299" t="inlineStr">
        <is>
          <t>MOVIE</t>
        </is>
      </c>
      <c r="B104" s="300" t="inlineStr">
        <is>
          <t>25:30</t>
        </is>
      </c>
      <c r="C104" s="249" t="inlineStr">
        <is>
          <t>NPT</t>
        </is>
      </c>
      <c r="D104" s="301" t="inlineStr">
        <is>
          <t>Mon-Sun</t>
        </is>
      </c>
      <c r="E104" s="703" t="n"/>
      <c r="F104" s="702" t="n"/>
      <c r="G104" s="706" t="n"/>
      <c r="H104" s="706" t="n"/>
      <c r="I104" s="702" t="n"/>
      <c r="J104" s="703" t="n"/>
      <c r="K104" s="703" t="n"/>
      <c r="L104" s="702" t="n"/>
      <c r="M104" s="702" t="n"/>
      <c r="N104" s="706" t="n"/>
      <c r="O104" s="703" t="n"/>
      <c r="P104" s="702" t="n"/>
      <c r="Q104" s="702" t="n"/>
      <c r="R104" s="703" t="n"/>
      <c r="S104" s="702" t="n"/>
      <c r="T104" s="702" t="n"/>
      <c r="U104" s="703" t="n"/>
      <c r="V104" s="703" t="n"/>
      <c r="W104" s="702" t="n"/>
      <c r="X104" s="703" t="n"/>
      <c r="Y104" s="703" t="n"/>
      <c r="Z104" s="703" t="n"/>
      <c r="AA104" s="702" t="n"/>
      <c r="AB104" s="703" t="n"/>
      <c r="AC104" s="703" t="n"/>
      <c r="AD104" s="702" t="n"/>
      <c r="AE104" s="703" t="n"/>
      <c r="AF104" s="703" t="n"/>
      <c r="AG104" s="703" t="n"/>
      <c r="AH104" s="703" t="n"/>
      <c r="AI104" s="302">
        <f>COUNTA(E104:AH104)</f>
        <v/>
      </c>
      <c r="AK104" s="303">
        <f>+COUNTIF(E104:AH104,"*"&amp;"A"&amp;"*")</f>
        <v/>
      </c>
      <c r="AL104" s="304">
        <f>+COUNTIF(E104:AH104,"*"&amp;"B"&amp;"*")</f>
        <v/>
      </c>
      <c r="AM104" s="304">
        <f>+COUNTIF(E104:AH104,"*"&amp;"C"&amp;"*")</f>
        <v/>
      </c>
      <c r="AN104" s="304">
        <f>+COUNTIF(E104:AH104,"*"&amp;"D"&amp;"*")</f>
        <v/>
      </c>
      <c r="AO104" s="304">
        <f>+COUNTIF(E104:AH104,"*"&amp;"E"&amp;"*")</f>
        <v/>
      </c>
      <c r="AP104" s="304">
        <f>+COUNTIF(E104:AH104,"*"&amp;"F"&amp;"*")</f>
        <v/>
      </c>
      <c r="AQ104" s="304">
        <f>+COUNTIF(E104:AH104,"*"&amp;"G"&amp;"*")</f>
        <v/>
      </c>
      <c r="AR104" s="304">
        <f>+COUNTIF(E104:AH104,"*"&amp;"H"&amp;"*")</f>
        <v/>
      </c>
      <c r="AS104" s="304">
        <f>+COUNTIF(E104:AH104,"*"&amp;"I"&amp;"*")</f>
        <v/>
      </c>
      <c r="AT104" s="304">
        <f>+COUNTIF(E104:AH104,"*"&amp;"J"&amp;"*")</f>
        <v/>
      </c>
      <c r="AU104" s="304">
        <f>+COUNTIF(E104:AH104,"*"&amp;"K"&amp;"*")</f>
        <v/>
      </c>
      <c r="AV104" s="304">
        <f>+COUNTIF(E104:AH104,"*"&amp;"L"&amp;"*")</f>
        <v/>
      </c>
      <c r="AW104" s="304">
        <f>+COUNTIF(E104:AH104,"*"&amp;"M"&amp;"*")</f>
        <v/>
      </c>
      <c r="AX104" s="304">
        <f>+COUNTIF(E104:AH104,"*"&amp;"N"&amp;"*")</f>
        <v/>
      </c>
      <c r="AY104" s="305">
        <f>+COUNTIF(E104:AH104,"*"&amp;"O"&amp;"*")</f>
        <v/>
      </c>
      <c r="BA104" s="39">
        <f>IF($C104="NPT",SUM($AK104:$AY104),0)</f>
        <v/>
      </c>
      <c r="BB104" s="40">
        <f>IF($C104="PT",SUM($AK104:$AY104),0)</f>
        <v/>
      </c>
      <c r="BC104" s="41">
        <f>AK104*$B$11</f>
        <v/>
      </c>
      <c r="BD104" s="41">
        <f>AL104*$B$12</f>
        <v/>
      </c>
      <c r="BE104" s="41">
        <f>AM104*$B$13</f>
        <v/>
      </c>
      <c r="BF104" s="41">
        <f>AN104*$B$14</f>
        <v/>
      </c>
      <c r="BG104" s="41">
        <f>AO104*$B$15</f>
        <v/>
      </c>
      <c r="BH104" s="41">
        <f>AP104*$B$16</f>
        <v/>
      </c>
      <c r="BI104" s="41">
        <f>AQ104*$B$17</f>
        <v/>
      </c>
      <c r="BJ104" s="41">
        <f>AR104*$B$18</f>
        <v/>
      </c>
      <c r="BK104" s="41">
        <f>AS104*$B$19</f>
        <v/>
      </c>
      <c r="BL104" s="41">
        <f>AT104*$B$20</f>
        <v/>
      </c>
      <c r="BM104" s="41">
        <f>AU104*$B$21</f>
        <v/>
      </c>
      <c r="BN104" s="41">
        <f>AV104*$B$22</f>
        <v/>
      </c>
      <c r="BO104" s="41">
        <f>AW104*$B$23</f>
        <v/>
      </c>
      <c r="BP104" s="41">
        <f>AX104*$B$24</f>
        <v/>
      </c>
      <c r="BQ104" s="306">
        <f>AY104*$B$25</f>
        <v/>
      </c>
    </row>
    <row r="105" hidden="1" ht="21" customHeight="1" thickBot="1">
      <c r="A105" s="299" t="inlineStr">
        <is>
          <t>MOVIE</t>
        </is>
      </c>
      <c r="B105" s="300" t="inlineStr">
        <is>
          <t>25:45</t>
        </is>
      </c>
      <c r="C105" s="249" t="inlineStr">
        <is>
          <t>NPT</t>
        </is>
      </c>
      <c r="D105" s="301" t="inlineStr">
        <is>
          <t>Mon-Sun</t>
        </is>
      </c>
      <c r="E105" s="703" t="n"/>
      <c r="F105" s="703" t="n"/>
      <c r="G105" s="703" t="n"/>
      <c r="H105" s="706" t="n"/>
      <c r="I105" s="703" t="n"/>
      <c r="J105" s="702" t="n"/>
      <c r="K105" s="702" t="n"/>
      <c r="L105" s="702" t="n"/>
      <c r="M105" s="703" t="n"/>
      <c r="N105" s="706" t="n"/>
      <c r="O105" s="706" t="n"/>
      <c r="P105" s="703" t="n"/>
      <c r="Q105" s="703" t="n"/>
      <c r="R105" s="702" t="n"/>
      <c r="S105" s="702" t="n"/>
      <c r="T105" s="703" t="n"/>
      <c r="U105" s="706" t="n"/>
      <c r="V105" s="706" t="n"/>
      <c r="W105" s="702" t="n"/>
      <c r="X105" s="703" t="n"/>
      <c r="Y105" s="702" t="n"/>
      <c r="Z105" s="702" t="n"/>
      <c r="AA105" s="703" t="n"/>
      <c r="AB105" s="706" t="n"/>
      <c r="AC105" s="706" t="n"/>
      <c r="AD105" s="702" t="n"/>
      <c r="AE105" s="703" t="n"/>
      <c r="AF105" s="702" t="n"/>
      <c r="AG105" s="702" t="n"/>
      <c r="AH105" s="702" t="n"/>
      <c r="AI105" s="302">
        <f>COUNTA(E105:AH105)</f>
        <v/>
      </c>
      <c r="AK105" s="303">
        <f>+COUNTIF(E105:AH105,"*"&amp;"A"&amp;"*")</f>
        <v/>
      </c>
      <c r="AL105" s="304">
        <f>+COUNTIF(E105:AH105,"*"&amp;"B"&amp;"*")</f>
        <v/>
      </c>
      <c r="AM105" s="304">
        <f>+COUNTIF(E105:AH105,"*"&amp;"C"&amp;"*")</f>
        <v/>
      </c>
      <c r="AN105" s="304">
        <f>+COUNTIF(E105:AH105,"*"&amp;"D"&amp;"*")</f>
        <v/>
      </c>
      <c r="AO105" s="304">
        <f>+COUNTIF(E105:AH105,"*"&amp;"E"&amp;"*")</f>
        <v/>
      </c>
      <c r="AP105" s="304">
        <f>+COUNTIF(E105:AH105,"*"&amp;"F"&amp;"*")</f>
        <v/>
      </c>
      <c r="AQ105" s="304">
        <f>+COUNTIF(E105:AH105,"*"&amp;"G"&amp;"*")</f>
        <v/>
      </c>
      <c r="AR105" s="304">
        <f>+COUNTIF(E105:AH105,"*"&amp;"H"&amp;"*")</f>
        <v/>
      </c>
      <c r="AS105" s="304">
        <f>+COUNTIF(E105:AH105,"*"&amp;"I"&amp;"*")</f>
        <v/>
      </c>
      <c r="AT105" s="304">
        <f>+COUNTIF(E105:AH105,"*"&amp;"J"&amp;"*")</f>
        <v/>
      </c>
      <c r="AU105" s="304">
        <f>+COUNTIF(E105:AH105,"*"&amp;"K"&amp;"*")</f>
        <v/>
      </c>
      <c r="AV105" s="304">
        <f>+COUNTIF(E105:AH105,"*"&amp;"L"&amp;"*")</f>
        <v/>
      </c>
      <c r="AW105" s="304">
        <f>+COUNTIF(E105:AH105,"*"&amp;"M"&amp;"*")</f>
        <v/>
      </c>
      <c r="AX105" s="304">
        <f>+COUNTIF(E105:AH105,"*"&amp;"N"&amp;"*")</f>
        <v/>
      </c>
      <c r="AY105" s="305">
        <f>+COUNTIF(E105:AH105,"*"&amp;"O"&amp;"*")</f>
        <v/>
      </c>
      <c r="BA105" s="39">
        <f>IF($C105="NPT",SUM($AK105:$AY105),0)</f>
        <v/>
      </c>
      <c r="BB105" s="40">
        <f>IF($C105="PT",SUM($AK105:$AY105),0)</f>
        <v/>
      </c>
      <c r="BC105" s="41">
        <f>AK105*$B$11</f>
        <v/>
      </c>
      <c r="BD105" s="41">
        <f>AL105*$B$12</f>
        <v/>
      </c>
      <c r="BE105" s="41">
        <f>AM105*$B$13</f>
        <v/>
      </c>
      <c r="BF105" s="41">
        <f>AN105*$B$14</f>
        <v/>
      </c>
      <c r="BG105" s="41">
        <f>AO105*$B$15</f>
        <v/>
      </c>
      <c r="BH105" s="41">
        <f>AP105*$B$16</f>
        <v/>
      </c>
      <c r="BI105" s="41">
        <f>AQ105*$B$17</f>
        <v/>
      </c>
      <c r="BJ105" s="41">
        <f>AR105*$B$18</f>
        <v/>
      </c>
      <c r="BK105" s="41">
        <f>AS105*$B$19</f>
        <v/>
      </c>
      <c r="BL105" s="41">
        <f>AT105*$B$20</f>
        <v/>
      </c>
      <c r="BM105" s="41">
        <f>AU105*$B$21</f>
        <v/>
      </c>
      <c r="BN105" s="41">
        <f>AV105*$B$22</f>
        <v/>
      </c>
      <c r="BO105" s="41">
        <f>AW105*$B$23</f>
        <v/>
      </c>
      <c r="BP105" s="41">
        <f>AX105*$B$24</f>
        <v/>
      </c>
      <c r="BQ105" s="306">
        <f>AY105*$B$25</f>
        <v/>
      </c>
    </row>
    <row r="106" hidden="1" ht="21" customHeight="1" thickBot="1">
      <c r="A106" s="299" t="inlineStr">
        <is>
          <t>MOVIE</t>
        </is>
      </c>
      <c r="B106" s="300" t="inlineStr">
        <is>
          <t>25:45</t>
        </is>
      </c>
      <c r="C106" s="249" t="inlineStr">
        <is>
          <t>NPT</t>
        </is>
      </c>
      <c r="D106" s="301" t="inlineStr">
        <is>
          <t>Mon-Sun</t>
        </is>
      </c>
      <c r="E106" s="677" t="n"/>
      <c r="F106" s="675" t="n"/>
      <c r="G106" s="675" t="n"/>
      <c r="H106" s="674" t="n"/>
      <c r="I106" s="674" t="n"/>
      <c r="J106" s="675" t="n"/>
      <c r="K106" s="674" t="n"/>
      <c r="L106" s="675" t="n"/>
      <c r="M106" s="677" t="n"/>
      <c r="N106" s="674" t="n"/>
      <c r="O106" s="675" t="n"/>
      <c r="P106" s="674" t="n"/>
      <c r="Q106" s="674" t="n"/>
      <c r="R106" s="674" t="n"/>
      <c r="S106" s="675" t="n"/>
      <c r="T106" s="677" t="n"/>
      <c r="U106" s="674" t="n"/>
      <c r="V106" s="675" t="n"/>
      <c r="W106" s="674" t="n"/>
      <c r="X106" s="674" t="n"/>
      <c r="Y106" s="675" t="n"/>
      <c r="Z106" s="677" t="n"/>
      <c r="AA106" s="677" t="n"/>
      <c r="AB106" s="674" t="n"/>
      <c r="AC106" s="675" t="n"/>
      <c r="AD106" s="674" t="n"/>
      <c r="AE106" s="674" t="n"/>
      <c r="AF106" s="675" t="n"/>
      <c r="AG106" s="677" t="n"/>
      <c r="AH106" s="677" t="n"/>
      <c r="AI106" s="302">
        <f>COUNTA(E106:AH106)</f>
        <v/>
      </c>
      <c r="AK106" s="303">
        <f>+COUNTIF(E106:AH106,"*"&amp;"A"&amp;"*")</f>
        <v/>
      </c>
      <c r="AL106" s="304">
        <f>+COUNTIF(E106:AH106,"*"&amp;"B"&amp;"*")</f>
        <v/>
      </c>
      <c r="AM106" s="304">
        <f>+COUNTIF(E106:AH106,"*"&amp;"C"&amp;"*")</f>
        <v/>
      </c>
      <c r="AN106" s="304">
        <f>+COUNTIF(E106:AH106,"*"&amp;"D"&amp;"*")</f>
        <v/>
      </c>
      <c r="AO106" s="304">
        <f>+COUNTIF(E106:AH106,"*"&amp;"E"&amp;"*")</f>
        <v/>
      </c>
      <c r="AP106" s="304">
        <f>+COUNTIF(E106:AH106,"*"&amp;"F"&amp;"*")</f>
        <v/>
      </c>
      <c r="AQ106" s="304">
        <f>+COUNTIF(E106:AH106,"*"&amp;"G"&amp;"*")</f>
        <v/>
      </c>
      <c r="AR106" s="304">
        <f>+COUNTIF(E106:AH106,"*"&amp;"H"&amp;"*")</f>
        <v/>
      </c>
      <c r="AS106" s="304">
        <f>+COUNTIF(E106:AH106,"*"&amp;"I"&amp;"*")</f>
        <v/>
      </c>
      <c r="AT106" s="304">
        <f>+COUNTIF(E106:AH106,"*"&amp;"J"&amp;"*")</f>
        <v/>
      </c>
      <c r="AU106" s="304">
        <f>+COUNTIF(E106:AH106,"*"&amp;"K"&amp;"*")</f>
        <v/>
      </c>
      <c r="AV106" s="304">
        <f>+COUNTIF(E106:AH106,"*"&amp;"L"&amp;"*")</f>
        <v/>
      </c>
      <c r="AW106" s="304">
        <f>+COUNTIF(E106:AH106,"*"&amp;"M"&amp;"*")</f>
        <v/>
      </c>
      <c r="AX106" s="304">
        <f>+COUNTIF(E106:AH106,"*"&amp;"N"&amp;"*")</f>
        <v/>
      </c>
      <c r="AY106" s="305">
        <f>+COUNTIF(E106:AH106,"*"&amp;"O"&amp;"*")</f>
        <v/>
      </c>
      <c r="BA106" s="39">
        <f>IF($C106="NPT",SUM($AK106:$AY106),0)</f>
        <v/>
      </c>
      <c r="BB106" s="40">
        <f>IF($C106="PT",SUM($AK106:$AY106),0)</f>
        <v/>
      </c>
      <c r="BC106" s="41">
        <f>AK106*$B$11</f>
        <v/>
      </c>
      <c r="BD106" s="41">
        <f>AL106*$B$12</f>
        <v/>
      </c>
      <c r="BE106" s="41">
        <f>AM106*$B$13</f>
        <v/>
      </c>
      <c r="BF106" s="41">
        <f>AN106*$B$14</f>
        <v/>
      </c>
      <c r="BG106" s="41">
        <f>AO106*$B$15</f>
        <v/>
      </c>
      <c r="BH106" s="41">
        <f>AP106*$B$16</f>
        <v/>
      </c>
      <c r="BI106" s="41">
        <f>AQ106*$B$17</f>
        <v/>
      </c>
      <c r="BJ106" s="41">
        <f>AR106*$B$18</f>
        <v/>
      </c>
      <c r="BK106" s="41">
        <f>AS106*$B$19</f>
        <v/>
      </c>
      <c r="BL106" s="41">
        <f>AT106*$B$20</f>
        <v/>
      </c>
      <c r="BM106" s="41">
        <f>AU106*$B$21</f>
        <v/>
      </c>
      <c r="BN106" s="41">
        <f>AV106*$B$22</f>
        <v/>
      </c>
      <c r="BO106" s="41">
        <f>AW106*$B$23</f>
        <v/>
      </c>
      <c r="BP106" s="41">
        <f>AX106*$B$24</f>
        <v/>
      </c>
      <c r="BQ106" s="306">
        <f>AY106*$B$25</f>
        <v/>
      </c>
    </row>
    <row r="107" hidden="1" ht="21" customHeight="1" thickBot="1">
      <c r="A107" s="299" t="inlineStr">
        <is>
          <t>MOVIE</t>
        </is>
      </c>
      <c r="B107" s="300" t="inlineStr">
        <is>
          <t>26:45</t>
        </is>
      </c>
      <c r="C107" s="249" t="inlineStr">
        <is>
          <t>NPT</t>
        </is>
      </c>
      <c r="D107" s="301" t="inlineStr">
        <is>
          <t>Mon-Sun</t>
        </is>
      </c>
      <c r="E107" s="669" t="n"/>
      <c r="F107" s="670" t="n"/>
      <c r="G107" s="670" t="n"/>
      <c r="H107" s="669" t="n"/>
      <c r="I107" s="669" t="n"/>
      <c r="J107" s="669" t="n"/>
      <c r="K107" s="670" t="n"/>
      <c r="L107" s="670" t="n"/>
      <c r="M107" s="670" t="n"/>
      <c r="N107" s="670" t="n"/>
      <c r="O107" s="672" t="n"/>
      <c r="P107" s="672" t="n"/>
      <c r="Q107" s="669" t="n"/>
      <c r="R107" s="670" t="n"/>
      <c r="S107" s="670" t="n"/>
      <c r="T107" s="670" t="n"/>
      <c r="U107" s="670" t="n"/>
      <c r="V107" s="672" t="n"/>
      <c r="W107" s="672" t="n"/>
      <c r="X107" s="669" t="n"/>
      <c r="Y107" s="670" t="n"/>
      <c r="Z107" s="670" t="n"/>
      <c r="AA107" s="670" t="n"/>
      <c r="AB107" s="670" t="n"/>
      <c r="AC107" s="672" t="n"/>
      <c r="AD107" s="672" t="n"/>
      <c r="AE107" s="669" t="n"/>
      <c r="AF107" s="670" t="n"/>
      <c r="AG107" s="670" t="n"/>
      <c r="AH107" s="670" t="n"/>
      <c r="AI107" s="302">
        <f>COUNTA(E107:AH107)</f>
        <v/>
      </c>
      <c r="AK107" s="303">
        <f>+COUNTIF(E107:AH107,"*"&amp;"A"&amp;"*")</f>
        <v/>
      </c>
      <c r="AL107" s="304">
        <f>+COUNTIF(E107:AH107,"*"&amp;"B"&amp;"*")</f>
        <v/>
      </c>
      <c r="AM107" s="304">
        <f>+COUNTIF(E107:AH107,"*"&amp;"C"&amp;"*")</f>
        <v/>
      </c>
      <c r="AN107" s="304">
        <f>+COUNTIF(E107:AH107,"*"&amp;"D"&amp;"*")</f>
        <v/>
      </c>
      <c r="AO107" s="304">
        <f>+COUNTIF(E107:AH107,"*"&amp;"E"&amp;"*")</f>
        <v/>
      </c>
      <c r="AP107" s="304">
        <f>+COUNTIF(E107:AH107,"*"&amp;"F"&amp;"*")</f>
        <v/>
      </c>
      <c r="AQ107" s="304">
        <f>+COUNTIF(E107:AH107,"*"&amp;"G"&amp;"*")</f>
        <v/>
      </c>
      <c r="AR107" s="304">
        <f>+COUNTIF(E107:AH107,"*"&amp;"H"&amp;"*")</f>
        <v/>
      </c>
      <c r="AS107" s="304">
        <f>+COUNTIF(E107:AH107,"*"&amp;"I"&amp;"*")</f>
        <v/>
      </c>
      <c r="AT107" s="304">
        <f>+COUNTIF(E107:AH107,"*"&amp;"J"&amp;"*")</f>
        <v/>
      </c>
      <c r="AU107" s="304">
        <f>+COUNTIF(E107:AH107,"*"&amp;"K"&amp;"*")</f>
        <v/>
      </c>
      <c r="AV107" s="304">
        <f>+COUNTIF(E107:AH107,"*"&amp;"L"&amp;"*")</f>
        <v/>
      </c>
      <c r="AW107" s="304">
        <f>+COUNTIF(E107:AH107,"*"&amp;"M"&amp;"*")</f>
        <v/>
      </c>
      <c r="AX107" s="304">
        <f>+COUNTIF(E107:AH107,"*"&amp;"N"&amp;"*")</f>
        <v/>
      </c>
      <c r="AY107" s="305">
        <f>+COUNTIF(E107:AH107,"*"&amp;"O"&amp;"*")</f>
        <v/>
      </c>
      <c r="BA107" s="39">
        <f>IF($C107="NPT",SUM($AK107:$AY107),0)</f>
        <v/>
      </c>
      <c r="BB107" s="40">
        <f>IF($C107="PT",SUM($AK107:$AY107),0)</f>
        <v/>
      </c>
      <c r="BC107" s="41">
        <f>AK107*$B$11</f>
        <v/>
      </c>
      <c r="BD107" s="41">
        <f>AL107*$B$12</f>
        <v/>
      </c>
      <c r="BE107" s="41">
        <f>AM107*$B$13</f>
        <v/>
      </c>
      <c r="BF107" s="41">
        <f>AN107*$B$14</f>
        <v/>
      </c>
      <c r="BG107" s="41">
        <f>AO107*$B$15</f>
        <v/>
      </c>
      <c r="BH107" s="41">
        <f>AP107*$B$16</f>
        <v/>
      </c>
      <c r="BI107" s="41">
        <f>AQ107*$B$17</f>
        <v/>
      </c>
      <c r="BJ107" s="41">
        <f>AR107*$B$18</f>
        <v/>
      </c>
      <c r="BK107" s="41">
        <f>AS107*$B$19</f>
        <v/>
      </c>
      <c r="BL107" s="41">
        <f>AT107*$B$20</f>
        <v/>
      </c>
      <c r="BM107" s="41">
        <f>AU107*$B$21</f>
        <v/>
      </c>
      <c r="BN107" s="41">
        <f>AV107*$B$22</f>
        <v/>
      </c>
      <c r="BO107" s="41">
        <f>AW107*$B$23</f>
        <v/>
      </c>
      <c r="BP107" s="41">
        <f>AX107*$B$24</f>
        <v/>
      </c>
      <c r="BQ107" s="306">
        <f>AY107*$B$25</f>
        <v/>
      </c>
    </row>
    <row r="108" hidden="1" ht="21" customHeight="1" thickBot="1">
      <c r="A108" s="299" t="inlineStr">
        <is>
          <t>MOVIE</t>
        </is>
      </c>
      <c r="B108" s="300" t="inlineStr">
        <is>
          <t>27:00</t>
        </is>
      </c>
      <c r="C108" s="249" t="inlineStr">
        <is>
          <t>NPT</t>
        </is>
      </c>
      <c r="D108" s="301" t="inlineStr">
        <is>
          <t>Mon-Sun</t>
        </is>
      </c>
      <c r="E108" s="670" t="n"/>
      <c r="F108" s="672" t="n"/>
      <c r="G108" s="672" t="n"/>
      <c r="H108" s="669" t="n"/>
      <c r="I108" s="670" t="n"/>
      <c r="J108" s="670" t="n"/>
      <c r="K108" s="669" t="n"/>
      <c r="L108" s="669" t="n"/>
      <c r="M108" s="669" t="n"/>
      <c r="N108" s="672" t="n"/>
      <c r="O108" s="670" t="n"/>
      <c r="P108" s="670" t="n"/>
      <c r="Q108" s="669" t="n"/>
      <c r="R108" s="669" t="n"/>
      <c r="S108" s="669" t="n"/>
      <c r="T108" s="669" t="n"/>
      <c r="U108" s="672" t="n"/>
      <c r="V108" s="670" t="n"/>
      <c r="W108" s="670" t="n"/>
      <c r="X108" s="669" t="n"/>
      <c r="Y108" s="669" t="n"/>
      <c r="Z108" s="669" t="n"/>
      <c r="AA108" s="669" t="n"/>
      <c r="AB108" s="672" t="n"/>
      <c r="AC108" s="670" t="n"/>
      <c r="AD108" s="670" t="n"/>
      <c r="AE108" s="669" t="n"/>
      <c r="AF108" s="669" t="n"/>
      <c r="AG108" s="669" t="n"/>
      <c r="AH108" s="669" t="n"/>
      <c r="AI108" s="302">
        <f>COUNTA(E108:AH108)</f>
        <v/>
      </c>
      <c r="AK108" s="303">
        <f>+COUNTIF(E108:AH108,"*"&amp;"A"&amp;"*")</f>
        <v/>
      </c>
      <c r="AL108" s="304">
        <f>+COUNTIF(E108:AH108,"*"&amp;"B"&amp;"*")</f>
        <v/>
      </c>
      <c r="AM108" s="304">
        <f>+COUNTIF(E108:AH108,"*"&amp;"C"&amp;"*")</f>
        <v/>
      </c>
      <c r="AN108" s="304">
        <f>+COUNTIF(E108:AH108,"*"&amp;"D"&amp;"*")</f>
        <v/>
      </c>
      <c r="AO108" s="304">
        <f>+COUNTIF(E108:AH108,"*"&amp;"E"&amp;"*")</f>
        <v/>
      </c>
      <c r="AP108" s="304">
        <f>+COUNTIF(E108:AH108,"*"&amp;"F"&amp;"*")</f>
        <v/>
      </c>
      <c r="AQ108" s="304">
        <f>+COUNTIF(E108:AH108,"*"&amp;"G"&amp;"*")</f>
        <v/>
      </c>
      <c r="AR108" s="304">
        <f>+COUNTIF(E108:AH108,"*"&amp;"H"&amp;"*")</f>
        <v/>
      </c>
      <c r="AS108" s="304">
        <f>+COUNTIF(E108:AH108,"*"&amp;"I"&amp;"*")</f>
        <v/>
      </c>
      <c r="AT108" s="304">
        <f>+COUNTIF(E108:AH108,"*"&amp;"J"&amp;"*")</f>
        <v/>
      </c>
      <c r="AU108" s="304">
        <f>+COUNTIF(E108:AH108,"*"&amp;"K"&amp;"*")</f>
        <v/>
      </c>
      <c r="AV108" s="304">
        <f>+COUNTIF(E108:AH108,"*"&amp;"L"&amp;"*")</f>
        <v/>
      </c>
      <c r="AW108" s="304">
        <f>+COUNTIF(E108:AH108,"*"&amp;"M"&amp;"*")</f>
        <v/>
      </c>
      <c r="AX108" s="304">
        <f>+COUNTIF(E108:AH108,"*"&amp;"N"&amp;"*")</f>
        <v/>
      </c>
      <c r="AY108" s="305">
        <f>+COUNTIF(E108:AH108,"*"&amp;"O"&amp;"*")</f>
        <v/>
      </c>
      <c r="BA108" s="39">
        <f>IF($C108="NPT",SUM($AK108:$AY108),0)</f>
        <v/>
      </c>
      <c r="BB108" s="40">
        <f>IF($C108="PT",SUM($AK108:$AY108),0)</f>
        <v/>
      </c>
      <c r="BC108" s="41">
        <f>AK108*$B$11</f>
        <v/>
      </c>
      <c r="BD108" s="41">
        <f>AL108*$B$12</f>
        <v/>
      </c>
      <c r="BE108" s="41">
        <f>AM108*$B$13</f>
        <v/>
      </c>
      <c r="BF108" s="41">
        <f>AN108*$B$14</f>
        <v/>
      </c>
      <c r="BG108" s="41">
        <f>AO108*$B$15</f>
        <v/>
      </c>
      <c r="BH108" s="41">
        <f>AP108*$B$16</f>
        <v/>
      </c>
      <c r="BI108" s="41">
        <f>AQ108*$B$17</f>
        <v/>
      </c>
      <c r="BJ108" s="41">
        <f>AR108*$B$18</f>
        <v/>
      </c>
      <c r="BK108" s="41">
        <f>AS108*$B$19</f>
        <v/>
      </c>
      <c r="BL108" s="41">
        <f>AT108*$B$20</f>
        <v/>
      </c>
      <c r="BM108" s="41">
        <f>AU108*$B$21</f>
        <v/>
      </c>
      <c r="BN108" s="41">
        <f>AV108*$B$22</f>
        <v/>
      </c>
      <c r="BO108" s="41">
        <f>AW108*$B$23</f>
        <v/>
      </c>
      <c r="BP108" s="41">
        <f>AX108*$B$24</f>
        <v/>
      </c>
      <c r="BQ108" s="306">
        <f>AY108*$B$25</f>
        <v/>
      </c>
    </row>
    <row r="109" hidden="1" ht="21" customHeight="1" thickBot="1">
      <c r="A109" s="299" t="inlineStr">
        <is>
          <t>MOVIE</t>
        </is>
      </c>
      <c r="B109" s="300" t="inlineStr">
        <is>
          <t>27:15</t>
        </is>
      </c>
      <c r="C109" s="249" t="inlineStr">
        <is>
          <t>NPT</t>
        </is>
      </c>
      <c r="D109" s="301" t="inlineStr">
        <is>
          <t>Mon-Sun</t>
        </is>
      </c>
      <c r="E109" s="669" t="n"/>
      <c r="F109" s="672" t="n"/>
      <c r="G109" s="670" t="n"/>
      <c r="H109" s="670" t="n"/>
      <c r="I109" s="669" t="n"/>
      <c r="J109" s="669" t="n"/>
      <c r="K109" s="669" t="n"/>
      <c r="L109" s="670" t="n"/>
      <c r="M109" s="670" t="n"/>
      <c r="N109" s="670" t="n"/>
      <c r="O109" s="672" t="n"/>
      <c r="P109" s="672" t="n"/>
      <c r="Q109" s="670" t="n"/>
      <c r="R109" s="669" t="n"/>
      <c r="S109" s="670" t="n"/>
      <c r="T109" s="670" t="n"/>
      <c r="U109" s="670" t="n"/>
      <c r="V109" s="672" t="n"/>
      <c r="W109" s="672" t="n"/>
      <c r="X109" s="670" t="n"/>
      <c r="Y109" s="670" t="n"/>
      <c r="Z109" s="669" t="n"/>
      <c r="AA109" s="670" t="n"/>
      <c r="AB109" s="670" t="n"/>
      <c r="AC109" s="672" t="n"/>
      <c r="AD109" s="672" t="n"/>
      <c r="AE109" s="670" t="n"/>
      <c r="AF109" s="670" t="n"/>
      <c r="AG109" s="669" t="n"/>
      <c r="AH109" s="669" t="n"/>
      <c r="AI109" s="302">
        <f>COUNTA(E109:AH109)</f>
        <v/>
      </c>
      <c r="AJ109" s="38" t="n"/>
      <c r="AK109" s="303">
        <f>+COUNTIF(E109:AH109,"*"&amp;"A"&amp;"*")</f>
        <v/>
      </c>
      <c r="AL109" s="304">
        <f>+COUNTIF(E109:AH109,"*"&amp;"B"&amp;"*")</f>
        <v/>
      </c>
      <c r="AM109" s="304">
        <f>+COUNTIF(E109:AH109,"*"&amp;"C"&amp;"*")</f>
        <v/>
      </c>
      <c r="AN109" s="304">
        <f>+COUNTIF(E109:AH109,"*"&amp;"D"&amp;"*")</f>
        <v/>
      </c>
      <c r="AO109" s="304">
        <f>+COUNTIF(E109:AH109,"*"&amp;"E"&amp;"*")</f>
        <v/>
      </c>
      <c r="AP109" s="304">
        <f>+COUNTIF(E109:AH109,"*"&amp;"F"&amp;"*")</f>
        <v/>
      </c>
      <c r="AQ109" s="304">
        <f>+COUNTIF(E109:AH109,"*"&amp;"G"&amp;"*")</f>
        <v/>
      </c>
      <c r="AR109" s="304">
        <f>+COUNTIF(E109:AH109,"*"&amp;"H"&amp;"*")</f>
        <v/>
      </c>
      <c r="AS109" s="304">
        <f>+COUNTIF(E109:AH109,"*"&amp;"I"&amp;"*")</f>
        <v/>
      </c>
      <c r="AT109" s="304">
        <f>+COUNTIF(E109:AH109,"*"&amp;"J"&amp;"*")</f>
        <v/>
      </c>
      <c r="AU109" s="304">
        <f>+COUNTIF(E109:AH109,"*"&amp;"K"&amp;"*")</f>
        <v/>
      </c>
      <c r="AV109" s="304">
        <f>+COUNTIF(E109:AH109,"*"&amp;"L"&amp;"*")</f>
        <v/>
      </c>
      <c r="AW109" s="304">
        <f>+COUNTIF(E109:AH109,"*"&amp;"M"&amp;"*")</f>
        <v/>
      </c>
      <c r="AX109" s="304">
        <f>+COUNTIF(E109:AH109,"*"&amp;"N"&amp;"*")</f>
        <v/>
      </c>
      <c r="AY109" s="305">
        <f>+COUNTIF(E109:AH109,"*"&amp;"O"&amp;"*")</f>
        <v/>
      </c>
      <c r="BA109" s="39">
        <f>IF($C109="NPT",SUM($AK109:$AY109),0)</f>
        <v/>
      </c>
      <c r="BB109" s="40">
        <f>IF($C109="PT",SUM($AK109:$AY109),0)</f>
        <v/>
      </c>
      <c r="BC109" s="41">
        <f>AK109*$B$11</f>
        <v/>
      </c>
      <c r="BD109" s="41">
        <f>AL109*$B$12</f>
        <v/>
      </c>
      <c r="BE109" s="41">
        <f>AM109*$B$13</f>
        <v/>
      </c>
      <c r="BF109" s="41">
        <f>AN109*$B$14</f>
        <v/>
      </c>
      <c r="BG109" s="41">
        <f>AO109*$B$15</f>
        <v/>
      </c>
      <c r="BH109" s="41">
        <f>AP109*$B$16</f>
        <v/>
      </c>
      <c r="BI109" s="41">
        <f>AQ109*$B$17</f>
        <v/>
      </c>
      <c r="BJ109" s="41">
        <f>AR109*$B$18</f>
        <v/>
      </c>
      <c r="BK109" s="41">
        <f>AS109*$B$19</f>
        <v/>
      </c>
      <c r="BL109" s="41">
        <f>AT109*$B$20</f>
        <v/>
      </c>
      <c r="BM109" s="41">
        <f>AU109*$B$21</f>
        <v/>
      </c>
      <c r="BN109" s="41">
        <f>AV109*$B$22</f>
        <v/>
      </c>
      <c r="BO109" s="41">
        <f>AW109*$B$23</f>
        <v/>
      </c>
      <c r="BP109" s="41">
        <f>AX109*$B$24</f>
        <v/>
      </c>
      <c r="BQ109" s="306">
        <f>AY109*$B$25</f>
        <v/>
      </c>
    </row>
    <row r="110" hidden="1" ht="21" customHeight="1" thickBot="1">
      <c r="A110" s="299" t="inlineStr">
        <is>
          <t>MOVIE</t>
        </is>
      </c>
      <c r="B110" s="300" t="inlineStr">
        <is>
          <t>27:30</t>
        </is>
      </c>
      <c r="C110" s="249" t="inlineStr">
        <is>
          <t>NPT</t>
        </is>
      </c>
      <c r="D110" s="301" t="inlineStr">
        <is>
          <t>Mon-Sun</t>
        </is>
      </c>
      <c r="E110" s="670" t="n"/>
      <c r="F110" s="670" t="n"/>
      <c r="G110" s="672" t="n"/>
      <c r="H110" s="669" t="n"/>
      <c r="I110" s="670" t="n"/>
      <c r="J110" s="670" t="n"/>
      <c r="K110" s="670" t="n"/>
      <c r="L110" s="669" t="n"/>
      <c r="M110" s="669" t="n"/>
      <c r="N110" s="670" t="n"/>
      <c r="O110" s="670" t="n"/>
      <c r="P110" s="670" t="n"/>
      <c r="Q110" s="670" t="n"/>
      <c r="R110" s="670" t="n"/>
      <c r="S110" s="669" t="n"/>
      <c r="T110" s="669" t="n"/>
      <c r="U110" s="670" t="n"/>
      <c r="V110" s="670" t="n"/>
      <c r="W110" s="670" t="n"/>
      <c r="X110" s="670" t="n"/>
      <c r="Y110" s="669" t="n"/>
      <c r="Z110" s="670" t="n"/>
      <c r="AA110" s="669" t="n"/>
      <c r="AB110" s="670" t="n"/>
      <c r="AC110" s="670" t="n"/>
      <c r="AD110" s="670" t="n"/>
      <c r="AE110" s="670" t="n"/>
      <c r="AF110" s="669" t="n"/>
      <c r="AG110" s="670" t="n"/>
      <c r="AH110" s="670" t="n"/>
      <c r="AI110" s="302">
        <f>COUNTA(E110:AH110)</f>
        <v/>
      </c>
      <c r="AK110" s="303">
        <f>+COUNTIF(E110:AH110,"*"&amp;"A"&amp;"*")</f>
        <v/>
      </c>
      <c r="AL110" s="304">
        <f>+COUNTIF(E110:AH110,"*"&amp;"B"&amp;"*")</f>
        <v/>
      </c>
      <c r="AM110" s="304">
        <f>+COUNTIF(E110:AH110,"*"&amp;"C"&amp;"*")</f>
        <v/>
      </c>
      <c r="AN110" s="304">
        <f>+COUNTIF(E110:AH110,"*"&amp;"D"&amp;"*")</f>
        <v/>
      </c>
      <c r="AO110" s="304">
        <f>+COUNTIF(E110:AH110,"*"&amp;"E"&amp;"*")</f>
        <v/>
      </c>
      <c r="AP110" s="304">
        <f>+COUNTIF(E110:AH110,"*"&amp;"F"&amp;"*")</f>
        <v/>
      </c>
      <c r="AQ110" s="304">
        <f>+COUNTIF(E110:AH110,"*"&amp;"G"&amp;"*")</f>
        <v/>
      </c>
      <c r="AR110" s="304">
        <f>+COUNTIF(E110:AH110,"*"&amp;"H"&amp;"*")</f>
        <v/>
      </c>
      <c r="AS110" s="304">
        <f>+COUNTIF(E110:AH110,"*"&amp;"I"&amp;"*")</f>
        <v/>
      </c>
      <c r="AT110" s="304">
        <f>+COUNTIF(E110:AH110,"*"&amp;"J"&amp;"*")</f>
        <v/>
      </c>
      <c r="AU110" s="304">
        <f>+COUNTIF(E110:AH110,"*"&amp;"K"&amp;"*")</f>
        <v/>
      </c>
      <c r="AV110" s="304">
        <f>+COUNTIF(E110:AH110,"*"&amp;"L"&amp;"*")</f>
        <v/>
      </c>
      <c r="AW110" s="304">
        <f>+COUNTIF(E110:AH110,"*"&amp;"M"&amp;"*")</f>
        <v/>
      </c>
      <c r="AX110" s="304">
        <f>+COUNTIF(E110:AH110,"*"&amp;"N"&amp;"*")</f>
        <v/>
      </c>
      <c r="AY110" s="305">
        <f>+COUNTIF(E110:AH110,"*"&amp;"O"&amp;"*")</f>
        <v/>
      </c>
      <c r="BA110" s="39">
        <f>IF($C110="NPT",SUM($AK110:$AY110),0)</f>
        <v/>
      </c>
      <c r="BB110" s="40">
        <f>IF($C110="PT",SUM($AK110:$AY110),0)</f>
        <v/>
      </c>
      <c r="BC110" s="41">
        <f>AK110*$B$11</f>
        <v/>
      </c>
      <c r="BD110" s="41">
        <f>AL110*$B$12</f>
        <v/>
      </c>
      <c r="BE110" s="41">
        <f>AM110*$B$13</f>
        <v/>
      </c>
      <c r="BF110" s="41">
        <f>AN110*$B$14</f>
        <v/>
      </c>
      <c r="BG110" s="41">
        <f>AO110*$B$15</f>
        <v/>
      </c>
      <c r="BH110" s="41">
        <f>AP110*$B$16</f>
        <v/>
      </c>
      <c r="BI110" s="41">
        <f>AQ110*$B$17</f>
        <v/>
      </c>
      <c r="BJ110" s="41">
        <f>AR110*$B$18</f>
        <v/>
      </c>
      <c r="BK110" s="41">
        <f>AS110*$B$19</f>
        <v/>
      </c>
      <c r="BL110" s="41">
        <f>AT110*$B$20</f>
        <v/>
      </c>
      <c r="BM110" s="41">
        <f>AU110*$B$21</f>
        <v/>
      </c>
      <c r="BN110" s="41">
        <f>AV110*$B$22</f>
        <v/>
      </c>
      <c r="BO110" s="41">
        <f>AW110*$B$23</f>
        <v/>
      </c>
      <c r="BP110" s="41">
        <f>AX110*$B$24</f>
        <v/>
      </c>
      <c r="BQ110" s="306">
        <f>AY110*$B$25</f>
        <v/>
      </c>
    </row>
    <row r="111" hidden="1" ht="21" customHeight="1" thickBot="1">
      <c r="A111" s="299" t="inlineStr">
        <is>
          <t>MOVIE</t>
        </is>
      </c>
      <c r="B111" s="300" t="inlineStr">
        <is>
          <t>27:45</t>
        </is>
      </c>
      <c r="C111" s="249" t="inlineStr">
        <is>
          <t>NPT</t>
        </is>
      </c>
      <c r="D111" s="301" t="inlineStr">
        <is>
          <t>Mon-Sun</t>
        </is>
      </c>
      <c r="E111" s="669" t="n"/>
      <c r="F111" s="672" t="n"/>
      <c r="G111" s="670" t="n"/>
      <c r="H111" s="670" t="n"/>
      <c r="I111" s="669" t="n"/>
      <c r="J111" s="670" t="n"/>
      <c r="K111" s="670" t="n"/>
      <c r="L111" s="669" t="n"/>
      <c r="M111" s="669" t="n"/>
      <c r="N111" s="670" t="n"/>
      <c r="O111" s="672" t="n"/>
      <c r="P111" s="672" t="n"/>
      <c r="Q111" s="669" t="n"/>
      <c r="R111" s="670" t="n"/>
      <c r="S111" s="669" t="n"/>
      <c r="T111" s="669" t="n"/>
      <c r="U111" s="670" t="n"/>
      <c r="V111" s="672" t="n"/>
      <c r="W111" s="672" t="n"/>
      <c r="X111" s="669" t="n"/>
      <c r="Y111" s="669" t="n"/>
      <c r="Z111" s="670" t="n"/>
      <c r="AA111" s="669" t="n"/>
      <c r="AB111" s="670" t="n"/>
      <c r="AC111" s="672" t="n"/>
      <c r="AD111" s="672" t="n"/>
      <c r="AE111" s="669" t="n"/>
      <c r="AF111" s="669" t="n"/>
      <c r="AG111" s="670" t="n"/>
      <c r="AH111" s="669" t="n"/>
      <c r="AI111" s="302">
        <f>COUNTA(E111:AH111)</f>
        <v/>
      </c>
      <c r="AK111" s="303">
        <f>+COUNTIF(E111:AH111,"*"&amp;"A"&amp;"*")</f>
        <v/>
      </c>
      <c r="AL111" s="304">
        <f>+COUNTIF(E111:AH111,"*"&amp;"B"&amp;"*")</f>
        <v/>
      </c>
      <c r="AM111" s="304">
        <f>+COUNTIF(E111:AH111,"*"&amp;"C"&amp;"*")</f>
        <v/>
      </c>
      <c r="AN111" s="304">
        <f>+COUNTIF(E111:AH111,"*"&amp;"D"&amp;"*")</f>
        <v/>
      </c>
      <c r="AO111" s="304">
        <f>+COUNTIF(E111:AH111,"*"&amp;"E"&amp;"*")</f>
        <v/>
      </c>
      <c r="AP111" s="304">
        <f>+COUNTIF(E111:AH111,"*"&amp;"F"&amp;"*")</f>
        <v/>
      </c>
      <c r="AQ111" s="304">
        <f>+COUNTIF(E111:AH111,"*"&amp;"G"&amp;"*")</f>
        <v/>
      </c>
      <c r="AR111" s="304">
        <f>+COUNTIF(E111:AH111,"*"&amp;"H"&amp;"*")</f>
        <v/>
      </c>
      <c r="AS111" s="304">
        <f>+COUNTIF(E111:AH111,"*"&amp;"I"&amp;"*")</f>
        <v/>
      </c>
      <c r="AT111" s="304">
        <f>+COUNTIF(E111:AH111,"*"&amp;"J"&amp;"*")</f>
        <v/>
      </c>
      <c r="AU111" s="304">
        <f>+COUNTIF(E111:AH111,"*"&amp;"K"&amp;"*")</f>
        <v/>
      </c>
      <c r="AV111" s="304">
        <f>+COUNTIF(E111:AH111,"*"&amp;"L"&amp;"*")</f>
        <v/>
      </c>
      <c r="AW111" s="304">
        <f>+COUNTIF(E111:AH111,"*"&amp;"M"&amp;"*")</f>
        <v/>
      </c>
      <c r="AX111" s="304">
        <f>+COUNTIF(E111:AH111,"*"&amp;"N"&amp;"*")</f>
        <v/>
      </c>
      <c r="AY111" s="305">
        <f>+COUNTIF(E111:AH111,"*"&amp;"O"&amp;"*")</f>
        <v/>
      </c>
      <c r="BA111" s="39">
        <f>IF($C111="NPT",SUM($AK111:$AY111),0)</f>
        <v/>
      </c>
      <c r="BB111" s="40">
        <f>IF($C111="PT",SUM($AK111:$AY111),0)</f>
        <v/>
      </c>
      <c r="BC111" s="41">
        <f>AK111*$B$11</f>
        <v/>
      </c>
      <c r="BD111" s="41">
        <f>AL111*$B$12</f>
        <v/>
      </c>
      <c r="BE111" s="41">
        <f>AM111*$B$13</f>
        <v/>
      </c>
      <c r="BF111" s="41">
        <f>AN111*$B$14</f>
        <v/>
      </c>
      <c r="BG111" s="41">
        <f>AO111*$B$15</f>
        <v/>
      </c>
      <c r="BH111" s="41">
        <f>AP111*$B$16</f>
        <v/>
      </c>
      <c r="BI111" s="41">
        <f>AQ111*$B$17</f>
        <v/>
      </c>
      <c r="BJ111" s="41">
        <f>AR111*$B$18</f>
        <v/>
      </c>
      <c r="BK111" s="41">
        <f>AS111*$B$19</f>
        <v/>
      </c>
      <c r="BL111" s="41">
        <f>AT111*$B$20</f>
        <v/>
      </c>
      <c r="BM111" s="41">
        <f>AU111*$B$21</f>
        <v/>
      </c>
      <c r="BN111" s="41">
        <f>AV111*$B$22</f>
        <v/>
      </c>
      <c r="BO111" s="41">
        <f>AW111*$B$23</f>
        <v/>
      </c>
      <c r="BP111" s="41">
        <f>AX111*$B$24</f>
        <v/>
      </c>
      <c r="BQ111" s="306">
        <f>AY111*$B$25</f>
        <v/>
      </c>
    </row>
    <row r="112" hidden="1" ht="21" customHeight="1" thickBot="1">
      <c r="A112" s="299" t="inlineStr">
        <is>
          <t>MOVIE</t>
        </is>
      </c>
      <c r="B112" s="300" t="inlineStr">
        <is>
          <t>28:00</t>
        </is>
      </c>
      <c r="C112" s="249" t="inlineStr">
        <is>
          <t>NPT</t>
        </is>
      </c>
      <c r="D112" s="301" t="inlineStr">
        <is>
          <t>Mon-Sun</t>
        </is>
      </c>
      <c r="E112" s="670" t="n"/>
      <c r="F112" s="670" t="n"/>
      <c r="G112" s="672" t="n"/>
      <c r="H112" s="670" t="n"/>
      <c r="I112" s="670" t="n"/>
      <c r="J112" s="669" t="n"/>
      <c r="K112" s="669" t="n"/>
      <c r="L112" s="670" t="n"/>
      <c r="M112" s="670" t="n"/>
      <c r="N112" s="672" t="n"/>
      <c r="O112" s="670" t="n"/>
      <c r="P112" s="670" t="n"/>
      <c r="Q112" s="670" t="n"/>
      <c r="R112" s="669" t="n"/>
      <c r="S112" s="670" t="n"/>
      <c r="T112" s="670" t="n"/>
      <c r="U112" s="672" t="n"/>
      <c r="V112" s="670" t="n"/>
      <c r="W112" s="670" t="n"/>
      <c r="X112" s="670" t="n"/>
      <c r="Y112" s="670" t="n"/>
      <c r="Z112" s="670" t="n"/>
      <c r="AA112" s="670" t="n"/>
      <c r="AB112" s="672" t="n"/>
      <c r="AC112" s="670" t="n"/>
      <c r="AD112" s="670" t="n"/>
      <c r="AE112" s="670" t="n"/>
      <c r="AF112" s="670" t="n"/>
      <c r="AG112" s="670" t="n"/>
      <c r="AH112" s="670" t="n"/>
      <c r="AI112" s="302">
        <f>COUNTA(E112:AH112)</f>
        <v/>
      </c>
      <c r="AK112" s="303">
        <f>+COUNTIF(E112:AH112,"*"&amp;"A"&amp;"*")</f>
        <v/>
      </c>
      <c r="AL112" s="304">
        <f>+COUNTIF(E112:AH112,"*"&amp;"B"&amp;"*")</f>
        <v/>
      </c>
      <c r="AM112" s="304">
        <f>+COUNTIF(E112:AH112,"*"&amp;"C"&amp;"*")</f>
        <v/>
      </c>
      <c r="AN112" s="304">
        <f>+COUNTIF(E112:AH112,"*"&amp;"D"&amp;"*")</f>
        <v/>
      </c>
      <c r="AO112" s="304">
        <f>+COUNTIF(E112:AH112,"*"&amp;"E"&amp;"*")</f>
        <v/>
      </c>
      <c r="AP112" s="304">
        <f>+COUNTIF(E112:AH112,"*"&amp;"F"&amp;"*")</f>
        <v/>
      </c>
      <c r="AQ112" s="304">
        <f>+COUNTIF(E112:AH112,"*"&amp;"G"&amp;"*")</f>
        <v/>
      </c>
      <c r="AR112" s="304">
        <f>+COUNTIF(E112:AH112,"*"&amp;"H"&amp;"*")</f>
        <v/>
      </c>
      <c r="AS112" s="304">
        <f>+COUNTIF(E112:AH112,"*"&amp;"I"&amp;"*")</f>
        <v/>
      </c>
      <c r="AT112" s="304">
        <f>+COUNTIF(E112:AH112,"*"&amp;"J"&amp;"*")</f>
        <v/>
      </c>
      <c r="AU112" s="304">
        <f>+COUNTIF(E112:AH112,"*"&amp;"K"&amp;"*")</f>
        <v/>
      </c>
      <c r="AV112" s="304">
        <f>+COUNTIF(E112:AH112,"*"&amp;"L"&amp;"*")</f>
        <v/>
      </c>
      <c r="AW112" s="304">
        <f>+COUNTIF(E112:AH112,"*"&amp;"M"&amp;"*")</f>
        <v/>
      </c>
      <c r="AX112" s="304">
        <f>+COUNTIF(E112:AH112,"*"&amp;"N"&amp;"*")</f>
        <v/>
      </c>
      <c r="AY112" s="305">
        <f>+COUNTIF(E112:AH112,"*"&amp;"O"&amp;"*")</f>
        <v/>
      </c>
      <c r="BA112" s="39">
        <f>IF($C112="NPT",SUM($AK112:$AY112),0)</f>
        <v/>
      </c>
      <c r="BB112" s="40">
        <f>IF($C112="PT",SUM($AK112:$AY112),0)</f>
        <v/>
      </c>
      <c r="BC112" s="41">
        <f>AK112*$B$11</f>
        <v/>
      </c>
      <c r="BD112" s="41">
        <f>AL112*$B$12</f>
        <v/>
      </c>
      <c r="BE112" s="41">
        <f>AM112*$B$13</f>
        <v/>
      </c>
      <c r="BF112" s="41">
        <f>AN112*$B$14</f>
        <v/>
      </c>
      <c r="BG112" s="41">
        <f>AO112*$B$15</f>
        <v/>
      </c>
      <c r="BH112" s="41">
        <f>AP112*$B$16</f>
        <v/>
      </c>
      <c r="BI112" s="41">
        <f>AQ112*$B$17</f>
        <v/>
      </c>
      <c r="BJ112" s="41">
        <f>AR112*$B$18</f>
        <v/>
      </c>
      <c r="BK112" s="41">
        <f>AS112*$B$19</f>
        <v/>
      </c>
      <c r="BL112" s="41">
        <f>AT112*$B$20</f>
        <v/>
      </c>
      <c r="BM112" s="41">
        <f>AU112*$B$21</f>
        <v/>
      </c>
      <c r="BN112" s="41">
        <f>AV112*$B$22</f>
        <v/>
      </c>
      <c r="BO112" s="41">
        <f>AW112*$B$23</f>
        <v/>
      </c>
      <c r="BP112" s="41">
        <f>AX112*$B$24</f>
        <v/>
      </c>
      <c r="BQ112" s="306">
        <f>AY112*$B$25</f>
        <v/>
      </c>
    </row>
    <row r="113" hidden="1">
      <c r="A113" s="299" t="inlineStr">
        <is>
          <t>MOVIE</t>
        </is>
      </c>
      <c r="B113" s="300" t="inlineStr">
        <is>
          <t>28:15</t>
        </is>
      </c>
      <c r="C113" s="249" t="inlineStr">
        <is>
          <t>NPT</t>
        </is>
      </c>
      <c r="D113" s="301" t="inlineStr">
        <is>
          <t>Mon-Sun</t>
        </is>
      </c>
      <c r="E113" s="670" t="n"/>
      <c r="F113" s="670" t="n"/>
      <c r="G113" s="670" t="n"/>
      <c r="H113" s="670" t="n"/>
      <c r="I113" s="670" t="n"/>
      <c r="J113" s="670" t="n"/>
      <c r="K113" s="670" t="n"/>
      <c r="L113" s="670" t="n"/>
      <c r="M113" s="670" t="n"/>
      <c r="N113" s="670" t="n"/>
      <c r="O113" s="672" t="n"/>
      <c r="P113" s="672" t="n"/>
      <c r="Q113" s="670" t="n"/>
      <c r="R113" s="670" t="n"/>
      <c r="S113" s="670" t="n"/>
      <c r="T113" s="670" t="n"/>
      <c r="U113" s="670" t="n"/>
      <c r="V113" s="672" t="n"/>
      <c r="W113" s="672" t="n"/>
      <c r="X113" s="670" t="n"/>
      <c r="Y113" s="670" t="n"/>
      <c r="Z113" s="669" t="n"/>
      <c r="AA113" s="670" t="n"/>
      <c r="AB113" s="670" t="n"/>
      <c r="AC113" s="672" t="n"/>
      <c r="AD113" s="672" t="n"/>
      <c r="AE113" s="670" t="n"/>
      <c r="AF113" s="670" t="n"/>
      <c r="AG113" s="669" t="n"/>
      <c r="AH113" s="670" t="n"/>
      <c r="AI113" s="302">
        <f>COUNTA(E113:AH113)</f>
        <v/>
      </c>
      <c r="AK113" s="303">
        <f>+COUNTIF(E113:AH113,"*"&amp;"A"&amp;"*")</f>
        <v/>
      </c>
      <c r="AL113" s="304">
        <f>+COUNTIF(E113:AH113,"*"&amp;"B"&amp;"*")</f>
        <v/>
      </c>
      <c r="AM113" s="304">
        <f>+COUNTIF(E113:AH113,"*"&amp;"C"&amp;"*")</f>
        <v/>
      </c>
      <c r="AN113" s="304">
        <f>+COUNTIF(E113:AH113,"*"&amp;"D"&amp;"*")</f>
        <v/>
      </c>
      <c r="AO113" s="304">
        <f>+COUNTIF(E113:AH113,"*"&amp;"E"&amp;"*")</f>
        <v/>
      </c>
      <c r="AP113" s="304">
        <f>+COUNTIF(E113:AH113,"*"&amp;"F"&amp;"*")</f>
        <v/>
      </c>
      <c r="AQ113" s="304">
        <f>+COUNTIF(E113:AH113,"*"&amp;"G"&amp;"*")</f>
        <v/>
      </c>
      <c r="AR113" s="304">
        <f>+COUNTIF(E113:AH113,"*"&amp;"H"&amp;"*")</f>
        <v/>
      </c>
      <c r="AS113" s="304">
        <f>+COUNTIF(E113:AH113,"*"&amp;"I"&amp;"*")</f>
        <v/>
      </c>
      <c r="AT113" s="304">
        <f>+COUNTIF(E113:AH113,"*"&amp;"J"&amp;"*")</f>
        <v/>
      </c>
      <c r="AU113" s="304">
        <f>+COUNTIF(E113:AH113,"*"&amp;"K"&amp;"*")</f>
        <v/>
      </c>
      <c r="AV113" s="304">
        <f>+COUNTIF(E113:AH113,"*"&amp;"L"&amp;"*")</f>
        <v/>
      </c>
      <c r="AW113" s="304">
        <f>+COUNTIF(E113:AH113,"*"&amp;"M"&amp;"*")</f>
        <v/>
      </c>
      <c r="AX113" s="304">
        <f>+COUNTIF(E113:AH113,"*"&amp;"N"&amp;"*")</f>
        <v/>
      </c>
      <c r="AY113" s="305">
        <f>+COUNTIF(E113:AH113,"*"&amp;"O"&amp;"*")</f>
        <v/>
      </c>
      <c r="BA113" s="39">
        <f>IF($C113="NPT",SUM($AK113:$AY113),0)</f>
        <v/>
      </c>
      <c r="BB113" s="40">
        <f>IF($C113="PT",SUM($AK113:$AY113),0)</f>
        <v/>
      </c>
      <c r="BC113" s="41">
        <f>AK113*$B$11</f>
        <v/>
      </c>
      <c r="BD113" s="41">
        <f>AL113*$B$12</f>
        <v/>
      </c>
      <c r="BE113" s="41">
        <f>AM113*$B$13</f>
        <v/>
      </c>
      <c r="BF113" s="41">
        <f>AN113*$B$14</f>
        <v/>
      </c>
      <c r="BG113" s="41">
        <f>AO113*$B$15</f>
        <v/>
      </c>
      <c r="BH113" s="41">
        <f>AP113*$B$16</f>
        <v/>
      </c>
      <c r="BI113" s="41">
        <f>AQ113*$B$17</f>
        <v/>
      </c>
      <c r="BJ113" s="41">
        <f>AR113*$B$18</f>
        <v/>
      </c>
      <c r="BK113" s="41">
        <f>AS113*$B$19</f>
        <v/>
      </c>
      <c r="BL113" s="41">
        <f>AT113*$B$20</f>
        <v/>
      </c>
      <c r="BM113" s="41">
        <f>AU113*$B$21</f>
        <v/>
      </c>
      <c r="BN113" s="41">
        <f>AV113*$B$22</f>
        <v/>
      </c>
      <c r="BO113" s="41">
        <f>AW113*$B$23</f>
        <v/>
      </c>
      <c r="BP113" s="41">
        <f>AX113*$B$24</f>
        <v/>
      </c>
      <c r="BQ113" s="306">
        <f>AY113*$B$25</f>
        <v/>
      </c>
    </row>
    <row r="114" hidden="1" ht="21" customHeight="1" thickBot="1">
      <c r="A114" s="299" t="inlineStr">
        <is>
          <t>MOVIE</t>
        </is>
      </c>
      <c r="B114" s="300" t="inlineStr">
        <is>
          <t>28:30</t>
        </is>
      </c>
      <c r="C114" s="249" t="inlineStr">
        <is>
          <t>NPT</t>
        </is>
      </c>
      <c r="D114" s="301" t="inlineStr">
        <is>
          <t>Mon-Sun</t>
        </is>
      </c>
      <c r="E114" s="670" t="n"/>
      <c r="F114" s="670" t="n"/>
      <c r="G114" s="670" t="n"/>
      <c r="H114" s="670" t="n"/>
      <c r="I114" s="670" t="n"/>
      <c r="J114" s="670" t="n"/>
      <c r="K114" s="670" t="n"/>
      <c r="L114" s="670" t="n"/>
      <c r="M114" s="670" t="n"/>
      <c r="N114" s="670" t="n"/>
      <c r="O114" s="672" t="n"/>
      <c r="P114" s="672" t="n"/>
      <c r="Q114" s="670" t="n"/>
      <c r="R114" s="670" t="n"/>
      <c r="S114" s="670" t="n"/>
      <c r="T114" s="670" t="n"/>
      <c r="U114" s="670" t="n"/>
      <c r="V114" s="672" t="n"/>
      <c r="W114" s="672" t="n"/>
      <c r="X114" s="670" t="n"/>
      <c r="Y114" s="670" t="n"/>
      <c r="Z114" s="670" t="n"/>
      <c r="AA114" s="670" t="n"/>
      <c r="AB114" s="670" t="n"/>
      <c r="AC114" s="672" t="n"/>
      <c r="AD114" s="672" t="n"/>
      <c r="AE114" s="670" t="n"/>
      <c r="AF114" s="670" t="n"/>
      <c r="AG114" s="670" t="n"/>
      <c r="AH114" s="670" t="n"/>
      <c r="AI114" s="302">
        <f>COUNTA(E114:AH114)</f>
        <v/>
      </c>
      <c r="AK114" s="303">
        <f>+COUNTIF(E114:AH114,"*"&amp;"A"&amp;"*")</f>
        <v/>
      </c>
      <c r="AL114" s="304">
        <f>+COUNTIF(E114:AH114,"*"&amp;"B"&amp;"*")</f>
        <v/>
      </c>
      <c r="AM114" s="304">
        <f>+COUNTIF(E114:AH114,"*"&amp;"C"&amp;"*")</f>
        <v/>
      </c>
      <c r="AN114" s="304">
        <f>+COUNTIF(E114:AH114,"*"&amp;"D"&amp;"*")</f>
        <v/>
      </c>
      <c r="AO114" s="304">
        <f>+COUNTIF(E114:AH114,"*"&amp;"E"&amp;"*")</f>
        <v/>
      </c>
      <c r="AP114" s="304">
        <f>+COUNTIF(E114:AH114,"*"&amp;"F"&amp;"*")</f>
        <v/>
      </c>
      <c r="AQ114" s="304">
        <f>+COUNTIF(E114:AH114,"*"&amp;"G"&amp;"*")</f>
        <v/>
      </c>
      <c r="AR114" s="304">
        <f>+COUNTIF(E114:AH114,"*"&amp;"H"&amp;"*")</f>
        <v/>
      </c>
      <c r="AS114" s="304">
        <f>+COUNTIF(E114:AH114,"*"&amp;"I"&amp;"*")</f>
        <v/>
      </c>
      <c r="AT114" s="304">
        <f>+COUNTIF(E114:AH114,"*"&amp;"J"&amp;"*")</f>
        <v/>
      </c>
      <c r="AU114" s="304">
        <f>+COUNTIF(E114:AH114,"*"&amp;"K"&amp;"*")</f>
        <v/>
      </c>
      <c r="AV114" s="304">
        <f>+COUNTIF(E114:AH114,"*"&amp;"L"&amp;"*")</f>
        <v/>
      </c>
      <c r="AW114" s="304">
        <f>+COUNTIF(E114:AH114,"*"&amp;"M"&amp;"*")</f>
        <v/>
      </c>
      <c r="AX114" s="304">
        <f>+COUNTIF(E114:AH114,"*"&amp;"N"&amp;"*")</f>
        <v/>
      </c>
      <c r="AY114" s="305">
        <f>+COUNTIF(E114:AH114,"*"&amp;"O"&amp;"*")</f>
        <v/>
      </c>
      <c r="BA114" s="39">
        <f>IF($C114="NPT",SUM($AK114:$AY114),0)</f>
        <v/>
      </c>
      <c r="BB114" s="40">
        <f>IF($C114="PT",SUM($AK114:$AY114),0)</f>
        <v/>
      </c>
      <c r="BC114" s="41">
        <f>AK114*$B$11</f>
        <v/>
      </c>
      <c r="BD114" s="41">
        <f>AL114*$B$12</f>
        <v/>
      </c>
      <c r="BE114" s="41">
        <f>AM114*$B$13</f>
        <v/>
      </c>
      <c r="BF114" s="41">
        <f>AN114*$B$14</f>
        <v/>
      </c>
      <c r="BG114" s="41">
        <f>AO114*$B$15</f>
        <v/>
      </c>
      <c r="BH114" s="41">
        <f>AP114*$B$16</f>
        <v/>
      </c>
      <c r="BI114" s="41">
        <f>AQ114*$B$17</f>
        <v/>
      </c>
      <c r="BJ114" s="41">
        <f>AR114*$B$18</f>
        <v/>
      </c>
      <c r="BK114" s="41">
        <f>AS114*$B$19</f>
        <v/>
      </c>
      <c r="BL114" s="41">
        <f>AT114*$B$20</f>
        <v/>
      </c>
      <c r="BM114" s="41">
        <f>AU114*$B$21</f>
        <v/>
      </c>
      <c r="BN114" s="41">
        <f>AV114*$B$22</f>
        <v/>
      </c>
      <c r="BO114" s="41">
        <f>AW114*$B$23</f>
        <v/>
      </c>
      <c r="BP114" s="41">
        <f>AX114*$B$24</f>
        <v/>
      </c>
      <c r="BQ114" s="306">
        <f>AY114*$B$25</f>
        <v/>
      </c>
    </row>
    <row r="115" hidden="1" ht="21" customHeight="1" thickBot="1">
      <c r="A115" s="299" t="inlineStr">
        <is>
          <t>MOVIE</t>
        </is>
      </c>
      <c r="B115" s="300" t="inlineStr">
        <is>
          <t>29:15</t>
        </is>
      </c>
      <c r="C115" s="249" t="inlineStr">
        <is>
          <t>NPT</t>
        </is>
      </c>
      <c r="D115" s="301" t="inlineStr">
        <is>
          <t>Mon-Sun</t>
        </is>
      </c>
      <c r="E115" s="670" t="n"/>
      <c r="F115" s="670" t="n"/>
      <c r="G115" s="670" t="n"/>
      <c r="H115" s="670" t="n"/>
      <c r="I115" s="670" t="n"/>
      <c r="J115" s="670" t="n"/>
      <c r="K115" s="670" t="n"/>
      <c r="L115" s="670" t="n"/>
      <c r="M115" s="670" t="n"/>
      <c r="N115" s="670" t="n"/>
      <c r="O115" s="670" t="n"/>
      <c r="P115" s="670" t="n"/>
      <c r="Q115" s="670" t="n"/>
      <c r="R115" s="670" t="n"/>
      <c r="S115" s="670" t="n"/>
      <c r="T115" s="670" t="n"/>
      <c r="U115" s="670" t="n"/>
      <c r="V115" s="670" t="n"/>
      <c r="W115" s="670" t="n"/>
      <c r="X115" s="670" t="n"/>
      <c r="Y115" s="670" t="n"/>
      <c r="Z115" s="670" t="n"/>
      <c r="AA115" s="670" t="n"/>
      <c r="AB115" s="670" t="n"/>
      <c r="AC115" s="670" t="n"/>
      <c r="AD115" s="670" t="n"/>
      <c r="AE115" s="670" t="n"/>
      <c r="AF115" s="670" t="n"/>
      <c r="AG115" s="670" t="n"/>
      <c r="AH115" s="670" t="n"/>
      <c r="AI115" s="302">
        <f>COUNTA(E115:AH115)</f>
        <v/>
      </c>
      <c r="AK115" s="303">
        <f>+COUNTIF(E115:AH115,"*"&amp;"A"&amp;"*")</f>
        <v/>
      </c>
      <c r="AL115" s="304">
        <f>+COUNTIF(E115:AH115,"*"&amp;"B"&amp;"*")</f>
        <v/>
      </c>
      <c r="AM115" s="304">
        <f>+COUNTIF(E115:AH115,"*"&amp;"C"&amp;"*")</f>
        <v/>
      </c>
      <c r="AN115" s="304">
        <f>+COUNTIF(E115:AH115,"*"&amp;"D"&amp;"*")</f>
        <v/>
      </c>
      <c r="AO115" s="304">
        <f>+COUNTIF(E115:AH115,"*"&amp;"E"&amp;"*")</f>
        <v/>
      </c>
      <c r="AP115" s="304">
        <f>+COUNTIF(E115:AH115,"*"&amp;"F"&amp;"*")</f>
        <v/>
      </c>
      <c r="AQ115" s="304">
        <f>+COUNTIF(E115:AH115,"*"&amp;"G"&amp;"*")</f>
        <v/>
      </c>
      <c r="AR115" s="304">
        <f>+COUNTIF(E115:AH115,"*"&amp;"H"&amp;"*")</f>
        <v/>
      </c>
      <c r="AS115" s="304">
        <f>+COUNTIF(E115:AH115,"*"&amp;"I"&amp;"*")</f>
        <v/>
      </c>
      <c r="AT115" s="304">
        <f>+COUNTIF(E115:AH115,"*"&amp;"J"&amp;"*")</f>
        <v/>
      </c>
      <c r="AU115" s="304">
        <f>+COUNTIF(E115:AH115,"*"&amp;"K"&amp;"*")</f>
        <v/>
      </c>
      <c r="AV115" s="304">
        <f>+COUNTIF(E115:AH115,"*"&amp;"L"&amp;"*")</f>
        <v/>
      </c>
      <c r="AW115" s="304">
        <f>+COUNTIF(E115:AH115,"*"&amp;"M"&amp;"*")</f>
        <v/>
      </c>
      <c r="AX115" s="304">
        <f>+COUNTIF(E115:AH115,"*"&amp;"N"&amp;"*")</f>
        <v/>
      </c>
      <c r="AY115" s="305">
        <f>+COUNTIF(E115:AH115,"*"&amp;"O"&amp;"*")</f>
        <v/>
      </c>
      <c r="BA115" s="39">
        <f>IF($C115="NPT",SUM($AK115:$AY115),0)</f>
        <v/>
      </c>
      <c r="BB115" s="40">
        <f>IF($C115="PT",SUM($AK115:$AY115),0)</f>
        <v/>
      </c>
      <c r="BC115" s="41">
        <f>AK115*$B$11</f>
        <v/>
      </c>
      <c r="BD115" s="41">
        <f>AL115*$B$12</f>
        <v/>
      </c>
      <c r="BE115" s="41">
        <f>AM115*$B$13</f>
        <v/>
      </c>
      <c r="BF115" s="41">
        <f>AN115*$B$14</f>
        <v/>
      </c>
      <c r="BG115" s="41">
        <f>AO115*$B$15</f>
        <v/>
      </c>
      <c r="BH115" s="41">
        <f>AP115*$B$16</f>
        <v/>
      </c>
      <c r="BI115" s="41">
        <f>AQ115*$B$17</f>
        <v/>
      </c>
      <c r="BJ115" s="41">
        <f>AR115*$B$18</f>
        <v/>
      </c>
      <c r="BK115" s="41">
        <f>AS115*$B$19</f>
        <v/>
      </c>
      <c r="BL115" s="41">
        <f>AT115*$B$20</f>
        <v/>
      </c>
      <c r="BM115" s="41">
        <f>AU115*$B$21</f>
        <v/>
      </c>
      <c r="BN115" s="41">
        <f>AV115*$B$22</f>
        <v/>
      </c>
      <c r="BO115" s="41">
        <f>AW115*$B$23</f>
        <v/>
      </c>
      <c r="BP115" s="41">
        <f>AX115*$B$24</f>
        <v/>
      </c>
      <c r="BQ115" s="306">
        <f>AY115*$B$25</f>
        <v/>
      </c>
    </row>
    <row r="116" ht="21" customHeight="1" thickBot="1">
      <c r="A116" s="307" t="n"/>
      <c r="B116" s="308" t="n"/>
      <c r="C116" s="308" t="n"/>
      <c r="AK116" s="38" t="n"/>
      <c r="AL116" s="38" t="n"/>
      <c r="AM116" s="38" t="n"/>
      <c r="AN116" s="38" t="n"/>
      <c r="AO116" s="38" t="n"/>
      <c r="AP116" s="38" t="n"/>
      <c r="AQ116" s="38" t="n"/>
      <c r="AR116" s="38" t="n"/>
      <c r="AS116" s="38" t="n"/>
      <c r="AT116" s="38" t="n"/>
      <c r="AU116" s="38" t="n"/>
      <c r="AV116" s="38" t="n"/>
      <c r="AW116" s="38" t="n"/>
      <c r="AX116" s="38" t="n"/>
      <c r="AY116" s="38" t="n"/>
      <c r="BQ116" s="35" t="n"/>
    </row>
    <row r="117" ht="21.75" customHeight="1" thickBot="1">
      <c r="A117" s="38" t="n"/>
      <c r="B117" s="38" t="n"/>
      <c r="C117" s="38" t="n"/>
      <c r="D117" s="38" t="n"/>
      <c r="E117" s="309">
        <f>COUNTA(E33:E115)</f>
        <v/>
      </c>
      <c r="F117" s="309">
        <f>COUNTA(F33:F115)</f>
        <v/>
      </c>
      <c r="G117" s="309">
        <f>COUNTA(G33:G115)</f>
        <v/>
      </c>
      <c r="H117" s="309">
        <f>COUNTA(H33:H115)</f>
        <v/>
      </c>
      <c r="I117" s="309">
        <f>COUNTA(I33:I115)</f>
        <v/>
      </c>
      <c r="J117" s="309">
        <f>COUNTA(J33:J115)</f>
        <v/>
      </c>
      <c r="K117" s="309">
        <f>COUNTA(K33:K115)</f>
        <v/>
      </c>
      <c r="L117" s="309">
        <f>COUNTA(L33:L115)</f>
        <v/>
      </c>
      <c r="M117" s="309">
        <f>COUNTA(M33:M115)</f>
        <v/>
      </c>
      <c r="N117" s="309">
        <f>COUNTA(N33:N115)</f>
        <v/>
      </c>
      <c r="O117" s="309">
        <f>COUNTA(O33:O115)</f>
        <v/>
      </c>
      <c r="P117" s="309">
        <f>COUNTA(P33:P115)</f>
        <v/>
      </c>
      <c r="Q117" s="309">
        <f>COUNTA(Q33:Q115)</f>
        <v/>
      </c>
      <c r="R117" s="309">
        <f>COUNTA(R33:R115)</f>
        <v/>
      </c>
      <c r="S117" s="309">
        <f>COUNTA(S33:S115)</f>
        <v/>
      </c>
      <c r="T117" s="309">
        <f>COUNTA(T33:T115)</f>
        <v/>
      </c>
      <c r="U117" s="309">
        <f>COUNTA(U33:U115)</f>
        <v/>
      </c>
      <c r="V117" s="309">
        <f>COUNTA(V33:V115)</f>
        <v/>
      </c>
      <c r="W117" s="309">
        <f>COUNTA(W33:W115)</f>
        <v/>
      </c>
      <c r="X117" s="309">
        <f>COUNTA(X33:X115)</f>
        <v/>
      </c>
      <c r="Y117" s="309">
        <f>COUNTA(Y33:Y115)</f>
        <v/>
      </c>
      <c r="Z117" s="309">
        <f>COUNTA(Z33:Z115)</f>
        <v/>
      </c>
      <c r="AA117" s="309">
        <f>COUNTA(AA33:AA115)</f>
        <v/>
      </c>
      <c r="AB117" s="309">
        <f>COUNTA(AB33:AB115)</f>
        <v/>
      </c>
      <c r="AC117" s="309">
        <f>COUNTA(AC33:AC115)</f>
        <v/>
      </c>
      <c r="AD117" s="309">
        <f>COUNTA(AD33:AD115)</f>
        <v/>
      </c>
      <c r="AE117" s="309">
        <f>COUNTA(AE33:AE115)</f>
        <v/>
      </c>
      <c r="AF117" s="309">
        <f>COUNTA(AF33:AF115)</f>
        <v/>
      </c>
      <c r="AG117" s="309">
        <f>COUNTA(AG33:AG115)</f>
        <v/>
      </c>
      <c r="AH117" s="309">
        <f>COUNTA(AH33:AH115)</f>
        <v/>
      </c>
      <c r="AI117" s="309">
        <f>SUM(AI33:AI115)</f>
        <v/>
      </c>
      <c r="AK117" s="310">
        <f>SUM(AK33:AK115)</f>
        <v/>
      </c>
      <c r="AL117" s="310">
        <f>SUM(AL33:AL115)</f>
        <v/>
      </c>
      <c r="AM117" s="310">
        <f>SUM(AM33:AM115)</f>
        <v/>
      </c>
      <c r="AN117" s="310">
        <f>SUM(AN33:AN115)</f>
        <v/>
      </c>
      <c r="AO117" s="310">
        <f>SUM(AO33:AO115)</f>
        <v/>
      </c>
      <c r="AP117" s="310">
        <f>SUM(AP33:AP115)</f>
        <v/>
      </c>
      <c r="AQ117" s="310">
        <f>SUM(AQ33:AQ115)</f>
        <v/>
      </c>
      <c r="AR117" s="310">
        <f>SUM(AR33:AR115)</f>
        <v/>
      </c>
      <c r="AS117" s="310">
        <f>SUM(AS33:AS115)</f>
        <v/>
      </c>
      <c r="AT117" s="310">
        <f>SUM(AT33:AT115)</f>
        <v/>
      </c>
      <c r="AU117" s="310">
        <f>SUM(AU33:AU115)</f>
        <v/>
      </c>
      <c r="AV117" s="310">
        <f>SUM(AV33:AV115)</f>
        <v/>
      </c>
      <c r="AW117" s="310">
        <f>SUM(AW33:AW115)</f>
        <v/>
      </c>
      <c r="AX117" s="310">
        <f>SUM(AX33:AX115)</f>
        <v/>
      </c>
      <c r="AY117" s="310">
        <f>SUM(AY33:AY115)</f>
        <v/>
      </c>
      <c r="BA117" s="311">
        <f>SUM(BA33:BA115)</f>
        <v/>
      </c>
      <c r="BB117" s="311">
        <f>SUM(BB33:BB115)</f>
        <v/>
      </c>
      <c r="BC117" s="311">
        <f>SUM(BC33:BC115)</f>
        <v/>
      </c>
      <c r="BD117" s="311">
        <f>SUM(BD33:BD115)</f>
        <v/>
      </c>
      <c r="BE117" s="311">
        <f>SUM(BE33:BE115)</f>
        <v/>
      </c>
      <c r="BF117" s="311">
        <f>SUM(BF33:BF115)</f>
        <v/>
      </c>
      <c r="BG117" s="311">
        <f>SUM(BG33:BG115)</f>
        <v/>
      </c>
      <c r="BH117" s="311">
        <f>SUM(BH33:BH115)</f>
        <v/>
      </c>
      <c r="BI117" s="311">
        <f>SUM(BI33:BI115)</f>
        <v/>
      </c>
      <c r="BJ117" s="311">
        <f>SUM(BJ33:BJ115)</f>
        <v/>
      </c>
      <c r="BK117" s="311">
        <f>SUM(BK33:BK115)</f>
        <v/>
      </c>
      <c r="BL117" s="311">
        <f>SUM(BL33:BL115)</f>
        <v/>
      </c>
      <c r="BM117" s="311">
        <f>SUM(BM33:BM115)</f>
        <v/>
      </c>
      <c r="BN117" s="311">
        <f>SUM(BN33:BN115)</f>
        <v/>
      </c>
      <c r="BO117" s="311">
        <f>SUM(BO33:BO115)</f>
        <v/>
      </c>
      <c r="BP117" s="311">
        <f>SUM(BP33:BP115)</f>
        <v/>
      </c>
      <c r="BQ117" s="311">
        <f>SUM(BQ33:BQ115)</f>
        <v/>
      </c>
    </row>
    <row r="118">
      <c r="A118" s="38" t="n"/>
      <c r="B118" s="38" t="n"/>
      <c r="C118" s="38" t="n"/>
      <c r="D118" s="38" t="n"/>
      <c r="E118" s="38" t="n"/>
      <c r="F118" s="38" t="n"/>
      <c r="G118" s="38" t="n"/>
      <c r="H118" s="38" t="n"/>
      <c r="I118" s="38" t="n"/>
      <c r="J118" s="38" t="n"/>
      <c r="K118" s="38" t="n"/>
      <c r="L118" s="38" t="n"/>
      <c r="M118" s="38" t="n"/>
      <c r="N118" s="38" t="n"/>
      <c r="O118" s="38" t="n"/>
      <c r="P118" s="38" t="n"/>
      <c r="Q118" s="38" t="n"/>
      <c r="R118" s="38" t="n"/>
      <c r="S118" s="38" t="n"/>
      <c r="T118" s="38" t="n"/>
      <c r="U118" s="38" t="n"/>
      <c r="V118" s="38" t="n"/>
      <c r="W118" s="38" t="n"/>
      <c r="X118" s="38" t="n"/>
      <c r="Y118" s="38" t="n"/>
      <c r="Z118" s="38" t="n"/>
      <c r="AA118" s="38" t="n"/>
      <c r="AB118" s="38" t="n"/>
      <c r="AC118" s="38" t="n"/>
      <c r="AD118" s="38" t="n"/>
      <c r="AE118" s="38" t="n"/>
      <c r="AF118" s="38" t="n"/>
      <c r="AG118" s="38" t="n"/>
      <c r="AH118" s="38" t="n"/>
      <c r="AI118" s="38" t="n"/>
      <c r="AJ118" s="38" t="n"/>
      <c r="AY118" s="38" t="n"/>
      <c r="BQ118" s="35" t="n"/>
    </row>
    <row r="119" customFormat="1" s="38">
      <c r="AK119" s="286" t="n"/>
      <c r="AL119" s="286" t="n"/>
      <c r="AM119" s="286" t="n"/>
      <c r="AN119" s="286" t="n"/>
      <c r="AO119" s="286" t="n"/>
      <c r="AP119" s="286" t="n"/>
      <c r="AQ119" s="286" t="n"/>
      <c r="AR119" s="286" t="n"/>
      <c r="AS119" s="286" t="n"/>
      <c r="AT119" s="286" t="n"/>
      <c r="AU119" s="286" t="n"/>
      <c r="AV119" s="286" t="n"/>
      <c r="AW119" s="286" t="n"/>
      <c r="AX119" s="286" t="n"/>
    </row>
    <row r="120" customFormat="1" s="38">
      <c r="AK120" s="286" t="n"/>
      <c r="AL120" s="286" t="n"/>
      <c r="AM120" s="286" t="n"/>
      <c r="AN120" s="286" t="n"/>
      <c r="AO120" s="286" t="n"/>
      <c r="AP120" s="286" t="n"/>
      <c r="AQ120" s="286" t="n"/>
      <c r="AR120" s="286" t="n"/>
      <c r="AS120" s="286" t="n"/>
      <c r="AT120" s="286" t="n"/>
      <c r="AU120" s="286" t="n"/>
      <c r="AV120" s="286" t="n"/>
      <c r="AW120" s="286" t="n"/>
      <c r="AX120" s="286" t="n"/>
    </row>
    <row r="121" ht="21.75" customFormat="1" customHeight="1" s="38" thickBot="1">
      <c r="AK121" s="286" t="n"/>
      <c r="AL121" s="286" t="n"/>
      <c r="AM121" s="286" t="n"/>
      <c r="AN121" s="286" t="n"/>
      <c r="AO121" s="286" t="n"/>
      <c r="AP121" s="286" t="n"/>
      <c r="AQ121" s="286" t="n"/>
      <c r="AR121" s="286" t="n"/>
      <c r="AS121" s="286" t="n"/>
      <c r="AT121" s="286" t="n"/>
      <c r="AU121" s="286" t="n"/>
      <c r="AV121" s="286" t="n"/>
      <c r="AW121" s="286" t="n"/>
      <c r="AX121" s="286" t="n"/>
    </row>
    <row r="122" ht="27.75" customFormat="1" customHeight="1" s="38" thickBot="1" thickTop="1">
      <c r="A122" s="192" t="inlineStr">
        <is>
          <t xml:space="preserve">By daypart </t>
        </is>
      </c>
      <c r="B122" s="1217" t="inlineStr">
        <is>
          <t>Ins</t>
        </is>
      </c>
      <c r="C122" s="1218" t="inlineStr">
        <is>
          <t>%</t>
        </is>
      </c>
      <c r="AK122" s="286" t="n"/>
      <c r="AL122" s="286" t="n"/>
      <c r="AM122" s="286" t="n"/>
      <c r="AN122" s="286" t="n"/>
      <c r="AO122" s="286" t="n"/>
      <c r="AP122" s="286" t="n"/>
      <c r="AQ122" s="286" t="n"/>
      <c r="AR122" s="286" t="n"/>
      <c r="AS122" s="286" t="n"/>
      <c r="AT122" s="286" t="n"/>
      <c r="AU122" s="286" t="n"/>
      <c r="AV122" s="286" t="n"/>
      <c r="AW122" s="286" t="n"/>
      <c r="AX122" s="286" t="n"/>
    </row>
    <row r="123" ht="26.25" customFormat="1" customHeight="1" s="38" thickTop="1">
      <c r="A123" s="193" t="inlineStr">
        <is>
          <t>NPT</t>
        </is>
      </c>
      <c r="B123" s="136">
        <f>BA117</f>
        <v/>
      </c>
      <c r="C123" s="137">
        <f>B123/$B$125</f>
        <v/>
      </c>
      <c r="AK123" s="286" t="n"/>
      <c r="AL123" s="286" t="n"/>
      <c r="AM123" s="286" t="n"/>
      <c r="AN123" s="286" t="n"/>
      <c r="AO123" s="286" t="n"/>
      <c r="AP123" s="286" t="n"/>
      <c r="AQ123" s="286" t="n"/>
      <c r="AR123" s="286" t="n"/>
      <c r="AS123" s="286" t="n"/>
      <c r="AT123" s="286" t="n"/>
      <c r="AU123" s="286" t="n"/>
      <c r="AV123" s="286" t="n"/>
      <c r="AW123" s="286" t="n"/>
      <c r="AX123" s="286" t="n"/>
    </row>
    <row r="124" ht="25.5" customFormat="1" customHeight="1" s="38">
      <c r="A124" s="194" t="inlineStr">
        <is>
          <t>PT</t>
        </is>
      </c>
      <c r="B124" s="138">
        <f>BB117</f>
        <v/>
      </c>
      <c r="C124" s="137">
        <f>B124/$B$125</f>
        <v/>
      </c>
      <c r="AK124" s="286" t="n"/>
      <c r="AL124" s="286" t="n"/>
      <c r="AM124" s="286" t="n"/>
      <c r="AN124" s="286" t="n"/>
      <c r="AO124" s="286" t="n"/>
      <c r="AP124" s="286" t="n"/>
      <c r="AQ124" s="286" t="n"/>
      <c r="AR124" s="286" t="n"/>
      <c r="AS124" s="286" t="n"/>
      <c r="AT124" s="286" t="n"/>
      <c r="AU124" s="286" t="n"/>
      <c r="AV124" s="286" t="n"/>
      <c r="AW124" s="286" t="n"/>
      <c r="AX124" s="286" t="n"/>
    </row>
    <row r="125" ht="27" customFormat="1" customHeight="1" s="38" thickBot="1">
      <c r="A125" s="195" t="inlineStr">
        <is>
          <t>TOTAL</t>
        </is>
      </c>
      <c r="B125" s="139">
        <f>SUM(B123:B124)</f>
        <v/>
      </c>
      <c r="C125" s="140">
        <f>SUM(C123:C124)</f>
        <v/>
      </c>
      <c r="AK125" s="286" t="n"/>
      <c r="AL125" s="286" t="n"/>
      <c r="AM125" s="286" t="n"/>
      <c r="AN125" s="286" t="n"/>
      <c r="AO125" s="286" t="n"/>
      <c r="AP125" s="286" t="n"/>
      <c r="AQ125" s="286" t="n"/>
      <c r="AR125" s="286" t="n"/>
      <c r="AS125" s="286" t="n"/>
      <c r="AT125" s="286" t="n"/>
      <c r="AU125" s="286" t="n"/>
      <c r="AV125" s="286" t="n"/>
      <c r="AW125" s="286" t="n"/>
      <c r="AX125" s="286" t="n"/>
    </row>
    <row r="126" ht="21.75" customFormat="1" customHeight="1" s="38" thickTop="1">
      <c r="AK126" s="286" t="n"/>
      <c r="AL126" s="286" t="n"/>
      <c r="AM126" s="286" t="n"/>
      <c r="AN126" s="286" t="n"/>
      <c r="AO126" s="286" t="n"/>
      <c r="AP126" s="286" t="n"/>
      <c r="AQ126" s="286" t="n"/>
      <c r="AR126" s="286" t="n"/>
      <c r="AS126" s="286" t="n"/>
      <c r="AT126" s="286" t="n"/>
      <c r="AU126" s="286" t="n"/>
      <c r="AV126" s="286" t="n"/>
      <c r="AW126" s="286" t="n"/>
      <c r="AX126" s="286" t="n"/>
    </row>
    <row r="127" customFormat="1" s="38">
      <c r="AK127" s="286" t="n"/>
      <c r="AL127" s="286" t="n"/>
      <c r="AM127" s="286" t="n"/>
      <c r="AN127" s="286" t="n"/>
      <c r="AO127" s="286" t="n"/>
      <c r="AP127" s="286" t="n"/>
      <c r="AQ127" s="286" t="n"/>
      <c r="AR127" s="286" t="n"/>
      <c r="AS127" s="286" t="n"/>
      <c r="AT127" s="286" t="n"/>
      <c r="AU127" s="286" t="n"/>
      <c r="AV127" s="286" t="n"/>
      <c r="AW127" s="286" t="n"/>
      <c r="AX127" s="286" t="n"/>
    </row>
    <row r="128" ht="21.75" customFormat="1" customHeight="1" s="38" thickBot="1">
      <c r="AK128" s="286" t="n"/>
      <c r="AL128" s="286" t="n"/>
      <c r="AM128" s="286" t="n"/>
      <c r="AN128" s="286" t="n"/>
      <c r="AO128" s="286" t="n"/>
      <c r="AP128" s="286" t="n"/>
      <c r="AQ128" s="286" t="n"/>
      <c r="AR128" s="286" t="n"/>
      <c r="AS128" s="286" t="n"/>
      <c r="AT128" s="286" t="n"/>
      <c r="AU128" s="286" t="n"/>
      <c r="AV128" s="286" t="n"/>
      <c r="AW128" s="286" t="n"/>
      <c r="AX128" s="286" t="n"/>
    </row>
    <row r="129" ht="27.75" customFormat="1" customHeight="1" s="38" thickBot="1" thickTop="1">
      <c r="A129" s="198" t="inlineStr">
        <is>
          <t>Duration</t>
        </is>
      </c>
      <c r="B129" s="312">
        <f>SUM(BC117:BQ117)</f>
        <v/>
      </c>
      <c r="AK129" s="286" t="n"/>
      <c r="AL129" s="286" t="n"/>
      <c r="AM129" s="286" t="n"/>
      <c r="AN129" s="286" t="n"/>
      <c r="AO129" s="286" t="n"/>
      <c r="AP129" s="286" t="n"/>
      <c r="AQ129" s="286" t="n"/>
      <c r="AR129" s="286" t="n"/>
      <c r="AS129" s="286" t="n"/>
      <c r="AT129" s="286" t="n"/>
      <c r="AU129" s="286" t="n"/>
      <c r="AV129" s="286" t="n"/>
      <c r="AW129" s="286" t="n"/>
      <c r="AX129" s="286" t="n"/>
      <c r="AY129" s="286" t="n"/>
    </row>
    <row r="130" ht="21.75" customFormat="1" customHeight="1" s="38" thickTop="1">
      <c r="AK130" s="286" t="n"/>
      <c r="AL130" s="286" t="n"/>
      <c r="AM130" s="286" t="n"/>
      <c r="AN130" s="286" t="n"/>
      <c r="AO130" s="286" t="n"/>
      <c r="AP130" s="286" t="n"/>
      <c r="AQ130" s="286" t="n"/>
      <c r="AR130" s="286" t="n"/>
      <c r="AS130" s="286" t="n"/>
      <c r="AT130" s="286" t="n"/>
      <c r="AU130" s="286" t="n"/>
      <c r="AV130" s="286" t="n"/>
      <c r="AW130" s="286" t="n"/>
      <c r="AX130" s="286" t="n"/>
      <c r="AY130" s="286" t="n"/>
    </row>
    <row r="131" customFormat="1" s="38">
      <c r="AK131" s="286" t="n"/>
      <c r="AL131" s="286" t="n"/>
      <c r="AM131" s="286" t="n"/>
      <c r="AN131" s="286" t="n"/>
      <c r="AO131" s="286" t="n"/>
      <c r="AP131" s="286" t="n"/>
      <c r="AQ131" s="286" t="n"/>
      <c r="AR131" s="286" t="n"/>
      <c r="AS131" s="286" t="n"/>
      <c r="AT131" s="286" t="n"/>
      <c r="AU131" s="286" t="n"/>
      <c r="AV131" s="286" t="n"/>
      <c r="AW131" s="286" t="n"/>
      <c r="AX131" s="286" t="n"/>
      <c r="AY131" s="286" t="n"/>
    </row>
    <row r="132" customFormat="1" s="38">
      <c r="AK132" s="286" t="n"/>
      <c r="AL132" s="286" t="n"/>
      <c r="AM132" s="286" t="n"/>
      <c r="AN132" s="286" t="n"/>
      <c r="AO132" s="286" t="n"/>
      <c r="AP132" s="286" t="n"/>
      <c r="AQ132" s="286" t="n"/>
      <c r="AR132" s="286" t="n"/>
      <c r="AS132" s="286" t="n"/>
      <c r="AT132" s="286" t="n"/>
      <c r="AU132" s="286" t="n"/>
      <c r="AV132" s="286" t="n"/>
      <c r="AW132" s="286" t="n"/>
      <c r="AX132" s="286" t="n"/>
      <c r="AY132" s="286" t="n"/>
    </row>
    <row r="133" customFormat="1" s="38">
      <c r="AK133" s="286" t="n"/>
      <c r="AL133" s="286" t="n"/>
      <c r="AM133" s="286" t="n"/>
      <c r="AN133" s="286" t="n"/>
      <c r="AO133" s="286" t="n"/>
      <c r="AP133" s="286" t="n"/>
      <c r="AQ133" s="286" t="n"/>
      <c r="AR133" s="286" t="n"/>
      <c r="AS133" s="286" t="n"/>
      <c r="AT133" s="286" t="n"/>
      <c r="AU133" s="286" t="n"/>
      <c r="AV133" s="286" t="n"/>
      <c r="AW133" s="286" t="n"/>
      <c r="AX133" s="286" t="n"/>
      <c r="AY133" s="286" t="n"/>
    </row>
    <row r="134" customFormat="1" s="38">
      <c r="AK134" s="286" t="n"/>
      <c r="AL134" s="286" t="n"/>
      <c r="AM134" s="286" t="n"/>
      <c r="AN134" s="286" t="n"/>
      <c r="AO134" s="286" t="n"/>
      <c r="AP134" s="286" t="n"/>
      <c r="AQ134" s="286" t="n"/>
      <c r="AR134" s="286" t="n"/>
      <c r="AS134" s="286" t="n"/>
      <c r="AT134" s="286" t="n"/>
      <c r="AU134" s="286" t="n"/>
      <c r="AV134" s="286" t="n"/>
      <c r="AW134" s="286" t="n"/>
      <c r="AX134" s="286" t="n"/>
      <c r="AY134" s="286" t="n"/>
    </row>
    <row r="135" customFormat="1" s="38">
      <c r="AK135" s="286" t="n"/>
      <c r="AL135" s="286" t="n"/>
      <c r="AM135" s="286" t="n"/>
      <c r="AN135" s="286" t="n"/>
      <c r="AO135" s="286" t="n"/>
      <c r="AP135" s="286" t="n"/>
      <c r="AQ135" s="286" t="n"/>
      <c r="AR135" s="286" t="n"/>
      <c r="AS135" s="286" t="n"/>
      <c r="AT135" s="286" t="n"/>
      <c r="AU135" s="286" t="n"/>
      <c r="AV135" s="286" t="n"/>
      <c r="AW135" s="286" t="n"/>
      <c r="AX135" s="286" t="n"/>
      <c r="AY135" s="286" t="n"/>
    </row>
    <row r="136" customFormat="1" s="38">
      <c r="AK136" s="286" t="n"/>
      <c r="AL136" s="286" t="n"/>
      <c r="AM136" s="286" t="n"/>
      <c r="AN136" s="286" t="n"/>
      <c r="AO136" s="286" t="n"/>
      <c r="AP136" s="286" t="n"/>
      <c r="AQ136" s="286" t="n"/>
      <c r="AR136" s="286" t="n"/>
      <c r="AS136" s="286" t="n"/>
      <c r="AT136" s="286" t="n"/>
      <c r="AU136" s="286" t="n"/>
      <c r="AV136" s="286" t="n"/>
      <c r="AW136" s="286" t="n"/>
      <c r="AX136" s="286" t="n"/>
      <c r="AY136" s="286" t="n"/>
    </row>
    <row r="137" customFormat="1" s="38">
      <c r="AK137" s="286" t="n"/>
      <c r="AL137" s="286" t="n"/>
      <c r="AM137" s="286" t="n"/>
      <c r="AN137" s="286" t="n"/>
      <c r="AO137" s="286" t="n"/>
      <c r="AP137" s="286" t="n"/>
      <c r="AQ137" s="286" t="n"/>
      <c r="AR137" s="286" t="n"/>
      <c r="AS137" s="286" t="n"/>
      <c r="AT137" s="286" t="n"/>
      <c r="AU137" s="286" t="n"/>
      <c r="AV137" s="286" t="n"/>
      <c r="AW137" s="286" t="n"/>
      <c r="AX137" s="286" t="n"/>
      <c r="AY137" s="286" t="n"/>
    </row>
    <row r="138" customFormat="1" s="38">
      <c r="AK138" s="286" t="n"/>
      <c r="AL138" s="286" t="n"/>
      <c r="AM138" s="286" t="n"/>
      <c r="AN138" s="286" t="n"/>
      <c r="AO138" s="286" t="n"/>
      <c r="AP138" s="286" t="n"/>
      <c r="AQ138" s="286" t="n"/>
      <c r="AR138" s="286" t="n"/>
      <c r="AS138" s="286" t="n"/>
      <c r="AT138" s="286" t="n"/>
      <c r="AU138" s="286" t="n"/>
      <c r="AV138" s="286" t="n"/>
      <c r="AW138" s="286" t="n"/>
      <c r="AX138" s="286" t="n"/>
      <c r="AY138" s="286" t="n"/>
    </row>
    <row r="139" customFormat="1" s="38">
      <c r="AK139" s="286" t="n"/>
      <c r="AL139" s="286" t="n"/>
      <c r="AM139" s="286" t="n"/>
      <c r="AN139" s="286" t="n"/>
      <c r="AO139" s="286" t="n"/>
      <c r="AP139" s="286" t="n"/>
      <c r="AQ139" s="286" t="n"/>
      <c r="AR139" s="286" t="n"/>
      <c r="AS139" s="286" t="n"/>
      <c r="AT139" s="286" t="n"/>
      <c r="AU139" s="286" t="n"/>
      <c r="AV139" s="286" t="n"/>
      <c r="AW139" s="286" t="n"/>
      <c r="AX139" s="286" t="n"/>
      <c r="AY139" s="286" t="n"/>
    </row>
    <row r="140" customFormat="1" s="38">
      <c r="AK140" s="286" t="n"/>
      <c r="AL140" s="286" t="n"/>
      <c r="AM140" s="286" t="n"/>
      <c r="AN140" s="286" t="n"/>
      <c r="AO140" s="286" t="n"/>
      <c r="AP140" s="286" t="n"/>
      <c r="AQ140" s="286" t="n"/>
      <c r="AR140" s="286" t="n"/>
      <c r="AS140" s="286" t="n"/>
      <c r="AT140" s="286" t="n"/>
      <c r="AU140" s="286" t="n"/>
      <c r="AV140" s="286" t="n"/>
      <c r="AW140" s="286" t="n"/>
      <c r="AX140" s="286" t="n"/>
      <c r="AY140" s="286" t="n"/>
    </row>
    <row r="141" customFormat="1" s="38">
      <c r="AK141" s="286" t="n"/>
      <c r="AL141" s="286" t="n"/>
      <c r="AM141" s="286" t="n"/>
      <c r="AN141" s="286" t="n"/>
      <c r="AO141" s="286" t="n"/>
      <c r="AP141" s="286" t="n"/>
      <c r="AQ141" s="286" t="n"/>
      <c r="AR141" s="286" t="n"/>
      <c r="AS141" s="286" t="n"/>
      <c r="AT141" s="286" t="n"/>
      <c r="AU141" s="286" t="n"/>
      <c r="AV141" s="286" t="n"/>
      <c r="AW141" s="286" t="n"/>
      <c r="AX141" s="286" t="n"/>
      <c r="AY141" s="286" t="n"/>
    </row>
    <row r="142" customFormat="1" s="38">
      <c r="AK142" s="286" t="n"/>
      <c r="AL142" s="286" t="n"/>
      <c r="AM142" s="286" t="n"/>
      <c r="AN142" s="286" t="n"/>
      <c r="AO142" s="286" t="n"/>
      <c r="AP142" s="286" t="n"/>
      <c r="AQ142" s="286" t="n"/>
      <c r="AR142" s="286" t="n"/>
      <c r="AS142" s="286" t="n"/>
      <c r="AT142" s="286" t="n"/>
      <c r="AU142" s="286" t="n"/>
      <c r="AV142" s="286" t="n"/>
      <c r="AW142" s="286" t="n"/>
      <c r="AX142" s="286" t="n"/>
      <c r="AY142" s="286" t="n"/>
    </row>
    <row r="143" customFormat="1" s="38">
      <c r="AK143" s="286" t="n"/>
      <c r="AL143" s="286" t="n"/>
      <c r="AM143" s="286" t="n"/>
      <c r="AN143" s="286" t="n"/>
      <c r="AO143" s="286" t="n"/>
      <c r="AP143" s="286" t="n"/>
      <c r="AQ143" s="286" t="n"/>
      <c r="AR143" s="286" t="n"/>
      <c r="AS143" s="286" t="n"/>
      <c r="AT143" s="286" t="n"/>
      <c r="AU143" s="286" t="n"/>
      <c r="AV143" s="286" t="n"/>
      <c r="AW143" s="286" t="n"/>
      <c r="AX143" s="286" t="n"/>
      <c r="AY143" s="286" t="n"/>
    </row>
    <row r="144" customFormat="1" s="38">
      <c r="AK144" s="286" t="n"/>
      <c r="AL144" s="286" t="n"/>
      <c r="AM144" s="286" t="n"/>
      <c r="AN144" s="286" t="n"/>
      <c r="AO144" s="286" t="n"/>
      <c r="AP144" s="286" t="n"/>
      <c r="AQ144" s="286" t="n"/>
      <c r="AR144" s="286" t="n"/>
      <c r="AS144" s="286" t="n"/>
      <c r="AT144" s="286" t="n"/>
      <c r="AU144" s="286" t="n"/>
      <c r="AV144" s="286" t="n"/>
      <c r="AW144" s="286" t="n"/>
      <c r="AX144" s="286" t="n"/>
      <c r="AY144" s="286" t="n"/>
    </row>
    <row r="145" customFormat="1" s="38">
      <c r="AK145" s="286" t="n"/>
      <c r="AL145" s="286" t="n"/>
      <c r="AM145" s="286" t="n"/>
      <c r="AN145" s="286" t="n"/>
      <c r="AO145" s="286" t="n"/>
      <c r="AP145" s="286" t="n"/>
      <c r="AQ145" s="286" t="n"/>
      <c r="AR145" s="286" t="n"/>
      <c r="AS145" s="286" t="n"/>
      <c r="AT145" s="286" t="n"/>
      <c r="AU145" s="286" t="n"/>
      <c r="AV145" s="286" t="n"/>
      <c r="AW145" s="286" t="n"/>
      <c r="AX145" s="286" t="n"/>
      <c r="AY145" s="286" t="n"/>
    </row>
    <row r="146" customFormat="1" s="38">
      <c r="AK146" s="286" t="n"/>
      <c r="AL146" s="286" t="n"/>
      <c r="AM146" s="286" t="n"/>
      <c r="AN146" s="286" t="n"/>
      <c r="AO146" s="286" t="n"/>
      <c r="AP146" s="286" t="n"/>
      <c r="AQ146" s="286" t="n"/>
      <c r="AR146" s="286" t="n"/>
      <c r="AS146" s="286" t="n"/>
      <c r="AT146" s="286" t="n"/>
      <c r="AU146" s="286" t="n"/>
      <c r="AV146" s="286" t="n"/>
      <c r="AW146" s="286" t="n"/>
      <c r="AX146" s="286" t="n"/>
      <c r="AY146" s="286" t="n"/>
    </row>
    <row r="147" customFormat="1" s="38">
      <c r="AK147" s="286" t="n"/>
      <c r="AL147" s="286" t="n"/>
      <c r="AM147" s="286" t="n"/>
      <c r="AN147" s="286" t="n"/>
      <c r="AO147" s="286" t="n"/>
      <c r="AP147" s="286" t="n"/>
      <c r="AQ147" s="286" t="n"/>
      <c r="AR147" s="286" t="n"/>
      <c r="AS147" s="286" t="n"/>
      <c r="AT147" s="286" t="n"/>
      <c r="AU147" s="286" t="n"/>
      <c r="AV147" s="286" t="n"/>
      <c r="AW147" s="286" t="n"/>
      <c r="AX147" s="286" t="n"/>
      <c r="AY147" s="286" t="n"/>
    </row>
    <row r="148" customFormat="1" s="38">
      <c r="AK148" s="286" t="n"/>
      <c r="AL148" s="286" t="n"/>
      <c r="AM148" s="286" t="n"/>
      <c r="AN148" s="286" t="n"/>
      <c r="AO148" s="286" t="n"/>
      <c r="AP148" s="286" t="n"/>
      <c r="AQ148" s="286" t="n"/>
      <c r="AR148" s="286" t="n"/>
      <c r="AS148" s="286" t="n"/>
      <c r="AT148" s="286" t="n"/>
      <c r="AU148" s="286" t="n"/>
      <c r="AV148" s="286" t="n"/>
      <c r="AW148" s="286" t="n"/>
      <c r="AX148" s="286" t="n"/>
      <c r="AY148" s="286" t="n"/>
    </row>
    <row r="149" customFormat="1" s="38">
      <c r="AK149" s="286" t="n"/>
      <c r="AL149" s="286" t="n"/>
      <c r="AM149" s="286" t="n"/>
      <c r="AN149" s="286" t="n"/>
      <c r="AO149" s="286" t="n"/>
      <c r="AP149" s="286" t="n"/>
      <c r="AQ149" s="286" t="n"/>
      <c r="AR149" s="286" t="n"/>
      <c r="AS149" s="286" t="n"/>
      <c r="AT149" s="286" t="n"/>
      <c r="AU149" s="286" t="n"/>
      <c r="AV149" s="286" t="n"/>
      <c r="AW149" s="286" t="n"/>
      <c r="AX149" s="286" t="n"/>
      <c r="AY149" s="286" t="n"/>
    </row>
    <row r="150" customFormat="1" s="38">
      <c r="AK150" s="286" t="n"/>
      <c r="AL150" s="286" t="n"/>
      <c r="AM150" s="286" t="n"/>
      <c r="AN150" s="286" t="n"/>
      <c r="AO150" s="286" t="n"/>
      <c r="AP150" s="286" t="n"/>
      <c r="AQ150" s="286" t="n"/>
      <c r="AR150" s="286" t="n"/>
      <c r="AS150" s="286" t="n"/>
      <c r="AT150" s="286" t="n"/>
      <c r="AU150" s="286" t="n"/>
      <c r="AV150" s="286" t="n"/>
      <c r="AW150" s="286" t="n"/>
      <c r="AX150" s="286" t="n"/>
      <c r="AY150" s="286" t="n"/>
    </row>
    <row r="151" customFormat="1" s="38">
      <c r="AK151" s="286" t="n"/>
      <c r="AL151" s="286" t="n"/>
      <c r="AM151" s="286" t="n"/>
      <c r="AN151" s="286" t="n"/>
      <c r="AO151" s="286" t="n"/>
      <c r="AP151" s="286" t="n"/>
      <c r="AQ151" s="286" t="n"/>
      <c r="AR151" s="286" t="n"/>
      <c r="AS151" s="286" t="n"/>
      <c r="AT151" s="286" t="n"/>
      <c r="AU151" s="286" t="n"/>
      <c r="AV151" s="286" t="n"/>
      <c r="AW151" s="286" t="n"/>
      <c r="AX151" s="286" t="n"/>
      <c r="AY151" s="286" t="n"/>
    </row>
    <row r="152" customFormat="1" s="38">
      <c r="AK152" s="286" t="n"/>
      <c r="AL152" s="286" t="n"/>
      <c r="AM152" s="286" t="n"/>
      <c r="AN152" s="286" t="n"/>
      <c r="AO152" s="286" t="n"/>
      <c r="AP152" s="286" t="n"/>
      <c r="AQ152" s="286" t="n"/>
      <c r="AR152" s="286" t="n"/>
      <c r="AS152" s="286" t="n"/>
      <c r="AT152" s="286" t="n"/>
      <c r="AU152" s="286" t="n"/>
      <c r="AV152" s="286" t="n"/>
      <c r="AW152" s="286" t="n"/>
      <c r="AX152" s="286" t="n"/>
      <c r="AY152" s="286" t="n"/>
    </row>
    <row r="153" customFormat="1" s="38">
      <c r="AK153" s="286" t="n"/>
      <c r="AL153" s="286" t="n"/>
      <c r="AM153" s="286" t="n"/>
      <c r="AN153" s="286" t="n"/>
      <c r="AO153" s="286" t="n"/>
      <c r="AP153" s="286" t="n"/>
      <c r="AQ153" s="286" t="n"/>
      <c r="AR153" s="286" t="n"/>
      <c r="AS153" s="286" t="n"/>
      <c r="AT153" s="286" t="n"/>
      <c r="AU153" s="286" t="n"/>
      <c r="AV153" s="286" t="n"/>
      <c r="AW153" s="286" t="n"/>
      <c r="AX153" s="286" t="n"/>
      <c r="AY153" s="286" t="n"/>
    </row>
    <row r="154" customFormat="1" s="38">
      <c r="AK154" s="286" t="n"/>
      <c r="AL154" s="286" t="n"/>
      <c r="AM154" s="286" t="n"/>
      <c r="AN154" s="286" t="n"/>
      <c r="AO154" s="286" t="n"/>
      <c r="AP154" s="286" t="n"/>
      <c r="AQ154" s="286" t="n"/>
      <c r="AR154" s="286" t="n"/>
      <c r="AS154" s="286" t="n"/>
      <c r="AT154" s="286" t="n"/>
      <c r="AU154" s="286" t="n"/>
      <c r="AV154" s="286" t="n"/>
      <c r="AW154" s="286" t="n"/>
      <c r="AX154" s="286" t="n"/>
      <c r="AY154" s="286" t="n"/>
    </row>
    <row r="155" customFormat="1" s="38">
      <c r="AK155" s="286" t="n"/>
      <c r="AL155" s="286" t="n"/>
      <c r="AM155" s="286" t="n"/>
      <c r="AN155" s="286" t="n"/>
      <c r="AO155" s="286" t="n"/>
      <c r="AP155" s="286" t="n"/>
      <c r="AQ155" s="286" t="n"/>
      <c r="AR155" s="286" t="n"/>
      <c r="AS155" s="286" t="n"/>
      <c r="AT155" s="286" t="n"/>
      <c r="AU155" s="286" t="n"/>
      <c r="AV155" s="286" t="n"/>
      <c r="AW155" s="286" t="n"/>
      <c r="AX155" s="286" t="n"/>
      <c r="AY155" s="286" t="n"/>
    </row>
    <row r="156" customFormat="1" s="38">
      <c r="AK156" s="286" t="n"/>
      <c r="AL156" s="286" t="n"/>
      <c r="AM156" s="286" t="n"/>
      <c r="AN156" s="286" t="n"/>
      <c r="AO156" s="286" t="n"/>
      <c r="AP156" s="286" t="n"/>
      <c r="AQ156" s="286" t="n"/>
      <c r="AR156" s="286" t="n"/>
      <c r="AS156" s="286" t="n"/>
      <c r="AT156" s="286" t="n"/>
      <c r="AU156" s="286" t="n"/>
      <c r="AV156" s="286" t="n"/>
      <c r="AW156" s="286" t="n"/>
      <c r="AX156" s="286" t="n"/>
      <c r="AY156" s="286" t="n"/>
    </row>
    <row r="157" customFormat="1" s="38">
      <c r="AK157" s="286" t="n"/>
      <c r="AL157" s="286" t="n"/>
      <c r="AM157" s="286" t="n"/>
      <c r="AN157" s="286" t="n"/>
      <c r="AO157" s="286" t="n"/>
      <c r="AP157" s="286" t="n"/>
      <c r="AQ157" s="286" t="n"/>
      <c r="AR157" s="286" t="n"/>
      <c r="AS157" s="286" t="n"/>
      <c r="AT157" s="286" t="n"/>
      <c r="AU157" s="286" t="n"/>
      <c r="AV157" s="286" t="n"/>
      <c r="AW157" s="286" t="n"/>
      <c r="AX157" s="286" t="n"/>
      <c r="AY157" s="286" t="n"/>
    </row>
    <row r="158" customFormat="1" s="38">
      <c r="AK158" s="286" t="n"/>
      <c r="AL158" s="286" t="n"/>
      <c r="AM158" s="286" t="n"/>
      <c r="AN158" s="286" t="n"/>
      <c r="AO158" s="286" t="n"/>
      <c r="AP158" s="286" t="n"/>
      <c r="AQ158" s="286" t="n"/>
      <c r="AR158" s="286" t="n"/>
      <c r="AS158" s="286" t="n"/>
      <c r="AT158" s="286" t="n"/>
      <c r="AU158" s="286" t="n"/>
      <c r="AV158" s="286" t="n"/>
      <c r="AW158" s="286" t="n"/>
      <c r="AX158" s="286" t="n"/>
      <c r="AY158" s="286" t="n"/>
    </row>
    <row r="159" customFormat="1" s="38">
      <c r="AK159" s="286" t="n"/>
      <c r="AL159" s="286" t="n"/>
      <c r="AM159" s="286" t="n"/>
      <c r="AN159" s="286" t="n"/>
      <c r="AO159" s="286" t="n"/>
      <c r="AP159" s="286" t="n"/>
      <c r="AQ159" s="286" t="n"/>
      <c r="AR159" s="286" t="n"/>
      <c r="AS159" s="286" t="n"/>
      <c r="AT159" s="286" t="n"/>
      <c r="AU159" s="286" t="n"/>
      <c r="AV159" s="286" t="n"/>
      <c r="AW159" s="286" t="n"/>
      <c r="AX159" s="286" t="n"/>
      <c r="AY159" s="286" t="n"/>
    </row>
    <row r="160" customFormat="1" s="38">
      <c r="AK160" s="286" t="n"/>
      <c r="AL160" s="286" t="n"/>
      <c r="AM160" s="286" t="n"/>
      <c r="AN160" s="286" t="n"/>
      <c r="AO160" s="286" t="n"/>
      <c r="AP160" s="286" t="n"/>
      <c r="AQ160" s="286" t="n"/>
      <c r="AR160" s="286" t="n"/>
      <c r="AS160" s="286" t="n"/>
      <c r="AT160" s="286" t="n"/>
      <c r="AU160" s="286" t="n"/>
      <c r="AV160" s="286" t="n"/>
      <c r="AW160" s="286" t="n"/>
      <c r="AX160" s="286" t="n"/>
      <c r="AY160" s="286" t="n"/>
    </row>
    <row r="161" customFormat="1" s="38">
      <c r="AK161" s="286" t="n"/>
      <c r="AL161" s="286" t="n"/>
      <c r="AM161" s="286" t="n"/>
      <c r="AN161" s="286" t="n"/>
      <c r="AO161" s="286" t="n"/>
      <c r="AP161" s="286" t="n"/>
      <c r="AQ161" s="286" t="n"/>
      <c r="AR161" s="286" t="n"/>
      <c r="AS161" s="286" t="n"/>
      <c r="AT161" s="286" t="n"/>
      <c r="AU161" s="286" t="n"/>
      <c r="AV161" s="286" t="n"/>
      <c r="AW161" s="286" t="n"/>
      <c r="AX161" s="286" t="n"/>
      <c r="AY161" s="286" t="n"/>
    </row>
    <row r="162" customFormat="1" s="38">
      <c r="AK162" s="286" t="n"/>
      <c r="AL162" s="286" t="n"/>
      <c r="AM162" s="286" t="n"/>
      <c r="AN162" s="286" t="n"/>
      <c r="AO162" s="286" t="n"/>
      <c r="AP162" s="286" t="n"/>
      <c r="AQ162" s="286" t="n"/>
      <c r="AR162" s="286" t="n"/>
      <c r="AS162" s="286" t="n"/>
      <c r="AT162" s="286" t="n"/>
      <c r="AU162" s="286" t="n"/>
      <c r="AV162" s="286" t="n"/>
      <c r="AW162" s="286" t="n"/>
      <c r="AX162" s="286" t="n"/>
      <c r="AY162" s="286" t="n"/>
    </row>
    <row r="163" customFormat="1" s="38">
      <c r="AK163" s="286" t="n"/>
      <c r="AL163" s="286" t="n"/>
      <c r="AM163" s="286" t="n"/>
      <c r="AN163" s="286" t="n"/>
      <c r="AO163" s="286" t="n"/>
      <c r="AP163" s="286" t="n"/>
      <c r="AQ163" s="286" t="n"/>
      <c r="AR163" s="286" t="n"/>
      <c r="AS163" s="286" t="n"/>
      <c r="AT163" s="286" t="n"/>
      <c r="AU163" s="286" t="n"/>
      <c r="AV163" s="286" t="n"/>
      <c r="AW163" s="286" t="n"/>
      <c r="AX163" s="286" t="n"/>
      <c r="AY163" s="286" t="n"/>
    </row>
    <row r="164" customFormat="1" s="38">
      <c r="AK164" s="286" t="n"/>
      <c r="AL164" s="286" t="n"/>
      <c r="AM164" s="286" t="n"/>
      <c r="AN164" s="286" t="n"/>
      <c r="AO164" s="286" t="n"/>
      <c r="AP164" s="286" t="n"/>
      <c r="AQ164" s="286" t="n"/>
      <c r="AR164" s="286" t="n"/>
      <c r="AS164" s="286" t="n"/>
      <c r="AT164" s="286" t="n"/>
      <c r="AU164" s="286" t="n"/>
      <c r="AV164" s="286" t="n"/>
      <c r="AW164" s="286" t="n"/>
      <c r="AX164" s="286" t="n"/>
      <c r="AY164" s="286" t="n"/>
    </row>
    <row r="165" customFormat="1" s="38">
      <c r="AK165" s="286" t="n"/>
      <c r="AL165" s="286" t="n"/>
      <c r="AM165" s="286" t="n"/>
      <c r="AN165" s="286" t="n"/>
      <c r="AO165" s="286" t="n"/>
      <c r="AP165" s="286" t="n"/>
      <c r="AQ165" s="286" t="n"/>
      <c r="AR165" s="286" t="n"/>
      <c r="AS165" s="286" t="n"/>
      <c r="AT165" s="286" t="n"/>
      <c r="AU165" s="286" t="n"/>
      <c r="AV165" s="286" t="n"/>
      <c r="AW165" s="286" t="n"/>
      <c r="AX165" s="286" t="n"/>
      <c r="AY165" s="286" t="n"/>
    </row>
    <row r="166" customFormat="1" s="38">
      <c r="AK166" s="286" t="n"/>
      <c r="AL166" s="286" t="n"/>
      <c r="AM166" s="286" t="n"/>
      <c r="AN166" s="286" t="n"/>
      <c r="AO166" s="286" t="n"/>
      <c r="AP166" s="286" t="n"/>
      <c r="AQ166" s="286" t="n"/>
      <c r="AR166" s="286" t="n"/>
      <c r="AS166" s="286" t="n"/>
      <c r="AT166" s="286" t="n"/>
      <c r="AU166" s="286" t="n"/>
      <c r="AV166" s="286" t="n"/>
      <c r="AW166" s="286" t="n"/>
      <c r="AX166" s="286" t="n"/>
      <c r="AY166" s="286" t="n"/>
    </row>
    <row r="167" customFormat="1" s="38">
      <c r="AK167" s="286" t="n"/>
      <c r="AL167" s="286" t="n"/>
      <c r="AM167" s="286" t="n"/>
      <c r="AN167" s="286" t="n"/>
      <c r="AO167" s="286" t="n"/>
      <c r="AP167" s="286" t="n"/>
      <c r="AQ167" s="286" t="n"/>
      <c r="AR167" s="286" t="n"/>
      <c r="AS167" s="286" t="n"/>
      <c r="AT167" s="286" t="n"/>
      <c r="AU167" s="286" t="n"/>
      <c r="AV167" s="286" t="n"/>
      <c r="AW167" s="286" t="n"/>
      <c r="AX167" s="286" t="n"/>
      <c r="AY167" s="286" t="n"/>
    </row>
    <row r="168" customFormat="1" s="38">
      <c r="AK168" s="286" t="n"/>
      <c r="AL168" s="286" t="n"/>
      <c r="AM168" s="286" t="n"/>
      <c r="AN168" s="286" t="n"/>
      <c r="AO168" s="286" t="n"/>
      <c r="AP168" s="286" t="n"/>
      <c r="AQ168" s="286" t="n"/>
      <c r="AR168" s="286" t="n"/>
      <c r="AS168" s="286" t="n"/>
      <c r="AT168" s="286" t="n"/>
      <c r="AU168" s="286" t="n"/>
      <c r="AV168" s="286" t="n"/>
      <c r="AW168" s="286" t="n"/>
      <c r="AX168" s="286" t="n"/>
      <c r="AY168" s="286" t="n"/>
    </row>
    <row r="169" customFormat="1" s="38">
      <c r="AK169" s="286" t="n"/>
      <c r="AL169" s="286" t="n"/>
      <c r="AM169" s="286" t="n"/>
      <c r="AN169" s="286" t="n"/>
      <c r="AO169" s="286" t="n"/>
      <c r="AP169" s="286" t="n"/>
      <c r="AQ169" s="286" t="n"/>
      <c r="AR169" s="286" t="n"/>
      <c r="AS169" s="286" t="n"/>
      <c r="AT169" s="286" t="n"/>
      <c r="AU169" s="286" t="n"/>
      <c r="AV169" s="286" t="n"/>
      <c r="AW169" s="286" t="n"/>
      <c r="AX169" s="286" t="n"/>
      <c r="AY169" s="286" t="n"/>
    </row>
    <row r="170" customFormat="1" s="38">
      <c r="AK170" s="286" t="n"/>
      <c r="AL170" s="286" t="n"/>
      <c r="AM170" s="286" t="n"/>
      <c r="AN170" s="286" t="n"/>
      <c r="AO170" s="286" t="n"/>
      <c r="AP170" s="286" t="n"/>
      <c r="AQ170" s="286" t="n"/>
      <c r="AR170" s="286" t="n"/>
      <c r="AS170" s="286" t="n"/>
      <c r="AT170" s="286" t="n"/>
      <c r="AU170" s="286" t="n"/>
      <c r="AV170" s="286" t="n"/>
      <c r="AW170" s="286" t="n"/>
      <c r="AX170" s="286" t="n"/>
      <c r="AY170" s="286" t="n"/>
    </row>
    <row r="171" customFormat="1" s="38">
      <c r="AK171" s="286" t="n"/>
      <c r="AL171" s="286" t="n"/>
      <c r="AM171" s="286" t="n"/>
      <c r="AN171" s="286" t="n"/>
      <c r="AO171" s="286" t="n"/>
      <c r="AP171" s="286" t="n"/>
      <c r="AQ171" s="286" t="n"/>
      <c r="AR171" s="286" t="n"/>
      <c r="AS171" s="286" t="n"/>
      <c r="AT171" s="286" t="n"/>
      <c r="AU171" s="286" t="n"/>
      <c r="AV171" s="286" t="n"/>
      <c r="AW171" s="286" t="n"/>
      <c r="AX171" s="286" t="n"/>
      <c r="AY171" s="286" t="n"/>
    </row>
    <row r="172" customFormat="1" s="38">
      <c r="AK172" s="286" t="n"/>
      <c r="AL172" s="286" t="n"/>
      <c r="AM172" s="286" t="n"/>
      <c r="AN172" s="286" t="n"/>
      <c r="AO172" s="286" t="n"/>
      <c r="AP172" s="286" t="n"/>
      <c r="AQ172" s="286" t="n"/>
      <c r="AR172" s="286" t="n"/>
      <c r="AS172" s="286" t="n"/>
      <c r="AT172" s="286" t="n"/>
      <c r="AU172" s="286" t="n"/>
      <c r="AV172" s="286" t="n"/>
      <c r="AW172" s="286" t="n"/>
      <c r="AX172" s="286" t="n"/>
      <c r="AY172" s="286" t="n"/>
    </row>
    <row r="173" customFormat="1" s="38">
      <c r="AK173" s="286" t="n"/>
      <c r="AL173" s="286" t="n"/>
      <c r="AM173" s="286" t="n"/>
      <c r="AN173" s="286" t="n"/>
      <c r="AO173" s="286" t="n"/>
      <c r="AP173" s="286" t="n"/>
      <c r="AQ173" s="286" t="n"/>
      <c r="AR173" s="286" t="n"/>
      <c r="AS173" s="286" t="n"/>
      <c r="AT173" s="286" t="n"/>
      <c r="AU173" s="286" t="n"/>
      <c r="AV173" s="286" t="n"/>
      <c r="AW173" s="286" t="n"/>
      <c r="AX173" s="286" t="n"/>
      <c r="AY173" s="286" t="n"/>
    </row>
    <row r="174" customFormat="1" s="38">
      <c r="AK174" s="286" t="n"/>
      <c r="AL174" s="286" t="n"/>
      <c r="AM174" s="286" t="n"/>
      <c r="AN174" s="286" t="n"/>
      <c r="AO174" s="286" t="n"/>
      <c r="AP174" s="286" t="n"/>
      <c r="AQ174" s="286" t="n"/>
      <c r="AR174" s="286" t="n"/>
      <c r="AS174" s="286" t="n"/>
      <c r="AT174" s="286" t="n"/>
      <c r="AU174" s="286" t="n"/>
      <c r="AV174" s="286" t="n"/>
      <c r="AW174" s="286" t="n"/>
      <c r="AX174" s="286" t="n"/>
      <c r="AY174" s="286" t="n"/>
    </row>
    <row r="175" customFormat="1" s="38">
      <c r="AK175" s="286" t="n"/>
      <c r="AL175" s="286" t="n"/>
      <c r="AM175" s="286" t="n"/>
      <c r="AN175" s="286" t="n"/>
      <c r="AO175" s="286" t="n"/>
      <c r="AP175" s="286" t="n"/>
      <c r="AQ175" s="286" t="n"/>
      <c r="AR175" s="286" t="n"/>
      <c r="AS175" s="286" t="n"/>
      <c r="AT175" s="286" t="n"/>
      <c r="AU175" s="286" t="n"/>
      <c r="AV175" s="286" t="n"/>
      <c r="AW175" s="286" t="n"/>
      <c r="AX175" s="286" t="n"/>
      <c r="AY175" s="286" t="n"/>
    </row>
    <row r="176" customFormat="1" s="38">
      <c r="AK176" s="286" t="n"/>
      <c r="AL176" s="286" t="n"/>
      <c r="AM176" s="286" t="n"/>
      <c r="AN176" s="286" t="n"/>
      <c r="AO176" s="286" t="n"/>
      <c r="AP176" s="286" t="n"/>
      <c r="AQ176" s="286" t="n"/>
      <c r="AR176" s="286" t="n"/>
      <c r="AS176" s="286" t="n"/>
      <c r="AT176" s="286" t="n"/>
      <c r="AU176" s="286" t="n"/>
      <c r="AV176" s="286" t="n"/>
      <c r="AW176" s="286" t="n"/>
      <c r="AX176" s="286" t="n"/>
      <c r="AY176" s="286" t="n"/>
    </row>
    <row r="177" customFormat="1" s="38">
      <c r="AK177" s="286" t="n"/>
      <c r="AL177" s="286" t="n"/>
      <c r="AM177" s="286" t="n"/>
      <c r="AN177" s="286" t="n"/>
      <c r="AO177" s="286" t="n"/>
      <c r="AP177" s="286" t="n"/>
      <c r="AQ177" s="286" t="n"/>
      <c r="AR177" s="286" t="n"/>
      <c r="AS177" s="286" t="n"/>
      <c r="AT177" s="286" t="n"/>
      <c r="AU177" s="286" t="n"/>
      <c r="AV177" s="286" t="n"/>
      <c r="AW177" s="286" t="n"/>
      <c r="AX177" s="286" t="n"/>
      <c r="AY177" s="286" t="n"/>
    </row>
    <row r="178" customFormat="1" s="38">
      <c r="AK178" s="286" t="n"/>
      <c r="AL178" s="286" t="n"/>
      <c r="AM178" s="286" t="n"/>
      <c r="AN178" s="286" t="n"/>
      <c r="AO178" s="286" t="n"/>
      <c r="AP178" s="286" t="n"/>
      <c r="AQ178" s="286" t="n"/>
      <c r="AR178" s="286" t="n"/>
      <c r="AS178" s="286" t="n"/>
      <c r="AT178" s="286" t="n"/>
      <c r="AU178" s="286" t="n"/>
      <c r="AV178" s="286" t="n"/>
      <c r="AW178" s="286" t="n"/>
      <c r="AX178" s="286" t="n"/>
      <c r="AY178" s="286" t="n"/>
    </row>
    <row r="179" customFormat="1" s="38">
      <c r="AK179" s="286" t="n"/>
      <c r="AL179" s="286" t="n"/>
      <c r="AM179" s="286" t="n"/>
      <c r="AN179" s="286" t="n"/>
      <c r="AO179" s="286" t="n"/>
      <c r="AP179" s="286" t="n"/>
      <c r="AQ179" s="286" t="n"/>
      <c r="AR179" s="286" t="n"/>
      <c r="AS179" s="286" t="n"/>
      <c r="AT179" s="286" t="n"/>
      <c r="AU179" s="286" t="n"/>
      <c r="AV179" s="286" t="n"/>
      <c r="AW179" s="286" t="n"/>
      <c r="AX179" s="286" t="n"/>
      <c r="AY179" s="286" t="n"/>
    </row>
    <row r="180" customFormat="1" s="38">
      <c r="AK180" s="286" t="n"/>
      <c r="AL180" s="286" t="n"/>
      <c r="AM180" s="286" t="n"/>
      <c r="AN180" s="286" t="n"/>
      <c r="AO180" s="286" t="n"/>
      <c r="AP180" s="286" t="n"/>
      <c r="AQ180" s="286" t="n"/>
      <c r="AR180" s="286" t="n"/>
      <c r="AS180" s="286" t="n"/>
      <c r="AT180" s="286" t="n"/>
      <c r="AU180" s="286" t="n"/>
      <c r="AV180" s="286" t="n"/>
      <c r="AW180" s="286" t="n"/>
      <c r="AX180" s="286" t="n"/>
      <c r="AY180" s="286" t="n"/>
    </row>
    <row r="181" customFormat="1" s="38">
      <c r="AK181" s="286" t="n"/>
      <c r="AL181" s="286" t="n"/>
      <c r="AM181" s="286" t="n"/>
      <c r="AN181" s="286" t="n"/>
      <c r="AO181" s="286" t="n"/>
      <c r="AP181" s="286" t="n"/>
      <c r="AQ181" s="286" t="n"/>
      <c r="AR181" s="286" t="n"/>
      <c r="AS181" s="286" t="n"/>
      <c r="AT181" s="286" t="n"/>
      <c r="AU181" s="286" t="n"/>
      <c r="AV181" s="286" t="n"/>
      <c r="AW181" s="286" t="n"/>
      <c r="AX181" s="286" t="n"/>
      <c r="AY181" s="286" t="n"/>
    </row>
    <row r="182" customFormat="1" s="38">
      <c r="AK182" s="286" t="n"/>
      <c r="AL182" s="286" t="n"/>
      <c r="AM182" s="286" t="n"/>
      <c r="AN182" s="286" t="n"/>
      <c r="AO182" s="286" t="n"/>
      <c r="AP182" s="286" t="n"/>
      <c r="AQ182" s="286" t="n"/>
      <c r="AR182" s="286" t="n"/>
      <c r="AS182" s="286" t="n"/>
      <c r="AT182" s="286" t="n"/>
      <c r="AU182" s="286" t="n"/>
      <c r="AV182" s="286" t="n"/>
      <c r="AW182" s="286" t="n"/>
      <c r="AX182" s="286" t="n"/>
      <c r="AY182" s="286" t="n"/>
    </row>
    <row r="183" customFormat="1" s="38">
      <c r="AK183" s="286" t="n"/>
      <c r="AL183" s="286" t="n"/>
      <c r="AM183" s="286" t="n"/>
      <c r="AN183" s="286" t="n"/>
      <c r="AO183" s="286" t="n"/>
      <c r="AP183" s="286" t="n"/>
      <c r="AQ183" s="286" t="n"/>
      <c r="AR183" s="286" t="n"/>
      <c r="AS183" s="286" t="n"/>
      <c r="AT183" s="286" t="n"/>
      <c r="AU183" s="286" t="n"/>
      <c r="AV183" s="286" t="n"/>
      <c r="AW183" s="286" t="n"/>
      <c r="AX183" s="286" t="n"/>
      <c r="AY183" s="286" t="n"/>
    </row>
    <row r="184" customFormat="1" s="38">
      <c r="AK184" s="286" t="n"/>
      <c r="AL184" s="286" t="n"/>
      <c r="AM184" s="286" t="n"/>
      <c r="AN184" s="286" t="n"/>
      <c r="AO184" s="286" t="n"/>
      <c r="AP184" s="286" t="n"/>
      <c r="AQ184" s="286" t="n"/>
      <c r="AR184" s="286" t="n"/>
      <c r="AS184" s="286" t="n"/>
      <c r="AT184" s="286" t="n"/>
      <c r="AU184" s="286" t="n"/>
      <c r="AV184" s="286" t="n"/>
      <c r="AW184" s="286" t="n"/>
      <c r="AX184" s="286" t="n"/>
      <c r="AY184" s="286" t="n"/>
    </row>
    <row r="185" customFormat="1" s="38">
      <c r="AK185" s="286" t="n"/>
      <c r="AL185" s="286" t="n"/>
      <c r="AM185" s="286" t="n"/>
      <c r="AN185" s="286" t="n"/>
      <c r="AO185" s="286" t="n"/>
      <c r="AP185" s="286" t="n"/>
      <c r="AQ185" s="286" t="n"/>
      <c r="AR185" s="286" t="n"/>
      <c r="AS185" s="286" t="n"/>
      <c r="AT185" s="286" t="n"/>
      <c r="AU185" s="286" t="n"/>
      <c r="AV185" s="286" t="n"/>
      <c r="AW185" s="286" t="n"/>
      <c r="AX185" s="286" t="n"/>
      <c r="AY185" s="286" t="n"/>
    </row>
    <row r="186" customFormat="1" s="38">
      <c r="AK186" s="286" t="n"/>
      <c r="AL186" s="286" t="n"/>
      <c r="AM186" s="286" t="n"/>
      <c r="AN186" s="286" t="n"/>
      <c r="AO186" s="286" t="n"/>
      <c r="AP186" s="286" t="n"/>
      <c r="AQ186" s="286" t="n"/>
      <c r="AR186" s="286" t="n"/>
      <c r="AS186" s="286" t="n"/>
      <c r="AT186" s="286" t="n"/>
      <c r="AU186" s="286" t="n"/>
      <c r="AV186" s="286" t="n"/>
      <c r="AW186" s="286" t="n"/>
      <c r="AX186" s="286" t="n"/>
      <c r="AY186" s="286" t="n"/>
    </row>
    <row r="187" customFormat="1" s="38">
      <c r="AK187" s="286" t="n"/>
      <c r="AL187" s="286" t="n"/>
      <c r="AM187" s="286" t="n"/>
      <c r="AN187" s="286" t="n"/>
      <c r="AO187" s="286" t="n"/>
      <c r="AP187" s="286" t="n"/>
      <c r="AQ187" s="286" t="n"/>
      <c r="AR187" s="286" t="n"/>
      <c r="AS187" s="286" t="n"/>
      <c r="AT187" s="286" t="n"/>
      <c r="AU187" s="286" t="n"/>
      <c r="AV187" s="286" t="n"/>
      <c r="AW187" s="286" t="n"/>
      <c r="AX187" s="286" t="n"/>
      <c r="AY187" s="286" t="n"/>
    </row>
    <row r="188" customFormat="1" s="38">
      <c r="AK188" s="286" t="n"/>
      <c r="AL188" s="286" t="n"/>
      <c r="AM188" s="286" t="n"/>
      <c r="AN188" s="286" t="n"/>
      <c r="AO188" s="286" t="n"/>
      <c r="AP188" s="286" t="n"/>
      <c r="AQ188" s="286" t="n"/>
      <c r="AR188" s="286" t="n"/>
      <c r="AS188" s="286" t="n"/>
      <c r="AT188" s="286" t="n"/>
      <c r="AU188" s="286" t="n"/>
      <c r="AV188" s="286" t="n"/>
      <c r="AW188" s="286" t="n"/>
      <c r="AX188" s="286" t="n"/>
      <c r="AY188" s="286" t="n"/>
    </row>
    <row r="189" customFormat="1" s="38">
      <c r="AK189" s="286" t="n"/>
      <c r="AL189" s="286" t="n"/>
      <c r="AM189" s="286" t="n"/>
      <c r="AN189" s="286" t="n"/>
      <c r="AO189" s="286" t="n"/>
      <c r="AP189" s="286" t="n"/>
      <c r="AQ189" s="286" t="n"/>
      <c r="AR189" s="286" t="n"/>
      <c r="AS189" s="286" t="n"/>
      <c r="AT189" s="286" t="n"/>
      <c r="AU189" s="286" t="n"/>
      <c r="AV189" s="286" t="n"/>
      <c r="AW189" s="286" t="n"/>
      <c r="AX189" s="286" t="n"/>
      <c r="AY189" s="286" t="n"/>
    </row>
    <row r="190" customFormat="1" s="38">
      <c r="AK190" s="286" t="n"/>
      <c r="AL190" s="286" t="n"/>
      <c r="AM190" s="286" t="n"/>
      <c r="AN190" s="286" t="n"/>
      <c r="AO190" s="286" t="n"/>
      <c r="AP190" s="286" t="n"/>
      <c r="AQ190" s="286" t="n"/>
      <c r="AR190" s="286" t="n"/>
      <c r="AS190" s="286" t="n"/>
      <c r="AT190" s="286" t="n"/>
      <c r="AU190" s="286" t="n"/>
      <c r="AV190" s="286" t="n"/>
      <c r="AW190" s="286" t="n"/>
      <c r="AX190" s="286" t="n"/>
      <c r="AY190" s="286" t="n"/>
    </row>
    <row r="191" customFormat="1" s="38">
      <c r="AK191" s="286" t="n"/>
      <c r="AL191" s="286" t="n"/>
      <c r="AM191" s="286" t="n"/>
      <c r="AN191" s="286" t="n"/>
      <c r="AO191" s="286" t="n"/>
      <c r="AP191" s="286" t="n"/>
      <c r="AQ191" s="286" t="n"/>
      <c r="AR191" s="286" t="n"/>
      <c r="AS191" s="286" t="n"/>
      <c r="AT191" s="286" t="n"/>
      <c r="AU191" s="286" t="n"/>
      <c r="AV191" s="286" t="n"/>
      <c r="AW191" s="286" t="n"/>
      <c r="AX191" s="286" t="n"/>
      <c r="AY191" s="286" t="n"/>
    </row>
    <row r="192" customFormat="1" s="38">
      <c r="AK192" s="286" t="n"/>
      <c r="AL192" s="286" t="n"/>
      <c r="AM192" s="286" t="n"/>
      <c r="AN192" s="286" t="n"/>
      <c r="AO192" s="286" t="n"/>
      <c r="AP192" s="286" t="n"/>
      <c r="AQ192" s="286" t="n"/>
      <c r="AR192" s="286" t="n"/>
      <c r="AS192" s="286" t="n"/>
      <c r="AT192" s="286" t="n"/>
      <c r="AU192" s="286" t="n"/>
      <c r="AV192" s="286" t="n"/>
      <c r="AW192" s="286" t="n"/>
      <c r="AX192" s="286" t="n"/>
      <c r="AY192" s="286" t="n"/>
    </row>
    <row r="193" customFormat="1" s="38">
      <c r="AK193" s="286" t="n"/>
      <c r="AL193" s="286" t="n"/>
      <c r="AM193" s="286" t="n"/>
      <c r="AN193" s="286" t="n"/>
      <c r="AO193" s="286" t="n"/>
      <c r="AP193" s="286" t="n"/>
      <c r="AQ193" s="286" t="n"/>
      <c r="AR193" s="286" t="n"/>
      <c r="AS193" s="286" t="n"/>
      <c r="AT193" s="286" t="n"/>
      <c r="AU193" s="286" t="n"/>
      <c r="AV193" s="286" t="n"/>
      <c r="AW193" s="286" t="n"/>
      <c r="AX193" s="286" t="n"/>
      <c r="AY193" s="286" t="n"/>
    </row>
    <row r="194" customFormat="1" s="38">
      <c r="AK194" s="286" t="n"/>
      <c r="AL194" s="286" t="n"/>
      <c r="AM194" s="286" t="n"/>
      <c r="AN194" s="286" t="n"/>
      <c r="AO194" s="286" t="n"/>
      <c r="AP194" s="286" t="n"/>
      <c r="AQ194" s="286" t="n"/>
      <c r="AR194" s="286" t="n"/>
      <c r="AS194" s="286" t="n"/>
      <c r="AT194" s="286" t="n"/>
      <c r="AU194" s="286" t="n"/>
      <c r="AV194" s="286" t="n"/>
      <c r="AW194" s="286" t="n"/>
      <c r="AX194" s="286" t="n"/>
      <c r="AY194" s="286" t="n"/>
    </row>
    <row r="195" customFormat="1" s="38">
      <c r="AK195" s="286" t="n"/>
      <c r="AL195" s="286" t="n"/>
      <c r="AM195" s="286" t="n"/>
      <c r="AN195" s="286" t="n"/>
      <c r="AO195" s="286" t="n"/>
      <c r="AP195" s="286" t="n"/>
      <c r="AQ195" s="286" t="n"/>
      <c r="AR195" s="286" t="n"/>
      <c r="AS195" s="286" t="n"/>
      <c r="AT195" s="286" t="n"/>
      <c r="AU195" s="286" t="n"/>
      <c r="AV195" s="286" t="n"/>
      <c r="AW195" s="286" t="n"/>
      <c r="AX195" s="286" t="n"/>
      <c r="AY195" s="286" t="n"/>
    </row>
    <row r="196" customFormat="1" s="38">
      <c r="AK196" s="286" t="n"/>
      <c r="AL196" s="286" t="n"/>
      <c r="AM196" s="286" t="n"/>
      <c r="AN196" s="286" t="n"/>
      <c r="AO196" s="286" t="n"/>
      <c r="AP196" s="286" t="n"/>
      <c r="AQ196" s="286" t="n"/>
      <c r="AR196" s="286" t="n"/>
      <c r="AS196" s="286" t="n"/>
      <c r="AT196" s="286" t="n"/>
      <c r="AU196" s="286" t="n"/>
      <c r="AV196" s="286" t="n"/>
      <c r="AW196" s="286" t="n"/>
      <c r="AX196" s="286" t="n"/>
      <c r="AY196" s="286" t="n"/>
    </row>
    <row r="197" customFormat="1" s="38">
      <c r="AK197" s="286" t="n"/>
      <c r="AL197" s="286" t="n"/>
      <c r="AM197" s="286" t="n"/>
      <c r="AN197" s="286" t="n"/>
      <c r="AO197" s="286" t="n"/>
      <c r="AP197" s="286" t="n"/>
      <c r="AQ197" s="286" t="n"/>
      <c r="AR197" s="286" t="n"/>
      <c r="AS197" s="286" t="n"/>
      <c r="AT197" s="286" t="n"/>
      <c r="AU197" s="286" t="n"/>
      <c r="AV197" s="286" t="n"/>
      <c r="AW197" s="286" t="n"/>
      <c r="AX197" s="286" t="n"/>
      <c r="AY197" s="286" t="n"/>
    </row>
    <row r="198" customFormat="1" s="38">
      <c r="AK198" s="286" t="n"/>
      <c r="AL198" s="286" t="n"/>
      <c r="AM198" s="286" t="n"/>
      <c r="AN198" s="286" t="n"/>
      <c r="AO198" s="286" t="n"/>
      <c r="AP198" s="286" t="n"/>
      <c r="AQ198" s="286" t="n"/>
      <c r="AR198" s="286" t="n"/>
      <c r="AS198" s="286" t="n"/>
      <c r="AT198" s="286" t="n"/>
      <c r="AU198" s="286" t="n"/>
      <c r="AV198" s="286" t="n"/>
      <c r="AW198" s="286" t="n"/>
      <c r="AX198" s="286" t="n"/>
      <c r="AY198" s="286" t="n"/>
    </row>
    <row r="199" customFormat="1" s="38">
      <c r="AK199" s="286" t="n"/>
      <c r="AL199" s="286" t="n"/>
      <c r="AM199" s="286" t="n"/>
      <c r="AN199" s="286" t="n"/>
      <c r="AO199" s="286" t="n"/>
      <c r="AP199" s="286" t="n"/>
      <c r="AQ199" s="286" t="n"/>
      <c r="AR199" s="286" t="n"/>
      <c r="AS199" s="286" t="n"/>
      <c r="AT199" s="286" t="n"/>
      <c r="AU199" s="286" t="n"/>
      <c r="AV199" s="286" t="n"/>
      <c r="AW199" s="286" t="n"/>
      <c r="AX199" s="286" t="n"/>
      <c r="AY199" s="286" t="n"/>
    </row>
    <row r="200" customFormat="1" s="38">
      <c r="AK200" s="286" t="n"/>
      <c r="AL200" s="286" t="n"/>
      <c r="AM200" s="286" t="n"/>
      <c r="AN200" s="286" t="n"/>
      <c r="AO200" s="286" t="n"/>
      <c r="AP200" s="286" t="n"/>
      <c r="AQ200" s="286" t="n"/>
      <c r="AR200" s="286" t="n"/>
      <c r="AS200" s="286" t="n"/>
      <c r="AT200" s="286" t="n"/>
      <c r="AU200" s="286" t="n"/>
      <c r="AV200" s="286" t="n"/>
      <c r="AW200" s="286" t="n"/>
      <c r="AX200" s="286" t="n"/>
      <c r="AY200" s="286" t="n"/>
    </row>
    <row r="201" customFormat="1" s="38">
      <c r="AK201" s="286" t="n"/>
      <c r="AL201" s="286" t="n"/>
      <c r="AM201" s="286" t="n"/>
      <c r="AN201" s="286" t="n"/>
      <c r="AO201" s="286" t="n"/>
      <c r="AP201" s="286" t="n"/>
      <c r="AQ201" s="286" t="n"/>
      <c r="AR201" s="286" t="n"/>
      <c r="AS201" s="286" t="n"/>
      <c r="AT201" s="286" t="n"/>
      <c r="AU201" s="286" t="n"/>
      <c r="AV201" s="286" t="n"/>
      <c r="AW201" s="286" t="n"/>
      <c r="AX201" s="286" t="n"/>
      <c r="AY201" s="286" t="n"/>
    </row>
    <row r="202" customFormat="1" s="38">
      <c r="AK202" s="286" t="n"/>
      <c r="AL202" s="286" t="n"/>
      <c r="AM202" s="286" t="n"/>
      <c r="AN202" s="286" t="n"/>
      <c r="AO202" s="286" t="n"/>
      <c r="AP202" s="286" t="n"/>
      <c r="AQ202" s="286" t="n"/>
      <c r="AR202" s="286" t="n"/>
      <c r="AS202" s="286" t="n"/>
      <c r="AT202" s="286" t="n"/>
      <c r="AU202" s="286" t="n"/>
      <c r="AV202" s="286" t="n"/>
      <c r="AW202" s="286" t="n"/>
      <c r="AX202" s="286" t="n"/>
      <c r="AY202" s="286" t="n"/>
    </row>
    <row r="203" customFormat="1" s="38">
      <c r="AK203" s="286" t="n"/>
      <c r="AL203" s="286" t="n"/>
      <c r="AM203" s="286" t="n"/>
      <c r="AN203" s="286" t="n"/>
      <c r="AO203" s="286" t="n"/>
      <c r="AP203" s="286" t="n"/>
      <c r="AQ203" s="286" t="n"/>
      <c r="AR203" s="286" t="n"/>
      <c r="AS203" s="286" t="n"/>
      <c r="AT203" s="286" t="n"/>
      <c r="AU203" s="286" t="n"/>
      <c r="AV203" s="286" t="n"/>
      <c r="AW203" s="286" t="n"/>
      <c r="AX203" s="286" t="n"/>
      <c r="AY203" s="286" t="n"/>
    </row>
    <row r="204" customFormat="1" s="38">
      <c r="AK204" s="286" t="n"/>
      <c r="AL204" s="286" t="n"/>
      <c r="AM204" s="286" t="n"/>
      <c r="AN204" s="286" t="n"/>
      <c r="AO204" s="286" t="n"/>
      <c r="AP204" s="286" t="n"/>
      <c r="AQ204" s="286" t="n"/>
      <c r="AR204" s="286" t="n"/>
      <c r="AS204" s="286" t="n"/>
      <c r="AT204" s="286" t="n"/>
      <c r="AU204" s="286" t="n"/>
      <c r="AV204" s="286" t="n"/>
      <c r="AW204" s="286" t="n"/>
      <c r="AX204" s="286" t="n"/>
      <c r="AY204" s="286" t="n"/>
    </row>
    <row r="205" customFormat="1" s="38">
      <c r="AK205" s="286" t="n"/>
      <c r="AL205" s="286" t="n"/>
      <c r="AM205" s="286" t="n"/>
      <c r="AN205" s="286" t="n"/>
      <c r="AO205" s="286" t="n"/>
      <c r="AP205" s="286" t="n"/>
      <c r="AQ205" s="286" t="n"/>
      <c r="AR205" s="286" t="n"/>
      <c r="AS205" s="286" t="n"/>
      <c r="AT205" s="286" t="n"/>
      <c r="AU205" s="286" t="n"/>
      <c r="AV205" s="286" t="n"/>
      <c r="AW205" s="286" t="n"/>
      <c r="AX205" s="286" t="n"/>
      <c r="AY205" s="286" t="n"/>
    </row>
    <row r="206" customFormat="1" s="38">
      <c r="AK206" s="286" t="n"/>
      <c r="AL206" s="286" t="n"/>
      <c r="AM206" s="286" t="n"/>
      <c r="AN206" s="286" t="n"/>
      <c r="AO206" s="286" t="n"/>
      <c r="AP206" s="286" t="n"/>
      <c r="AQ206" s="286" t="n"/>
      <c r="AR206" s="286" t="n"/>
      <c r="AS206" s="286" t="n"/>
      <c r="AT206" s="286" t="n"/>
      <c r="AU206" s="286" t="n"/>
      <c r="AV206" s="286" t="n"/>
      <c r="AW206" s="286" t="n"/>
      <c r="AX206" s="286" t="n"/>
      <c r="AY206" s="286" t="n"/>
    </row>
    <row r="207" customFormat="1" s="38">
      <c r="AK207" s="286" t="n"/>
      <c r="AL207" s="286" t="n"/>
      <c r="AM207" s="286" t="n"/>
      <c r="AN207" s="286" t="n"/>
      <c r="AO207" s="286" t="n"/>
      <c r="AP207" s="286" t="n"/>
      <c r="AQ207" s="286" t="n"/>
      <c r="AR207" s="286" t="n"/>
      <c r="AS207" s="286" t="n"/>
      <c r="AT207" s="286" t="n"/>
      <c r="AU207" s="286" t="n"/>
      <c r="AV207" s="286" t="n"/>
      <c r="AW207" s="286" t="n"/>
      <c r="AX207" s="286" t="n"/>
      <c r="AY207" s="286" t="n"/>
    </row>
    <row r="208" customFormat="1" s="38">
      <c r="AK208" s="286" t="n"/>
      <c r="AL208" s="286" t="n"/>
      <c r="AM208" s="286" t="n"/>
      <c r="AN208" s="286" t="n"/>
      <c r="AO208" s="286" t="n"/>
      <c r="AP208" s="286" t="n"/>
      <c r="AQ208" s="286" t="n"/>
      <c r="AR208" s="286" t="n"/>
      <c r="AS208" s="286" t="n"/>
      <c r="AT208" s="286" t="n"/>
      <c r="AU208" s="286" t="n"/>
      <c r="AV208" s="286" t="n"/>
      <c r="AW208" s="286" t="n"/>
      <c r="AX208" s="286" t="n"/>
      <c r="AY208" s="286" t="n"/>
    </row>
    <row r="209" customFormat="1" s="38">
      <c r="AK209" s="286" t="n"/>
      <c r="AL209" s="286" t="n"/>
      <c r="AM209" s="286" t="n"/>
      <c r="AN209" s="286" t="n"/>
      <c r="AO209" s="286" t="n"/>
      <c r="AP209" s="286" t="n"/>
      <c r="AQ209" s="286" t="n"/>
      <c r="AR209" s="286" t="n"/>
      <c r="AS209" s="286" t="n"/>
      <c r="AT209" s="286" t="n"/>
      <c r="AU209" s="286" t="n"/>
      <c r="AV209" s="286" t="n"/>
      <c r="AW209" s="286" t="n"/>
      <c r="AX209" s="286" t="n"/>
      <c r="AY209" s="286" t="n"/>
    </row>
    <row r="210" customFormat="1" s="38">
      <c r="AK210" s="286" t="n"/>
      <c r="AL210" s="286" t="n"/>
      <c r="AM210" s="286" t="n"/>
      <c r="AN210" s="286" t="n"/>
      <c r="AO210" s="286" t="n"/>
      <c r="AP210" s="286" t="n"/>
      <c r="AQ210" s="286" t="n"/>
      <c r="AR210" s="286" t="n"/>
      <c r="AS210" s="286" t="n"/>
      <c r="AT210" s="286" t="n"/>
      <c r="AU210" s="286" t="n"/>
      <c r="AV210" s="286" t="n"/>
      <c r="AW210" s="286" t="n"/>
      <c r="AX210" s="286" t="n"/>
      <c r="AY210" s="286" t="n"/>
    </row>
    <row r="211" customFormat="1" s="38">
      <c r="AK211" s="286" t="n"/>
      <c r="AL211" s="286" t="n"/>
      <c r="AM211" s="286" t="n"/>
      <c r="AN211" s="286" t="n"/>
      <c r="AO211" s="286" t="n"/>
      <c r="AP211" s="286" t="n"/>
      <c r="AQ211" s="286" t="n"/>
      <c r="AR211" s="286" t="n"/>
      <c r="AS211" s="286" t="n"/>
      <c r="AT211" s="286" t="n"/>
      <c r="AU211" s="286" t="n"/>
      <c r="AV211" s="286" t="n"/>
      <c r="AW211" s="286" t="n"/>
      <c r="AX211" s="286" t="n"/>
      <c r="AY211" s="286" t="n"/>
    </row>
    <row r="212" customFormat="1" s="38">
      <c r="AK212" s="286" t="n"/>
      <c r="AL212" s="286" t="n"/>
      <c r="AM212" s="286" t="n"/>
      <c r="AN212" s="286" t="n"/>
      <c r="AO212" s="286" t="n"/>
      <c r="AP212" s="286" t="n"/>
      <c r="AQ212" s="286" t="n"/>
      <c r="AR212" s="286" t="n"/>
      <c r="AS212" s="286" t="n"/>
      <c r="AT212" s="286" t="n"/>
      <c r="AU212" s="286" t="n"/>
      <c r="AV212" s="286" t="n"/>
      <c r="AW212" s="286" t="n"/>
      <c r="AX212" s="286" t="n"/>
      <c r="AY212" s="286" t="n"/>
    </row>
    <row r="213" customFormat="1" s="38">
      <c r="AK213" s="286" t="n"/>
      <c r="AL213" s="286" t="n"/>
      <c r="AM213" s="286" t="n"/>
      <c r="AN213" s="286" t="n"/>
      <c r="AO213" s="286" t="n"/>
      <c r="AP213" s="286" t="n"/>
      <c r="AQ213" s="286" t="n"/>
      <c r="AR213" s="286" t="n"/>
      <c r="AS213" s="286" t="n"/>
      <c r="AT213" s="286" t="n"/>
      <c r="AU213" s="286" t="n"/>
      <c r="AV213" s="286" t="n"/>
      <c r="AW213" s="286" t="n"/>
      <c r="AX213" s="286" t="n"/>
      <c r="AY213" s="286" t="n"/>
    </row>
    <row r="214" customFormat="1" s="38">
      <c r="AK214" s="286" t="n"/>
      <c r="AL214" s="286" t="n"/>
      <c r="AM214" s="286" t="n"/>
      <c r="AN214" s="286" t="n"/>
      <c r="AO214" s="286" t="n"/>
      <c r="AP214" s="286" t="n"/>
      <c r="AQ214" s="286" t="n"/>
      <c r="AR214" s="286" t="n"/>
      <c r="AS214" s="286" t="n"/>
      <c r="AT214" s="286" t="n"/>
      <c r="AU214" s="286" t="n"/>
      <c r="AV214" s="286" t="n"/>
      <c r="AW214" s="286" t="n"/>
      <c r="AX214" s="286" t="n"/>
      <c r="AY214" s="286" t="n"/>
    </row>
    <row r="215" customFormat="1" s="38">
      <c r="AK215" s="286" t="n"/>
      <c r="AL215" s="286" t="n"/>
      <c r="AM215" s="286" t="n"/>
      <c r="AN215" s="286" t="n"/>
      <c r="AO215" s="286" t="n"/>
      <c r="AP215" s="286" t="n"/>
      <c r="AQ215" s="286" t="n"/>
      <c r="AR215" s="286" t="n"/>
      <c r="AS215" s="286" t="n"/>
      <c r="AT215" s="286" t="n"/>
      <c r="AU215" s="286" t="n"/>
      <c r="AV215" s="286" t="n"/>
      <c r="AW215" s="286" t="n"/>
      <c r="AX215" s="286" t="n"/>
      <c r="AY215" s="286" t="n"/>
    </row>
    <row r="216" customFormat="1" s="38">
      <c r="AK216" s="286" t="n"/>
      <c r="AL216" s="286" t="n"/>
      <c r="AM216" s="286" t="n"/>
      <c r="AN216" s="286" t="n"/>
      <c r="AO216" s="286" t="n"/>
      <c r="AP216" s="286" t="n"/>
      <c r="AQ216" s="286" t="n"/>
      <c r="AR216" s="286" t="n"/>
      <c r="AS216" s="286" t="n"/>
      <c r="AT216" s="286" t="n"/>
      <c r="AU216" s="286" t="n"/>
      <c r="AV216" s="286" t="n"/>
      <c r="AW216" s="286" t="n"/>
      <c r="AX216" s="286" t="n"/>
      <c r="AY216" s="286" t="n"/>
    </row>
    <row r="217" customFormat="1" s="38">
      <c r="AK217" s="286" t="n"/>
      <c r="AL217" s="286" t="n"/>
      <c r="AM217" s="286" t="n"/>
      <c r="AN217" s="286" t="n"/>
      <c r="AO217" s="286" t="n"/>
      <c r="AP217" s="286" t="n"/>
      <c r="AQ217" s="286" t="n"/>
      <c r="AR217" s="286" t="n"/>
      <c r="AS217" s="286" t="n"/>
      <c r="AT217" s="286" t="n"/>
      <c r="AU217" s="286" t="n"/>
      <c r="AV217" s="286" t="n"/>
      <c r="AW217" s="286" t="n"/>
      <c r="AX217" s="286" t="n"/>
      <c r="AY217" s="286" t="n"/>
    </row>
    <row r="218" customFormat="1" s="38">
      <c r="AK218" s="286" t="n"/>
      <c r="AL218" s="286" t="n"/>
      <c r="AM218" s="286" t="n"/>
      <c r="AN218" s="286" t="n"/>
      <c r="AO218" s="286" t="n"/>
      <c r="AP218" s="286" t="n"/>
      <c r="AQ218" s="286" t="n"/>
      <c r="AR218" s="286" t="n"/>
      <c r="AS218" s="286" t="n"/>
      <c r="AT218" s="286" t="n"/>
      <c r="AU218" s="286" t="n"/>
      <c r="AV218" s="286" t="n"/>
      <c r="AW218" s="286" t="n"/>
      <c r="AX218" s="286" t="n"/>
      <c r="AY218" s="286" t="n"/>
    </row>
    <row r="219" customFormat="1" s="38">
      <c r="AK219" s="286" t="n"/>
      <c r="AL219" s="286" t="n"/>
      <c r="AM219" s="286" t="n"/>
      <c r="AN219" s="286" t="n"/>
      <c r="AO219" s="286" t="n"/>
      <c r="AP219" s="286" t="n"/>
      <c r="AQ219" s="286" t="n"/>
      <c r="AR219" s="286" t="n"/>
      <c r="AS219" s="286" t="n"/>
      <c r="AT219" s="286" t="n"/>
      <c r="AU219" s="286" t="n"/>
      <c r="AV219" s="286" t="n"/>
      <c r="AW219" s="286" t="n"/>
      <c r="AX219" s="286" t="n"/>
      <c r="AY219" s="286" t="n"/>
    </row>
    <row r="220" customFormat="1" s="38">
      <c r="AK220" s="286" t="n"/>
      <c r="AL220" s="286" t="n"/>
      <c r="AM220" s="286" t="n"/>
      <c r="AN220" s="286" t="n"/>
      <c r="AO220" s="286" t="n"/>
      <c r="AP220" s="286" t="n"/>
      <c r="AQ220" s="286" t="n"/>
      <c r="AR220" s="286" t="n"/>
      <c r="AS220" s="286" t="n"/>
      <c r="AT220" s="286" t="n"/>
      <c r="AU220" s="286" t="n"/>
      <c r="AV220" s="286" t="n"/>
      <c r="AW220" s="286" t="n"/>
      <c r="AX220" s="286" t="n"/>
      <c r="AY220" s="286" t="n"/>
    </row>
    <row r="221" customFormat="1" s="38">
      <c r="AK221" s="286" t="n"/>
      <c r="AL221" s="286" t="n"/>
      <c r="AM221" s="286" t="n"/>
      <c r="AN221" s="286" t="n"/>
      <c r="AO221" s="286" t="n"/>
      <c r="AP221" s="286" t="n"/>
      <c r="AQ221" s="286" t="n"/>
      <c r="AR221" s="286" t="n"/>
      <c r="AS221" s="286" t="n"/>
      <c r="AT221" s="286" t="n"/>
      <c r="AU221" s="286" t="n"/>
      <c r="AV221" s="286" t="n"/>
      <c r="AW221" s="286" t="n"/>
      <c r="AX221" s="286" t="n"/>
      <c r="AY221" s="286" t="n"/>
    </row>
    <row r="222" customFormat="1" s="38">
      <c r="AK222" s="286" t="n"/>
      <c r="AL222" s="286" t="n"/>
      <c r="AM222" s="286" t="n"/>
      <c r="AN222" s="286" t="n"/>
      <c r="AO222" s="286" t="n"/>
      <c r="AP222" s="286" t="n"/>
      <c r="AQ222" s="286" t="n"/>
      <c r="AR222" s="286" t="n"/>
      <c r="AS222" s="286" t="n"/>
      <c r="AT222" s="286" t="n"/>
      <c r="AU222" s="286" t="n"/>
      <c r="AV222" s="286" t="n"/>
      <c r="AW222" s="286" t="n"/>
      <c r="AX222" s="286" t="n"/>
      <c r="AY222" s="286" t="n"/>
    </row>
    <row r="223" customFormat="1" s="38">
      <c r="AK223" s="286" t="n"/>
      <c r="AL223" s="286" t="n"/>
      <c r="AM223" s="286" t="n"/>
      <c r="AN223" s="286" t="n"/>
      <c r="AO223" s="286" t="n"/>
      <c r="AP223" s="286" t="n"/>
      <c r="AQ223" s="286" t="n"/>
      <c r="AR223" s="286" t="n"/>
      <c r="AS223" s="286" t="n"/>
      <c r="AT223" s="286" t="n"/>
      <c r="AU223" s="286" t="n"/>
      <c r="AV223" s="286" t="n"/>
      <c r="AW223" s="286" t="n"/>
      <c r="AX223" s="286" t="n"/>
      <c r="AY223" s="286" t="n"/>
    </row>
    <row r="224" customFormat="1" s="38">
      <c r="AK224" s="286" t="n"/>
      <c r="AL224" s="286" t="n"/>
      <c r="AM224" s="286" t="n"/>
      <c r="AN224" s="286" t="n"/>
      <c r="AO224" s="286" t="n"/>
      <c r="AP224" s="286" t="n"/>
      <c r="AQ224" s="286" t="n"/>
      <c r="AR224" s="286" t="n"/>
      <c r="AS224" s="286" t="n"/>
      <c r="AT224" s="286" t="n"/>
      <c r="AU224" s="286" t="n"/>
      <c r="AV224" s="286" t="n"/>
      <c r="AW224" s="286" t="n"/>
      <c r="AX224" s="286" t="n"/>
      <c r="AY224" s="286" t="n"/>
    </row>
    <row r="225" customFormat="1" s="38">
      <c r="AK225" s="286" t="n"/>
      <c r="AL225" s="286" t="n"/>
      <c r="AM225" s="286" t="n"/>
      <c r="AN225" s="286" t="n"/>
      <c r="AO225" s="286" t="n"/>
      <c r="AP225" s="286" t="n"/>
      <c r="AQ225" s="286" t="n"/>
      <c r="AR225" s="286" t="n"/>
      <c r="AS225" s="286" t="n"/>
      <c r="AT225" s="286" t="n"/>
      <c r="AU225" s="286" t="n"/>
      <c r="AV225" s="286" t="n"/>
      <c r="AW225" s="286" t="n"/>
      <c r="AX225" s="286" t="n"/>
      <c r="AY225" s="286" t="n"/>
    </row>
    <row r="226" customFormat="1" s="38">
      <c r="AK226" s="286" t="n"/>
      <c r="AL226" s="286" t="n"/>
      <c r="AM226" s="286" t="n"/>
      <c r="AN226" s="286" t="n"/>
      <c r="AO226" s="286" t="n"/>
      <c r="AP226" s="286" t="n"/>
      <c r="AQ226" s="286" t="n"/>
      <c r="AR226" s="286" t="n"/>
      <c r="AS226" s="286" t="n"/>
      <c r="AT226" s="286" t="n"/>
      <c r="AU226" s="286" t="n"/>
      <c r="AV226" s="286" t="n"/>
      <c r="AW226" s="286" t="n"/>
      <c r="AX226" s="286" t="n"/>
      <c r="AY226" s="286" t="n"/>
    </row>
    <row r="227" customFormat="1" s="38">
      <c r="AK227" s="286" t="n"/>
      <c r="AL227" s="286" t="n"/>
      <c r="AM227" s="286" t="n"/>
      <c r="AN227" s="286" t="n"/>
      <c r="AO227" s="286" t="n"/>
      <c r="AP227" s="286" t="n"/>
      <c r="AQ227" s="286" t="n"/>
      <c r="AR227" s="286" t="n"/>
      <c r="AS227" s="286" t="n"/>
      <c r="AT227" s="286" t="n"/>
      <c r="AU227" s="286" t="n"/>
      <c r="AV227" s="286" t="n"/>
      <c r="AW227" s="286" t="n"/>
      <c r="AX227" s="286" t="n"/>
      <c r="AY227" s="286" t="n"/>
    </row>
    <row r="228" customFormat="1" s="38">
      <c r="AK228" s="286" t="n"/>
      <c r="AL228" s="286" t="n"/>
      <c r="AM228" s="286" t="n"/>
      <c r="AN228" s="286" t="n"/>
      <c r="AO228" s="286" t="n"/>
      <c r="AP228" s="286" t="n"/>
      <c r="AQ228" s="286" t="n"/>
      <c r="AR228" s="286" t="n"/>
      <c r="AS228" s="286" t="n"/>
      <c r="AT228" s="286" t="n"/>
      <c r="AU228" s="286" t="n"/>
      <c r="AV228" s="286" t="n"/>
      <c r="AW228" s="286" t="n"/>
      <c r="AX228" s="286" t="n"/>
      <c r="AY228" s="286" t="n"/>
    </row>
    <row r="229" customFormat="1" s="38">
      <c r="AK229" s="286" t="n"/>
      <c r="AL229" s="286" t="n"/>
      <c r="AM229" s="286" t="n"/>
      <c r="AN229" s="286" t="n"/>
      <c r="AO229" s="286" t="n"/>
      <c r="AP229" s="286" t="n"/>
      <c r="AQ229" s="286" t="n"/>
      <c r="AR229" s="286" t="n"/>
      <c r="AS229" s="286" t="n"/>
      <c r="AT229" s="286" t="n"/>
      <c r="AU229" s="286" t="n"/>
      <c r="AV229" s="286" t="n"/>
      <c r="AW229" s="286" t="n"/>
      <c r="AX229" s="286" t="n"/>
      <c r="AY229" s="286" t="n"/>
    </row>
    <row r="230" customFormat="1" s="38">
      <c r="AK230" s="286" t="n"/>
      <c r="AL230" s="286" t="n"/>
      <c r="AM230" s="286" t="n"/>
      <c r="AN230" s="286" t="n"/>
      <c r="AO230" s="286" t="n"/>
      <c r="AP230" s="286" t="n"/>
      <c r="AQ230" s="286" t="n"/>
      <c r="AR230" s="286" t="n"/>
      <c r="AS230" s="286" t="n"/>
      <c r="AT230" s="286" t="n"/>
      <c r="AU230" s="286" t="n"/>
      <c r="AV230" s="286" t="n"/>
      <c r="AW230" s="286" t="n"/>
      <c r="AX230" s="286" t="n"/>
      <c r="AY230" s="286" t="n"/>
    </row>
    <row r="231" customFormat="1" s="38">
      <c r="AK231" s="286" t="n"/>
      <c r="AL231" s="286" t="n"/>
      <c r="AM231" s="286" t="n"/>
      <c r="AN231" s="286" t="n"/>
      <c r="AO231" s="286" t="n"/>
      <c r="AP231" s="286" t="n"/>
      <c r="AQ231" s="286" t="n"/>
      <c r="AR231" s="286" t="n"/>
      <c r="AS231" s="286" t="n"/>
      <c r="AT231" s="286" t="n"/>
      <c r="AU231" s="286" t="n"/>
      <c r="AV231" s="286" t="n"/>
      <c r="AW231" s="286" t="n"/>
      <c r="AX231" s="286" t="n"/>
      <c r="AY231" s="286" t="n"/>
    </row>
    <row r="232" customFormat="1" s="38">
      <c r="AK232" s="286" t="n"/>
      <c r="AL232" s="286" t="n"/>
      <c r="AM232" s="286" t="n"/>
      <c r="AN232" s="286" t="n"/>
      <c r="AO232" s="286" t="n"/>
      <c r="AP232" s="286" t="n"/>
      <c r="AQ232" s="286" t="n"/>
      <c r="AR232" s="286" t="n"/>
      <c r="AS232" s="286" t="n"/>
      <c r="AT232" s="286" t="n"/>
      <c r="AU232" s="286" t="n"/>
      <c r="AV232" s="286" t="n"/>
      <c r="AW232" s="286" t="n"/>
      <c r="AX232" s="286" t="n"/>
      <c r="AY232" s="286" t="n"/>
    </row>
    <row r="233" customFormat="1" s="38">
      <c r="AK233" s="286" t="n"/>
      <c r="AL233" s="286" t="n"/>
      <c r="AM233" s="286" t="n"/>
      <c r="AN233" s="286" t="n"/>
      <c r="AO233" s="286" t="n"/>
      <c r="AP233" s="286" t="n"/>
      <c r="AQ233" s="286" t="n"/>
      <c r="AR233" s="286" t="n"/>
      <c r="AS233" s="286" t="n"/>
      <c r="AT233" s="286" t="n"/>
      <c r="AU233" s="286" t="n"/>
      <c r="AV233" s="286" t="n"/>
      <c r="AW233" s="286" t="n"/>
      <c r="AX233" s="286" t="n"/>
      <c r="AY233" s="286" t="n"/>
    </row>
    <row r="234" customFormat="1" s="38">
      <c r="AK234" s="286" t="n"/>
      <c r="AL234" s="286" t="n"/>
      <c r="AM234" s="286" t="n"/>
      <c r="AN234" s="286" t="n"/>
      <c r="AO234" s="286" t="n"/>
      <c r="AP234" s="286" t="n"/>
      <c r="AQ234" s="286" t="n"/>
      <c r="AR234" s="286" t="n"/>
      <c r="AS234" s="286" t="n"/>
      <c r="AT234" s="286" t="n"/>
      <c r="AU234" s="286" t="n"/>
      <c r="AV234" s="286" t="n"/>
      <c r="AW234" s="286" t="n"/>
      <c r="AX234" s="286" t="n"/>
      <c r="AY234" s="286" t="n"/>
    </row>
    <row r="235" customFormat="1" s="38">
      <c r="AK235" s="286" t="n"/>
      <c r="AL235" s="286" t="n"/>
      <c r="AM235" s="286" t="n"/>
      <c r="AN235" s="286" t="n"/>
      <c r="AO235" s="286" t="n"/>
      <c r="AP235" s="286" t="n"/>
      <c r="AQ235" s="286" t="n"/>
      <c r="AR235" s="286" t="n"/>
      <c r="AS235" s="286" t="n"/>
      <c r="AT235" s="286" t="n"/>
      <c r="AU235" s="286" t="n"/>
      <c r="AV235" s="286" t="n"/>
      <c r="AW235" s="286" t="n"/>
      <c r="AX235" s="286" t="n"/>
      <c r="AY235" s="286" t="n"/>
    </row>
    <row r="236" customFormat="1" s="38">
      <c r="AK236" s="286" t="n"/>
      <c r="AL236" s="286" t="n"/>
      <c r="AM236" s="286" t="n"/>
      <c r="AN236" s="286" t="n"/>
      <c r="AO236" s="286" t="n"/>
      <c r="AP236" s="286" t="n"/>
      <c r="AQ236" s="286" t="n"/>
      <c r="AR236" s="286" t="n"/>
      <c r="AS236" s="286" t="n"/>
      <c r="AT236" s="286" t="n"/>
      <c r="AU236" s="286" t="n"/>
      <c r="AV236" s="286" t="n"/>
      <c r="AW236" s="286" t="n"/>
      <c r="AX236" s="286" t="n"/>
      <c r="AY236" s="286" t="n"/>
    </row>
    <row r="237" customFormat="1" s="38">
      <c r="AK237" s="286" t="n"/>
      <c r="AL237" s="286" t="n"/>
      <c r="AM237" s="286" t="n"/>
      <c r="AN237" s="286" t="n"/>
      <c r="AO237" s="286" t="n"/>
      <c r="AP237" s="286" t="n"/>
      <c r="AQ237" s="286" t="n"/>
      <c r="AR237" s="286" t="n"/>
      <c r="AS237" s="286" t="n"/>
      <c r="AT237" s="286" t="n"/>
      <c r="AU237" s="286" t="n"/>
      <c r="AV237" s="286" t="n"/>
      <c r="AW237" s="286" t="n"/>
      <c r="AX237" s="286" t="n"/>
      <c r="AY237" s="286" t="n"/>
    </row>
    <row r="238" customFormat="1" s="38">
      <c r="AK238" s="286" t="n"/>
      <c r="AL238" s="286" t="n"/>
      <c r="AM238" s="286" t="n"/>
      <c r="AN238" s="286" t="n"/>
      <c r="AO238" s="286" t="n"/>
      <c r="AP238" s="286" t="n"/>
      <c r="AQ238" s="286" t="n"/>
      <c r="AR238" s="286" t="n"/>
      <c r="AS238" s="286" t="n"/>
      <c r="AT238" s="286" t="n"/>
      <c r="AU238" s="286" t="n"/>
      <c r="AV238" s="286" t="n"/>
      <c r="AW238" s="286" t="n"/>
      <c r="AX238" s="286" t="n"/>
      <c r="AY238" s="286" t="n"/>
    </row>
    <row r="239" customFormat="1" s="38">
      <c r="AK239" s="286" t="n"/>
      <c r="AL239" s="286" t="n"/>
      <c r="AM239" s="286" t="n"/>
      <c r="AN239" s="286" t="n"/>
      <c r="AO239" s="286" t="n"/>
      <c r="AP239" s="286" t="n"/>
      <c r="AQ239" s="286" t="n"/>
      <c r="AR239" s="286" t="n"/>
      <c r="AS239" s="286" t="n"/>
      <c r="AT239" s="286" t="n"/>
      <c r="AU239" s="286" t="n"/>
      <c r="AV239" s="286" t="n"/>
      <c r="AW239" s="286" t="n"/>
      <c r="AX239" s="286" t="n"/>
      <c r="AY239" s="286" t="n"/>
    </row>
    <row r="240" customFormat="1" s="38">
      <c r="AK240" s="286" t="n"/>
      <c r="AL240" s="286" t="n"/>
      <c r="AM240" s="286" t="n"/>
      <c r="AN240" s="286" t="n"/>
      <c r="AO240" s="286" t="n"/>
      <c r="AP240" s="286" t="n"/>
      <c r="AQ240" s="286" t="n"/>
      <c r="AR240" s="286" t="n"/>
      <c r="AS240" s="286" t="n"/>
      <c r="AT240" s="286" t="n"/>
      <c r="AU240" s="286" t="n"/>
      <c r="AV240" s="286" t="n"/>
      <c r="AW240" s="286" t="n"/>
      <c r="AX240" s="286" t="n"/>
      <c r="AY240" s="286" t="n"/>
    </row>
    <row r="241" customFormat="1" s="38">
      <c r="AK241" s="286" t="n"/>
      <c r="AL241" s="286" t="n"/>
      <c r="AM241" s="286" t="n"/>
      <c r="AN241" s="286" t="n"/>
      <c r="AO241" s="286" t="n"/>
      <c r="AP241" s="286" t="n"/>
      <c r="AQ241" s="286" t="n"/>
      <c r="AR241" s="286" t="n"/>
      <c r="AS241" s="286" t="n"/>
      <c r="AT241" s="286" t="n"/>
      <c r="AU241" s="286" t="n"/>
      <c r="AV241" s="286" t="n"/>
      <c r="AW241" s="286" t="n"/>
      <c r="AX241" s="286" t="n"/>
      <c r="AY241" s="286" t="n"/>
    </row>
    <row r="242" customFormat="1" s="38">
      <c r="AK242" s="286" t="n"/>
      <c r="AL242" s="286" t="n"/>
      <c r="AM242" s="286" t="n"/>
      <c r="AN242" s="286" t="n"/>
      <c r="AO242" s="286" t="n"/>
      <c r="AP242" s="286" t="n"/>
      <c r="AQ242" s="286" t="n"/>
      <c r="AR242" s="286" t="n"/>
      <c r="AS242" s="286" t="n"/>
      <c r="AT242" s="286" t="n"/>
      <c r="AU242" s="286" t="n"/>
      <c r="AV242" s="286" t="n"/>
      <c r="AW242" s="286" t="n"/>
      <c r="AX242" s="286" t="n"/>
      <c r="AY242" s="286" t="n"/>
    </row>
    <row r="243" customFormat="1" s="38">
      <c r="AK243" s="286" t="n"/>
      <c r="AL243" s="286" t="n"/>
      <c r="AM243" s="286" t="n"/>
      <c r="AN243" s="286" t="n"/>
      <c r="AO243" s="286" t="n"/>
      <c r="AP243" s="286" t="n"/>
      <c r="AQ243" s="286" t="n"/>
      <c r="AR243" s="286" t="n"/>
      <c r="AS243" s="286" t="n"/>
      <c r="AT243" s="286" t="n"/>
      <c r="AU243" s="286" t="n"/>
      <c r="AV243" s="286" t="n"/>
      <c r="AW243" s="286" t="n"/>
      <c r="AX243" s="286" t="n"/>
      <c r="AY243" s="286" t="n"/>
    </row>
    <row r="244" customFormat="1" s="38">
      <c r="AK244" s="286" t="n"/>
      <c r="AL244" s="286" t="n"/>
      <c r="AM244" s="286" t="n"/>
      <c r="AN244" s="286" t="n"/>
      <c r="AO244" s="286" t="n"/>
      <c r="AP244" s="286" t="n"/>
      <c r="AQ244" s="286" t="n"/>
      <c r="AR244" s="286" t="n"/>
      <c r="AS244" s="286" t="n"/>
      <c r="AT244" s="286" t="n"/>
      <c r="AU244" s="286" t="n"/>
      <c r="AV244" s="286" t="n"/>
      <c r="AW244" s="286" t="n"/>
      <c r="AX244" s="286" t="n"/>
      <c r="AY244" s="286" t="n"/>
    </row>
    <row r="245" customFormat="1" s="38">
      <c r="AK245" s="286" t="n"/>
      <c r="AL245" s="286" t="n"/>
      <c r="AM245" s="286" t="n"/>
      <c r="AN245" s="286" t="n"/>
      <c r="AO245" s="286" t="n"/>
      <c r="AP245" s="286" t="n"/>
      <c r="AQ245" s="286" t="n"/>
      <c r="AR245" s="286" t="n"/>
      <c r="AS245" s="286" t="n"/>
      <c r="AT245" s="286" t="n"/>
      <c r="AU245" s="286" t="n"/>
      <c r="AV245" s="286" t="n"/>
      <c r="AW245" s="286" t="n"/>
      <c r="AX245" s="286" t="n"/>
      <c r="AY245" s="286" t="n"/>
    </row>
    <row r="246" customFormat="1" s="38">
      <c r="AK246" s="286" t="n"/>
      <c r="AL246" s="286" t="n"/>
      <c r="AM246" s="286" t="n"/>
      <c r="AN246" s="286" t="n"/>
      <c r="AO246" s="286" t="n"/>
      <c r="AP246" s="286" t="n"/>
      <c r="AQ246" s="286" t="n"/>
      <c r="AR246" s="286" t="n"/>
      <c r="AS246" s="286" t="n"/>
      <c r="AT246" s="286" t="n"/>
      <c r="AU246" s="286" t="n"/>
      <c r="AV246" s="286" t="n"/>
      <c r="AW246" s="286" t="n"/>
      <c r="AX246" s="286" t="n"/>
      <c r="AY246" s="286" t="n"/>
    </row>
    <row r="247" customFormat="1" s="38">
      <c r="AK247" s="286" t="n"/>
      <c r="AL247" s="286" t="n"/>
      <c r="AM247" s="286" t="n"/>
      <c r="AN247" s="286" t="n"/>
      <c r="AO247" s="286" t="n"/>
      <c r="AP247" s="286" t="n"/>
      <c r="AQ247" s="286" t="n"/>
      <c r="AR247" s="286" t="n"/>
      <c r="AS247" s="286" t="n"/>
      <c r="AT247" s="286" t="n"/>
      <c r="AU247" s="286" t="n"/>
      <c r="AV247" s="286" t="n"/>
      <c r="AW247" s="286" t="n"/>
      <c r="AX247" s="286" t="n"/>
      <c r="AY247" s="286" t="n"/>
    </row>
    <row r="248" customFormat="1" s="38">
      <c r="AK248" s="286" t="n"/>
      <c r="AL248" s="286" t="n"/>
      <c r="AM248" s="286" t="n"/>
      <c r="AN248" s="286" t="n"/>
      <c r="AO248" s="286" t="n"/>
      <c r="AP248" s="286" t="n"/>
      <c r="AQ248" s="286" t="n"/>
      <c r="AR248" s="286" t="n"/>
      <c r="AS248" s="286" t="n"/>
      <c r="AT248" s="286" t="n"/>
      <c r="AU248" s="286" t="n"/>
      <c r="AV248" s="286" t="n"/>
      <c r="AW248" s="286" t="n"/>
      <c r="AX248" s="286" t="n"/>
      <c r="AY248" s="286" t="n"/>
    </row>
    <row r="249" customFormat="1" s="38">
      <c r="AK249" s="286" t="n"/>
      <c r="AL249" s="286" t="n"/>
      <c r="AM249" s="286" t="n"/>
      <c r="AN249" s="286" t="n"/>
      <c r="AO249" s="286" t="n"/>
      <c r="AP249" s="286" t="n"/>
      <c r="AQ249" s="286" t="n"/>
      <c r="AR249" s="286" t="n"/>
      <c r="AS249" s="286" t="n"/>
      <c r="AT249" s="286" t="n"/>
      <c r="AU249" s="286" t="n"/>
      <c r="AV249" s="286" t="n"/>
      <c r="AW249" s="286" t="n"/>
      <c r="AX249" s="286" t="n"/>
      <c r="AY249" s="286" t="n"/>
    </row>
    <row r="250" customFormat="1" s="38">
      <c r="AK250" s="286" t="n"/>
      <c r="AL250" s="286" t="n"/>
      <c r="AM250" s="286" t="n"/>
      <c r="AN250" s="286" t="n"/>
      <c r="AO250" s="286" t="n"/>
      <c r="AP250" s="286" t="n"/>
      <c r="AQ250" s="286" t="n"/>
      <c r="AR250" s="286" t="n"/>
      <c r="AS250" s="286" t="n"/>
      <c r="AT250" s="286" t="n"/>
      <c r="AU250" s="286" t="n"/>
      <c r="AV250" s="286" t="n"/>
      <c r="AW250" s="286" t="n"/>
      <c r="AX250" s="286" t="n"/>
      <c r="AY250" s="286" t="n"/>
    </row>
    <row r="251" customFormat="1" s="38">
      <c r="AK251" s="286" t="n"/>
      <c r="AL251" s="286" t="n"/>
      <c r="AM251" s="286" t="n"/>
      <c r="AN251" s="286" t="n"/>
      <c r="AO251" s="286" t="n"/>
      <c r="AP251" s="286" t="n"/>
      <c r="AQ251" s="286" t="n"/>
      <c r="AR251" s="286" t="n"/>
      <c r="AS251" s="286" t="n"/>
      <c r="AT251" s="286" t="n"/>
      <c r="AU251" s="286" t="n"/>
      <c r="AV251" s="286" t="n"/>
      <c r="AW251" s="286" t="n"/>
      <c r="AX251" s="286" t="n"/>
      <c r="AY251" s="286" t="n"/>
    </row>
    <row r="252" customFormat="1" s="38">
      <c r="AK252" s="286" t="n"/>
      <c r="AL252" s="286" t="n"/>
      <c r="AM252" s="286" t="n"/>
      <c r="AN252" s="286" t="n"/>
      <c r="AO252" s="286" t="n"/>
      <c r="AP252" s="286" t="n"/>
      <c r="AQ252" s="286" t="n"/>
      <c r="AR252" s="286" t="n"/>
      <c r="AS252" s="286" t="n"/>
      <c r="AT252" s="286" t="n"/>
      <c r="AU252" s="286" t="n"/>
      <c r="AV252" s="286" t="n"/>
      <c r="AW252" s="286" t="n"/>
      <c r="AX252" s="286" t="n"/>
      <c r="AY252" s="286" t="n"/>
    </row>
    <row r="253" customFormat="1" s="38">
      <c r="AK253" s="286" t="n"/>
      <c r="AL253" s="286" t="n"/>
      <c r="AM253" s="286" t="n"/>
      <c r="AN253" s="286" t="n"/>
      <c r="AO253" s="286" t="n"/>
      <c r="AP253" s="286" t="n"/>
      <c r="AQ253" s="286" t="n"/>
      <c r="AR253" s="286" t="n"/>
      <c r="AS253" s="286" t="n"/>
      <c r="AT253" s="286" t="n"/>
      <c r="AU253" s="286" t="n"/>
      <c r="AV253" s="286" t="n"/>
      <c r="AW253" s="286" t="n"/>
      <c r="AX253" s="286" t="n"/>
      <c r="AY253" s="286" t="n"/>
    </row>
    <row r="254" customFormat="1" s="38">
      <c r="AK254" s="286" t="n"/>
      <c r="AL254" s="286" t="n"/>
      <c r="AM254" s="286" t="n"/>
      <c r="AN254" s="286" t="n"/>
      <c r="AO254" s="286" t="n"/>
      <c r="AP254" s="286" t="n"/>
      <c r="AQ254" s="286" t="n"/>
      <c r="AR254" s="286" t="n"/>
      <c r="AS254" s="286" t="n"/>
      <c r="AT254" s="286" t="n"/>
      <c r="AU254" s="286" t="n"/>
      <c r="AV254" s="286" t="n"/>
      <c r="AW254" s="286" t="n"/>
      <c r="AX254" s="286" t="n"/>
      <c r="AY254" s="286" t="n"/>
    </row>
    <row r="255" customFormat="1" s="38">
      <c r="AK255" s="286" t="n"/>
      <c r="AL255" s="286" t="n"/>
      <c r="AM255" s="286" t="n"/>
      <c r="AN255" s="286" t="n"/>
      <c r="AO255" s="286" t="n"/>
      <c r="AP255" s="286" t="n"/>
      <c r="AQ255" s="286" t="n"/>
      <c r="AR255" s="286" t="n"/>
      <c r="AS255" s="286" t="n"/>
      <c r="AT255" s="286" t="n"/>
      <c r="AU255" s="286" t="n"/>
      <c r="AV255" s="286" t="n"/>
      <c r="AW255" s="286" t="n"/>
      <c r="AX255" s="286" t="n"/>
      <c r="AY255" s="286" t="n"/>
    </row>
    <row r="256" customFormat="1" s="38">
      <c r="AK256" s="286" t="n"/>
      <c r="AL256" s="286" t="n"/>
      <c r="AM256" s="286" t="n"/>
      <c r="AN256" s="286" t="n"/>
      <c r="AO256" s="286" t="n"/>
      <c r="AP256" s="286" t="n"/>
      <c r="AQ256" s="286" t="n"/>
      <c r="AR256" s="286" t="n"/>
      <c r="AS256" s="286" t="n"/>
      <c r="AT256" s="286" t="n"/>
      <c r="AU256" s="286" t="n"/>
      <c r="AV256" s="286" t="n"/>
      <c r="AW256" s="286" t="n"/>
      <c r="AX256" s="286" t="n"/>
      <c r="AY256" s="286" t="n"/>
    </row>
    <row r="257" customFormat="1" s="38">
      <c r="AK257" s="286" t="n"/>
      <c r="AL257" s="286" t="n"/>
      <c r="AM257" s="286" t="n"/>
      <c r="AN257" s="286" t="n"/>
      <c r="AO257" s="286" t="n"/>
      <c r="AP257" s="286" t="n"/>
      <c r="AQ257" s="286" t="n"/>
      <c r="AR257" s="286" t="n"/>
      <c r="AS257" s="286" t="n"/>
      <c r="AT257" s="286" t="n"/>
      <c r="AU257" s="286" t="n"/>
      <c r="AV257" s="286" t="n"/>
      <c r="AW257" s="286" t="n"/>
      <c r="AX257" s="286" t="n"/>
      <c r="AY257" s="286" t="n"/>
    </row>
    <row r="258" customFormat="1" s="38">
      <c r="AK258" s="286" t="n"/>
      <c r="AL258" s="286" t="n"/>
      <c r="AM258" s="286" t="n"/>
      <c r="AN258" s="286" t="n"/>
      <c r="AO258" s="286" t="n"/>
      <c r="AP258" s="286" t="n"/>
      <c r="AQ258" s="286" t="n"/>
      <c r="AR258" s="286" t="n"/>
      <c r="AS258" s="286" t="n"/>
      <c r="AT258" s="286" t="n"/>
      <c r="AU258" s="286" t="n"/>
      <c r="AV258" s="286" t="n"/>
      <c r="AW258" s="286" t="n"/>
      <c r="AX258" s="286" t="n"/>
      <c r="AY258" s="286" t="n"/>
    </row>
    <row r="259" customFormat="1" s="38">
      <c r="AK259" s="286" t="n"/>
      <c r="AL259" s="286" t="n"/>
      <c r="AM259" s="286" t="n"/>
      <c r="AN259" s="286" t="n"/>
      <c r="AO259" s="286" t="n"/>
      <c r="AP259" s="286" t="n"/>
      <c r="AQ259" s="286" t="n"/>
      <c r="AR259" s="286" t="n"/>
      <c r="AS259" s="286" t="n"/>
      <c r="AT259" s="286" t="n"/>
      <c r="AU259" s="286" t="n"/>
      <c r="AV259" s="286" t="n"/>
      <c r="AW259" s="286" t="n"/>
      <c r="AX259" s="286" t="n"/>
      <c r="AY259" s="286" t="n"/>
    </row>
    <row r="260" customFormat="1" s="38">
      <c r="AK260" s="286" t="n"/>
      <c r="AL260" s="286" t="n"/>
      <c r="AM260" s="286" t="n"/>
      <c r="AN260" s="286" t="n"/>
      <c r="AO260" s="286" t="n"/>
      <c r="AP260" s="286" t="n"/>
      <c r="AQ260" s="286" t="n"/>
      <c r="AR260" s="286" t="n"/>
      <c r="AS260" s="286" t="n"/>
      <c r="AT260" s="286" t="n"/>
      <c r="AU260" s="286" t="n"/>
      <c r="AV260" s="286" t="n"/>
      <c r="AW260" s="286" t="n"/>
      <c r="AX260" s="286" t="n"/>
      <c r="AY260" s="286" t="n"/>
    </row>
    <row r="261" customFormat="1" s="38">
      <c r="AK261" s="286" t="n"/>
      <c r="AL261" s="286" t="n"/>
      <c r="AM261" s="286" t="n"/>
      <c r="AN261" s="286" t="n"/>
      <c r="AO261" s="286" t="n"/>
      <c r="AP261" s="286" t="n"/>
      <c r="AQ261" s="286" t="n"/>
      <c r="AR261" s="286" t="n"/>
      <c r="AS261" s="286" t="n"/>
      <c r="AT261" s="286" t="n"/>
      <c r="AU261" s="286" t="n"/>
      <c r="AV261" s="286" t="n"/>
      <c r="AW261" s="286" t="n"/>
      <c r="AX261" s="286" t="n"/>
      <c r="AY261" s="286" t="n"/>
    </row>
    <row r="262" customFormat="1" s="38">
      <c r="AK262" s="286" t="n"/>
      <c r="AL262" s="286" t="n"/>
      <c r="AM262" s="286" t="n"/>
      <c r="AN262" s="286" t="n"/>
      <c r="AO262" s="286" t="n"/>
      <c r="AP262" s="286" t="n"/>
      <c r="AQ262" s="286" t="n"/>
      <c r="AR262" s="286" t="n"/>
      <c r="AS262" s="286" t="n"/>
      <c r="AT262" s="286" t="n"/>
      <c r="AU262" s="286" t="n"/>
      <c r="AV262" s="286" t="n"/>
      <c r="AW262" s="286" t="n"/>
      <c r="AX262" s="286" t="n"/>
      <c r="AY262" s="286" t="n"/>
    </row>
    <row r="263" customFormat="1" s="38">
      <c r="AK263" s="286" t="n"/>
      <c r="AL263" s="286" t="n"/>
      <c r="AM263" s="286" t="n"/>
      <c r="AN263" s="286" t="n"/>
      <c r="AO263" s="286" t="n"/>
      <c r="AP263" s="286" t="n"/>
      <c r="AQ263" s="286" t="n"/>
      <c r="AR263" s="286" t="n"/>
      <c r="AS263" s="286" t="n"/>
      <c r="AT263" s="286" t="n"/>
      <c r="AU263" s="286" t="n"/>
      <c r="AV263" s="286" t="n"/>
      <c r="AW263" s="286" t="n"/>
      <c r="AX263" s="286" t="n"/>
      <c r="AY263" s="286" t="n"/>
    </row>
    <row r="264" customFormat="1" s="38">
      <c r="AK264" s="286" t="n"/>
      <c r="AL264" s="286" t="n"/>
      <c r="AM264" s="286" t="n"/>
      <c r="AN264" s="286" t="n"/>
      <c r="AO264" s="286" t="n"/>
      <c r="AP264" s="286" t="n"/>
      <c r="AQ264" s="286" t="n"/>
      <c r="AR264" s="286" t="n"/>
      <c r="AS264" s="286" t="n"/>
      <c r="AT264" s="286" t="n"/>
      <c r="AU264" s="286" t="n"/>
      <c r="AV264" s="286" t="n"/>
      <c r="AW264" s="286" t="n"/>
      <c r="AX264" s="286" t="n"/>
      <c r="AY264" s="286" t="n"/>
    </row>
    <row r="265" customFormat="1" s="38">
      <c r="AK265" s="286" t="n"/>
      <c r="AL265" s="286" t="n"/>
      <c r="AM265" s="286" t="n"/>
      <c r="AN265" s="286" t="n"/>
      <c r="AO265" s="286" t="n"/>
      <c r="AP265" s="286" t="n"/>
      <c r="AQ265" s="286" t="n"/>
      <c r="AR265" s="286" t="n"/>
      <c r="AS265" s="286" t="n"/>
      <c r="AT265" s="286" t="n"/>
      <c r="AU265" s="286" t="n"/>
      <c r="AV265" s="286" t="n"/>
      <c r="AW265" s="286" t="n"/>
      <c r="AX265" s="286" t="n"/>
      <c r="AY265" s="286" t="n"/>
    </row>
    <row r="266" customFormat="1" s="38">
      <c r="AK266" s="286" t="n"/>
      <c r="AL266" s="286" t="n"/>
      <c r="AM266" s="286" t="n"/>
      <c r="AN266" s="286" t="n"/>
      <c r="AO266" s="286" t="n"/>
      <c r="AP266" s="286" t="n"/>
      <c r="AQ266" s="286" t="n"/>
      <c r="AR266" s="286" t="n"/>
      <c r="AS266" s="286" t="n"/>
      <c r="AT266" s="286" t="n"/>
      <c r="AU266" s="286" t="n"/>
      <c r="AV266" s="286" t="n"/>
      <c r="AW266" s="286" t="n"/>
      <c r="AX266" s="286" t="n"/>
      <c r="AY266" s="286" t="n"/>
    </row>
    <row r="267" customFormat="1" s="38">
      <c r="AK267" s="286" t="n"/>
      <c r="AL267" s="286" t="n"/>
      <c r="AM267" s="286" t="n"/>
      <c r="AN267" s="286" t="n"/>
      <c r="AO267" s="286" t="n"/>
      <c r="AP267" s="286" t="n"/>
      <c r="AQ267" s="286" t="n"/>
      <c r="AR267" s="286" t="n"/>
      <c r="AS267" s="286" t="n"/>
      <c r="AT267" s="286" t="n"/>
      <c r="AU267" s="286" t="n"/>
      <c r="AV267" s="286" t="n"/>
      <c r="AW267" s="286" t="n"/>
      <c r="AX267" s="286" t="n"/>
      <c r="AY267" s="286" t="n"/>
    </row>
    <row r="268" customFormat="1" s="38">
      <c r="AK268" s="286" t="n"/>
      <c r="AL268" s="286" t="n"/>
      <c r="AM268" s="286" t="n"/>
      <c r="AN268" s="286" t="n"/>
      <c r="AO268" s="286" t="n"/>
      <c r="AP268" s="286" t="n"/>
      <c r="AQ268" s="286" t="n"/>
      <c r="AR268" s="286" t="n"/>
      <c r="AS268" s="286" t="n"/>
      <c r="AT268" s="286" t="n"/>
      <c r="AU268" s="286" t="n"/>
      <c r="AV268" s="286" t="n"/>
      <c r="AW268" s="286" t="n"/>
      <c r="AX268" s="286" t="n"/>
      <c r="AY268" s="286" t="n"/>
    </row>
    <row r="269" customFormat="1" s="38">
      <c r="AK269" s="286" t="n"/>
      <c r="AL269" s="286" t="n"/>
      <c r="AM269" s="286" t="n"/>
      <c r="AN269" s="286" t="n"/>
      <c r="AO269" s="286" t="n"/>
      <c r="AP269" s="286" t="n"/>
      <c r="AQ269" s="286" t="n"/>
      <c r="AR269" s="286" t="n"/>
      <c r="AS269" s="286" t="n"/>
      <c r="AT269" s="286" t="n"/>
      <c r="AU269" s="286" t="n"/>
      <c r="AV269" s="286" t="n"/>
      <c r="AW269" s="286" t="n"/>
      <c r="AX269" s="286" t="n"/>
      <c r="AY269" s="286" t="n"/>
    </row>
    <row r="270" customFormat="1" s="38">
      <c r="AK270" s="286" t="n"/>
      <c r="AL270" s="286" t="n"/>
      <c r="AM270" s="286" t="n"/>
      <c r="AN270" s="286" t="n"/>
      <c r="AO270" s="286" t="n"/>
      <c r="AP270" s="286" t="n"/>
      <c r="AQ270" s="286" t="n"/>
      <c r="AR270" s="286" t="n"/>
      <c r="AS270" s="286" t="n"/>
      <c r="AT270" s="286" t="n"/>
      <c r="AU270" s="286" t="n"/>
      <c r="AV270" s="286" t="n"/>
      <c r="AW270" s="286" t="n"/>
      <c r="AX270" s="286" t="n"/>
      <c r="AY270" s="286" t="n"/>
    </row>
    <row r="271" customFormat="1" s="38">
      <c r="AK271" s="286" t="n"/>
      <c r="AL271" s="286" t="n"/>
      <c r="AM271" s="286" t="n"/>
      <c r="AN271" s="286" t="n"/>
      <c r="AO271" s="286" t="n"/>
      <c r="AP271" s="286" t="n"/>
      <c r="AQ271" s="286" t="n"/>
      <c r="AR271" s="286" t="n"/>
      <c r="AS271" s="286" t="n"/>
      <c r="AT271" s="286" t="n"/>
      <c r="AU271" s="286" t="n"/>
      <c r="AV271" s="286" t="n"/>
      <c r="AW271" s="286" t="n"/>
      <c r="AX271" s="286" t="n"/>
      <c r="AY271" s="286" t="n"/>
    </row>
    <row r="272" customFormat="1" s="38">
      <c r="AK272" s="286" t="n"/>
      <c r="AL272" s="286" t="n"/>
      <c r="AM272" s="286" t="n"/>
      <c r="AN272" s="286" t="n"/>
      <c r="AO272" s="286" t="n"/>
      <c r="AP272" s="286" t="n"/>
      <c r="AQ272" s="286" t="n"/>
      <c r="AR272" s="286" t="n"/>
      <c r="AS272" s="286" t="n"/>
      <c r="AT272" s="286" t="n"/>
      <c r="AU272" s="286" t="n"/>
      <c r="AV272" s="286" t="n"/>
      <c r="AW272" s="286" t="n"/>
      <c r="AX272" s="286" t="n"/>
      <c r="AY272" s="286" t="n"/>
    </row>
    <row r="273" customFormat="1" s="38">
      <c r="AK273" s="286" t="n"/>
      <c r="AL273" s="286" t="n"/>
      <c r="AM273" s="286" t="n"/>
      <c r="AN273" s="286" t="n"/>
      <c r="AO273" s="286" t="n"/>
      <c r="AP273" s="286" t="n"/>
      <c r="AQ273" s="286" t="n"/>
      <c r="AR273" s="286" t="n"/>
      <c r="AS273" s="286" t="n"/>
      <c r="AT273" s="286" t="n"/>
      <c r="AU273" s="286" t="n"/>
      <c r="AV273" s="286" t="n"/>
      <c r="AW273" s="286" t="n"/>
      <c r="AX273" s="286" t="n"/>
      <c r="AY273" s="286" t="n"/>
    </row>
    <row r="274" customFormat="1" s="38">
      <c r="AK274" s="286" t="n"/>
      <c r="AL274" s="286" t="n"/>
      <c r="AM274" s="286" t="n"/>
      <c r="AN274" s="286" t="n"/>
      <c r="AO274" s="286" t="n"/>
      <c r="AP274" s="286" t="n"/>
      <c r="AQ274" s="286" t="n"/>
      <c r="AR274" s="286" t="n"/>
      <c r="AS274" s="286" t="n"/>
      <c r="AT274" s="286" t="n"/>
      <c r="AU274" s="286" t="n"/>
      <c r="AV274" s="286" t="n"/>
      <c r="AW274" s="286" t="n"/>
      <c r="AX274" s="286" t="n"/>
      <c r="AY274" s="286" t="n"/>
    </row>
    <row r="275" customFormat="1" s="38">
      <c r="AK275" s="286" t="n"/>
      <c r="AL275" s="286" t="n"/>
      <c r="AM275" s="286" t="n"/>
      <c r="AN275" s="286" t="n"/>
      <c r="AO275" s="286" t="n"/>
      <c r="AP275" s="286" t="n"/>
      <c r="AQ275" s="286" t="n"/>
      <c r="AR275" s="286" t="n"/>
      <c r="AS275" s="286" t="n"/>
      <c r="AT275" s="286" t="n"/>
      <c r="AU275" s="286" t="n"/>
      <c r="AV275" s="286" t="n"/>
      <c r="AW275" s="286" t="n"/>
      <c r="AX275" s="286" t="n"/>
      <c r="AY275" s="286" t="n"/>
    </row>
    <row r="276" customFormat="1" s="38">
      <c r="AK276" s="286" t="n"/>
      <c r="AL276" s="286" t="n"/>
      <c r="AM276" s="286" t="n"/>
      <c r="AN276" s="286" t="n"/>
      <c r="AO276" s="286" t="n"/>
      <c r="AP276" s="286" t="n"/>
      <c r="AQ276" s="286" t="n"/>
      <c r="AR276" s="286" t="n"/>
      <c r="AS276" s="286" t="n"/>
      <c r="AT276" s="286" t="n"/>
      <c r="AU276" s="286" t="n"/>
      <c r="AV276" s="286" t="n"/>
      <c r="AW276" s="286" t="n"/>
      <c r="AX276" s="286" t="n"/>
      <c r="AY276" s="286" t="n"/>
    </row>
    <row r="277" customFormat="1" s="38">
      <c r="AK277" s="286" t="n"/>
      <c r="AL277" s="286" t="n"/>
      <c r="AM277" s="286" t="n"/>
      <c r="AN277" s="286" t="n"/>
      <c r="AO277" s="286" t="n"/>
      <c r="AP277" s="286" t="n"/>
      <c r="AQ277" s="286" t="n"/>
      <c r="AR277" s="286" t="n"/>
      <c r="AS277" s="286" t="n"/>
      <c r="AT277" s="286" t="n"/>
      <c r="AU277" s="286" t="n"/>
      <c r="AV277" s="286" t="n"/>
      <c r="AW277" s="286" t="n"/>
      <c r="AX277" s="286" t="n"/>
      <c r="AY277" s="286" t="n"/>
    </row>
    <row r="278" customFormat="1" s="38">
      <c r="AK278" s="286" t="n"/>
      <c r="AL278" s="286" t="n"/>
      <c r="AM278" s="286" t="n"/>
      <c r="AN278" s="286" t="n"/>
      <c r="AO278" s="286" t="n"/>
      <c r="AP278" s="286" t="n"/>
      <c r="AQ278" s="286" t="n"/>
      <c r="AR278" s="286" t="n"/>
      <c r="AS278" s="286" t="n"/>
      <c r="AT278" s="286" t="n"/>
      <c r="AU278" s="286" t="n"/>
      <c r="AV278" s="286" t="n"/>
      <c r="AW278" s="286" t="n"/>
      <c r="AX278" s="286" t="n"/>
      <c r="AY278" s="286" t="n"/>
    </row>
    <row r="279" customFormat="1" s="38">
      <c r="AK279" s="286" t="n"/>
      <c r="AL279" s="286" t="n"/>
      <c r="AM279" s="286" t="n"/>
      <c r="AN279" s="286" t="n"/>
      <c r="AO279" s="286" t="n"/>
      <c r="AP279" s="286" t="n"/>
      <c r="AQ279" s="286" t="n"/>
      <c r="AR279" s="286" t="n"/>
      <c r="AS279" s="286" t="n"/>
      <c r="AT279" s="286" t="n"/>
      <c r="AU279" s="286" t="n"/>
      <c r="AV279" s="286" t="n"/>
      <c r="AW279" s="286" t="n"/>
      <c r="AX279" s="286" t="n"/>
      <c r="AY279" s="286" t="n"/>
    </row>
    <row r="280" customFormat="1" s="38">
      <c r="AK280" s="286" t="n"/>
      <c r="AL280" s="286" t="n"/>
      <c r="AM280" s="286" t="n"/>
      <c r="AN280" s="286" t="n"/>
      <c r="AO280" s="286" t="n"/>
      <c r="AP280" s="286" t="n"/>
      <c r="AQ280" s="286" t="n"/>
      <c r="AR280" s="286" t="n"/>
      <c r="AS280" s="286" t="n"/>
      <c r="AT280" s="286" t="n"/>
      <c r="AU280" s="286" t="n"/>
      <c r="AV280" s="286" t="n"/>
      <c r="AW280" s="286" t="n"/>
      <c r="AX280" s="286" t="n"/>
      <c r="AY280" s="286" t="n"/>
    </row>
    <row r="281" customFormat="1" s="38">
      <c r="AK281" s="286" t="n"/>
      <c r="AL281" s="286" t="n"/>
      <c r="AM281" s="286" t="n"/>
      <c r="AN281" s="286" t="n"/>
      <c r="AO281" s="286" t="n"/>
      <c r="AP281" s="286" t="n"/>
      <c r="AQ281" s="286" t="n"/>
      <c r="AR281" s="286" t="n"/>
      <c r="AS281" s="286" t="n"/>
      <c r="AT281" s="286" t="n"/>
      <c r="AU281" s="286" t="n"/>
      <c r="AV281" s="286" t="n"/>
      <c r="AW281" s="286" t="n"/>
      <c r="AX281" s="286" t="n"/>
      <c r="AY281" s="286" t="n"/>
    </row>
    <row r="282" customFormat="1" s="38">
      <c r="AK282" s="286" t="n"/>
      <c r="AL282" s="286" t="n"/>
      <c r="AM282" s="286" t="n"/>
      <c r="AN282" s="286" t="n"/>
      <c r="AO282" s="286" t="n"/>
      <c r="AP282" s="286" t="n"/>
      <c r="AQ282" s="286" t="n"/>
      <c r="AR282" s="286" t="n"/>
      <c r="AS282" s="286" t="n"/>
      <c r="AT282" s="286" t="n"/>
      <c r="AU282" s="286" t="n"/>
      <c r="AV282" s="286" t="n"/>
      <c r="AW282" s="286" t="n"/>
      <c r="AX282" s="286" t="n"/>
      <c r="AY282" s="286" t="n"/>
    </row>
    <row r="283" customFormat="1" s="38">
      <c r="AK283" s="286" t="n"/>
      <c r="AL283" s="286" t="n"/>
      <c r="AM283" s="286" t="n"/>
      <c r="AN283" s="286" t="n"/>
      <c r="AO283" s="286" t="n"/>
      <c r="AP283" s="286" t="n"/>
      <c r="AQ283" s="286" t="n"/>
      <c r="AR283" s="286" t="n"/>
      <c r="AS283" s="286" t="n"/>
      <c r="AT283" s="286" t="n"/>
      <c r="AU283" s="286" t="n"/>
      <c r="AV283" s="286" t="n"/>
      <c r="AW283" s="286" t="n"/>
      <c r="AX283" s="286" t="n"/>
      <c r="AY283" s="286" t="n"/>
    </row>
    <row r="284" customFormat="1" s="38">
      <c r="AK284" s="286" t="n"/>
      <c r="AL284" s="286" t="n"/>
      <c r="AM284" s="286" t="n"/>
      <c r="AN284" s="286" t="n"/>
      <c r="AO284" s="286" t="n"/>
      <c r="AP284" s="286" t="n"/>
      <c r="AQ284" s="286" t="n"/>
      <c r="AR284" s="286" t="n"/>
      <c r="AS284" s="286" t="n"/>
      <c r="AT284" s="286" t="n"/>
      <c r="AU284" s="286" t="n"/>
      <c r="AV284" s="286" t="n"/>
      <c r="AW284" s="286" t="n"/>
      <c r="AX284" s="286" t="n"/>
      <c r="AY284" s="286" t="n"/>
    </row>
    <row r="285" customFormat="1" s="38">
      <c r="AK285" s="286" t="n"/>
      <c r="AL285" s="286" t="n"/>
      <c r="AM285" s="286" t="n"/>
      <c r="AN285" s="286" t="n"/>
      <c r="AO285" s="286" t="n"/>
      <c r="AP285" s="286" t="n"/>
      <c r="AQ285" s="286" t="n"/>
      <c r="AR285" s="286" t="n"/>
      <c r="AS285" s="286" t="n"/>
      <c r="AT285" s="286" t="n"/>
      <c r="AU285" s="286" t="n"/>
      <c r="AV285" s="286" t="n"/>
      <c r="AW285" s="286" t="n"/>
      <c r="AX285" s="286" t="n"/>
      <c r="AY285" s="286" t="n"/>
    </row>
    <row r="286" customFormat="1" s="38">
      <c r="AK286" s="286" t="n"/>
      <c r="AL286" s="286" t="n"/>
      <c r="AM286" s="286" t="n"/>
      <c r="AN286" s="286" t="n"/>
      <c r="AO286" s="286" t="n"/>
      <c r="AP286" s="286" t="n"/>
      <c r="AQ286" s="286" t="n"/>
      <c r="AR286" s="286" t="n"/>
      <c r="AS286" s="286" t="n"/>
      <c r="AT286" s="286" t="n"/>
      <c r="AU286" s="286" t="n"/>
      <c r="AV286" s="286" t="n"/>
      <c r="AW286" s="286" t="n"/>
      <c r="AX286" s="286" t="n"/>
      <c r="AY286" s="286" t="n"/>
    </row>
    <row r="287" customFormat="1" s="38">
      <c r="AK287" s="286" t="n"/>
      <c r="AL287" s="286" t="n"/>
      <c r="AM287" s="286" t="n"/>
      <c r="AN287" s="286" t="n"/>
      <c r="AO287" s="286" t="n"/>
      <c r="AP287" s="286" t="n"/>
      <c r="AQ287" s="286" t="n"/>
      <c r="AR287" s="286" t="n"/>
      <c r="AS287" s="286" t="n"/>
      <c r="AT287" s="286" t="n"/>
      <c r="AU287" s="286" t="n"/>
      <c r="AV287" s="286" t="n"/>
      <c r="AW287" s="286" t="n"/>
      <c r="AX287" s="286" t="n"/>
      <c r="AY287" s="286" t="n"/>
    </row>
    <row r="288" customFormat="1" s="38">
      <c r="AK288" s="286" t="n"/>
      <c r="AL288" s="286" t="n"/>
      <c r="AM288" s="286" t="n"/>
      <c r="AN288" s="286" t="n"/>
      <c r="AO288" s="286" t="n"/>
      <c r="AP288" s="286" t="n"/>
      <c r="AQ288" s="286" t="n"/>
      <c r="AR288" s="286" t="n"/>
      <c r="AS288" s="286" t="n"/>
      <c r="AT288" s="286" t="n"/>
      <c r="AU288" s="286" t="n"/>
      <c r="AV288" s="286" t="n"/>
      <c r="AW288" s="286" t="n"/>
      <c r="AX288" s="286" t="n"/>
      <c r="AY288" s="286" t="n"/>
    </row>
    <row r="289" customFormat="1" s="38">
      <c r="AK289" s="286" t="n"/>
      <c r="AL289" s="286" t="n"/>
      <c r="AM289" s="286" t="n"/>
      <c r="AN289" s="286" t="n"/>
      <c r="AO289" s="286" t="n"/>
      <c r="AP289" s="286" t="n"/>
      <c r="AQ289" s="286" t="n"/>
      <c r="AR289" s="286" t="n"/>
      <c r="AS289" s="286" t="n"/>
      <c r="AT289" s="286" t="n"/>
      <c r="AU289" s="286" t="n"/>
      <c r="AV289" s="286" t="n"/>
      <c r="AW289" s="286" t="n"/>
      <c r="AX289" s="286" t="n"/>
      <c r="AY289" s="286" t="n"/>
    </row>
    <row r="290" customFormat="1" s="38">
      <c r="AK290" s="286" t="n"/>
      <c r="AL290" s="286" t="n"/>
      <c r="AM290" s="286" t="n"/>
      <c r="AN290" s="286" t="n"/>
      <c r="AO290" s="286" t="n"/>
      <c r="AP290" s="286" t="n"/>
      <c r="AQ290" s="286" t="n"/>
      <c r="AR290" s="286" t="n"/>
      <c r="AS290" s="286" t="n"/>
      <c r="AT290" s="286" t="n"/>
      <c r="AU290" s="286" t="n"/>
      <c r="AV290" s="286" t="n"/>
      <c r="AW290" s="286" t="n"/>
      <c r="AX290" s="286" t="n"/>
      <c r="AY290" s="286" t="n"/>
    </row>
    <row r="291" customFormat="1" s="38">
      <c r="AK291" s="286" t="n"/>
      <c r="AL291" s="286" t="n"/>
      <c r="AM291" s="286" t="n"/>
      <c r="AN291" s="286" t="n"/>
      <c r="AO291" s="286" t="n"/>
      <c r="AP291" s="286" t="n"/>
      <c r="AQ291" s="286" t="n"/>
      <c r="AR291" s="286" t="n"/>
      <c r="AS291" s="286" t="n"/>
      <c r="AT291" s="286" t="n"/>
      <c r="AU291" s="286" t="n"/>
      <c r="AV291" s="286" t="n"/>
      <c r="AW291" s="286" t="n"/>
      <c r="AX291" s="286" t="n"/>
      <c r="AY291" s="286" t="n"/>
    </row>
    <row r="292" customFormat="1" s="38">
      <c r="AK292" s="286" t="n"/>
      <c r="AL292" s="286" t="n"/>
      <c r="AM292" s="286" t="n"/>
      <c r="AN292" s="286" t="n"/>
      <c r="AO292" s="286" t="n"/>
      <c r="AP292" s="286" t="n"/>
      <c r="AQ292" s="286" t="n"/>
      <c r="AR292" s="286" t="n"/>
      <c r="AS292" s="286" t="n"/>
      <c r="AT292" s="286" t="n"/>
      <c r="AU292" s="286" t="n"/>
      <c r="AV292" s="286" t="n"/>
      <c r="AW292" s="286" t="n"/>
      <c r="AX292" s="286" t="n"/>
      <c r="AY292" s="286" t="n"/>
    </row>
    <row r="293" customFormat="1" s="38">
      <c r="AK293" s="286" t="n"/>
      <c r="AL293" s="286" t="n"/>
      <c r="AM293" s="286" t="n"/>
      <c r="AN293" s="286" t="n"/>
      <c r="AO293" s="286" t="n"/>
      <c r="AP293" s="286" t="n"/>
      <c r="AQ293" s="286" t="n"/>
      <c r="AR293" s="286" t="n"/>
      <c r="AS293" s="286" t="n"/>
      <c r="AT293" s="286" t="n"/>
      <c r="AU293" s="286" t="n"/>
      <c r="AV293" s="286" t="n"/>
      <c r="AW293" s="286" t="n"/>
      <c r="AX293" s="286" t="n"/>
      <c r="AY293" s="286" t="n"/>
    </row>
    <row r="294" customFormat="1" s="38">
      <c r="AK294" s="286" t="n"/>
      <c r="AL294" s="286" t="n"/>
      <c r="AM294" s="286" t="n"/>
      <c r="AN294" s="286" t="n"/>
      <c r="AO294" s="286" t="n"/>
      <c r="AP294" s="286" t="n"/>
      <c r="AQ294" s="286" t="n"/>
      <c r="AR294" s="286" t="n"/>
      <c r="AS294" s="286" t="n"/>
      <c r="AT294" s="286" t="n"/>
      <c r="AU294" s="286" t="n"/>
      <c r="AV294" s="286" t="n"/>
      <c r="AW294" s="286" t="n"/>
      <c r="AX294" s="286" t="n"/>
      <c r="AY294" s="286" t="n"/>
    </row>
    <row r="295" customFormat="1" s="38">
      <c r="AK295" s="286" t="n"/>
      <c r="AL295" s="286" t="n"/>
      <c r="AM295" s="286" t="n"/>
      <c r="AN295" s="286" t="n"/>
      <c r="AO295" s="286" t="n"/>
      <c r="AP295" s="286" t="n"/>
      <c r="AQ295" s="286" t="n"/>
      <c r="AR295" s="286" t="n"/>
      <c r="AS295" s="286" t="n"/>
      <c r="AT295" s="286" t="n"/>
      <c r="AU295" s="286" t="n"/>
      <c r="AV295" s="286" t="n"/>
      <c r="AW295" s="286" t="n"/>
      <c r="AX295" s="286" t="n"/>
      <c r="AY295" s="286" t="n"/>
    </row>
    <row r="296" customFormat="1" s="38">
      <c r="AK296" s="286" t="n"/>
      <c r="AL296" s="286" t="n"/>
      <c r="AM296" s="286" t="n"/>
      <c r="AN296" s="286" t="n"/>
      <c r="AO296" s="286" t="n"/>
      <c r="AP296" s="286" t="n"/>
      <c r="AQ296" s="286" t="n"/>
      <c r="AR296" s="286" t="n"/>
      <c r="AS296" s="286" t="n"/>
      <c r="AT296" s="286" t="n"/>
      <c r="AU296" s="286" t="n"/>
      <c r="AV296" s="286" t="n"/>
      <c r="AW296" s="286" t="n"/>
      <c r="AX296" s="286" t="n"/>
      <c r="AY296" s="286" t="n"/>
    </row>
    <row r="297" customFormat="1" s="38">
      <c r="AK297" s="286" t="n"/>
      <c r="AL297" s="286" t="n"/>
      <c r="AM297" s="286" t="n"/>
      <c r="AN297" s="286" t="n"/>
      <c r="AO297" s="286" t="n"/>
      <c r="AP297" s="286" t="n"/>
      <c r="AQ297" s="286" t="n"/>
      <c r="AR297" s="286" t="n"/>
      <c r="AS297" s="286" t="n"/>
      <c r="AT297" s="286" t="n"/>
      <c r="AU297" s="286" t="n"/>
      <c r="AV297" s="286" t="n"/>
      <c r="AW297" s="286" t="n"/>
      <c r="AX297" s="286" t="n"/>
      <c r="AY297" s="286" t="n"/>
    </row>
    <row r="298" customFormat="1" s="38">
      <c r="AK298" s="286" t="n"/>
      <c r="AL298" s="286" t="n"/>
      <c r="AM298" s="286" t="n"/>
      <c r="AN298" s="286" t="n"/>
      <c r="AO298" s="286" t="n"/>
      <c r="AP298" s="286" t="n"/>
      <c r="AQ298" s="286" t="n"/>
      <c r="AR298" s="286" t="n"/>
      <c r="AS298" s="286" t="n"/>
      <c r="AT298" s="286" t="n"/>
      <c r="AU298" s="286" t="n"/>
      <c r="AV298" s="286" t="n"/>
      <c r="AW298" s="286" t="n"/>
      <c r="AX298" s="286" t="n"/>
      <c r="AY298" s="286" t="n"/>
    </row>
    <row r="299" customFormat="1" s="38">
      <c r="AK299" s="286" t="n"/>
      <c r="AL299" s="286" t="n"/>
      <c r="AM299" s="286" t="n"/>
      <c r="AN299" s="286" t="n"/>
      <c r="AO299" s="286" t="n"/>
      <c r="AP299" s="286" t="n"/>
      <c r="AQ299" s="286" t="n"/>
      <c r="AR299" s="286" t="n"/>
      <c r="AS299" s="286" t="n"/>
      <c r="AT299" s="286" t="n"/>
      <c r="AU299" s="286" t="n"/>
      <c r="AV299" s="286" t="n"/>
      <c r="AW299" s="286" t="n"/>
      <c r="AX299" s="286" t="n"/>
      <c r="AY299" s="286" t="n"/>
    </row>
    <row r="300" customFormat="1" s="38">
      <c r="AK300" s="286" t="n"/>
      <c r="AL300" s="286" t="n"/>
      <c r="AM300" s="286" t="n"/>
      <c r="AN300" s="286" t="n"/>
      <c r="AO300" s="286" t="n"/>
      <c r="AP300" s="286" t="n"/>
      <c r="AQ300" s="286" t="n"/>
      <c r="AR300" s="286" t="n"/>
      <c r="AS300" s="286" t="n"/>
      <c r="AT300" s="286" t="n"/>
      <c r="AU300" s="286" t="n"/>
      <c r="AV300" s="286" t="n"/>
      <c r="AW300" s="286" t="n"/>
      <c r="AX300" s="286" t="n"/>
      <c r="AY300" s="286" t="n"/>
    </row>
    <row r="301" customFormat="1" s="38">
      <c r="AK301" s="286" t="n"/>
      <c r="AL301" s="286" t="n"/>
      <c r="AM301" s="286" t="n"/>
      <c r="AN301" s="286" t="n"/>
      <c r="AO301" s="286" t="n"/>
      <c r="AP301" s="286" t="n"/>
      <c r="AQ301" s="286" t="n"/>
      <c r="AR301" s="286" t="n"/>
      <c r="AS301" s="286" t="n"/>
      <c r="AT301" s="286" t="n"/>
      <c r="AU301" s="286" t="n"/>
      <c r="AV301" s="286" t="n"/>
      <c r="AW301" s="286" t="n"/>
      <c r="AX301" s="286" t="n"/>
      <c r="AY301" s="286" t="n"/>
    </row>
    <row r="302" customFormat="1" s="38">
      <c r="AK302" s="286" t="n"/>
      <c r="AL302" s="286" t="n"/>
      <c r="AM302" s="286" t="n"/>
      <c r="AN302" s="286" t="n"/>
      <c r="AO302" s="286" t="n"/>
      <c r="AP302" s="286" t="n"/>
      <c r="AQ302" s="286" t="n"/>
      <c r="AR302" s="286" t="n"/>
      <c r="AS302" s="286" t="n"/>
      <c r="AT302" s="286" t="n"/>
      <c r="AU302" s="286" t="n"/>
      <c r="AV302" s="286" t="n"/>
      <c r="AW302" s="286" t="n"/>
      <c r="AX302" s="286" t="n"/>
      <c r="AY302" s="286" t="n"/>
    </row>
    <row r="303" customFormat="1" s="38">
      <c r="AK303" s="286" t="n"/>
      <c r="AL303" s="286" t="n"/>
      <c r="AM303" s="286" t="n"/>
      <c r="AN303" s="286" t="n"/>
      <c r="AO303" s="286" t="n"/>
      <c r="AP303" s="286" t="n"/>
      <c r="AQ303" s="286" t="n"/>
      <c r="AR303" s="286" t="n"/>
      <c r="AS303" s="286" t="n"/>
      <c r="AT303" s="286" t="n"/>
      <c r="AU303" s="286" t="n"/>
      <c r="AV303" s="286" t="n"/>
      <c r="AW303" s="286" t="n"/>
      <c r="AX303" s="286" t="n"/>
      <c r="AY303" s="286" t="n"/>
    </row>
    <row r="304" customFormat="1" s="38">
      <c r="AK304" s="286" t="n"/>
      <c r="AL304" s="286" t="n"/>
      <c r="AM304" s="286" t="n"/>
      <c r="AN304" s="286" t="n"/>
      <c r="AO304" s="286" t="n"/>
      <c r="AP304" s="286" t="n"/>
      <c r="AQ304" s="286" t="n"/>
      <c r="AR304" s="286" t="n"/>
      <c r="AS304" s="286" t="n"/>
      <c r="AT304" s="286" t="n"/>
      <c r="AU304" s="286" t="n"/>
      <c r="AV304" s="286" t="n"/>
      <c r="AW304" s="286" t="n"/>
      <c r="AX304" s="286" t="n"/>
      <c r="AY304" s="286" t="n"/>
    </row>
    <row r="305" customFormat="1" s="38">
      <c r="AK305" s="286" t="n"/>
      <c r="AL305" s="286" t="n"/>
      <c r="AM305" s="286" t="n"/>
      <c r="AN305" s="286" t="n"/>
      <c r="AO305" s="286" t="n"/>
      <c r="AP305" s="286" t="n"/>
      <c r="AQ305" s="286" t="n"/>
      <c r="AR305" s="286" t="n"/>
      <c r="AS305" s="286" t="n"/>
      <c r="AT305" s="286" t="n"/>
      <c r="AU305" s="286" t="n"/>
      <c r="AV305" s="286" t="n"/>
      <c r="AW305" s="286" t="n"/>
      <c r="AX305" s="286" t="n"/>
      <c r="AY305" s="286" t="n"/>
    </row>
    <row r="306" customFormat="1" s="38">
      <c r="AK306" s="286" t="n"/>
      <c r="AL306" s="286" t="n"/>
      <c r="AM306" s="286" t="n"/>
      <c r="AN306" s="286" t="n"/>
      <c r="AO306" s="286" t="n"/>
      <c r="AP306" s="286" t="n"/>
      <c r="AQ306" s="286" t="n"/>
      <c r="AR306" s="286" t="n"/>
      <c r="AS306" s="286" t="n"/>
      <c r="AT306" s="286" t="n"/>
      <c r="AU306" s="286" t="n"/>
      <c r="AV306" s="286" t="n"/>
      <c r="AW306" s="286" t="n"/>
      <c r="AX306" s="286" t="n"/>
      <c r="AY306" s="286" t="n"/>
    </row>
    <row r="307" customFormat="1" s="38">
      <c r="AK307" s="286" t="n"/>
      <c r="AL307" s="286" t="n"/>
      <c r="AM307" s="286" t="n"/>
      <c r="AN307" s="286" t="n"/>
      <c r="AO307" s="286" t="n"/>
      <c r="AP307" s="286" t="n"/>
      <c r="AQ307" s="286" t="n"/>
      <c r="AR307" s="286" t="n"/>
      <c r="AS307" s="286" t="n"/>
      <c r="AT307" s="286" t="n"/>
      <c r="AU307" s="286" t="n"/>
      <c r="AV307" s="286" t="n"/>
      <c r="AW307" s="286" t="n"/>
      <c r="AX307" s="286" t="n"/>
      <c r="AY307" s="286" t="n"/>
    </row>
    <row r="308" customFormat="1" s="38">
      <c r="AK308" s="286" t="n"/>
      <c r="AL308" s="286" t="n"/>
      <c r="AM308" s="286" t="n"/>
      <c r="AN308" s="286" t="n"/>
      <c r="AO308" s="286" t="n"/>
      <c r="AP308" s="286" t="n"/>
      <c r="AQ308" s="286" t="n"/>
      <c r="AR308" s="286" t="n"/>
      <c r="AS308" s="286" t="n"/>
      <c r="AT308" s="286" t="n"/>
      <c r="AU308" s="286" t="n"/>
      <c r="AV308" s="286" t="n"/>
      <c r="AW308" s="286" t="n"/>
      <c r="AX308" s="286" t="n"/>
      <c r="AY308" s="286" t="n"/>
    </row>
    <row r="309" customFormat="1" s="38">
      <c r="AK309" s="286" t="n"/>
      <c r="AL309" s="286" t="n"/>
      <c r="AM309" s="286" t="n"/>
      <c r="AN309" s="286" t="n"/>
      <c r="AO309" s="286" t="n"/>
      <c r="AP309" s="286" t="n"/>
      <c r="AQ309" s="286" t="n"/>
      <c r="AR309" s="286" t="n"/>
      <c r="AS309" s="286" t="n"/>
      <c r="AT309" s="286" t="n"/>
      <c r="AU309" s="286" t="n"/>
      <c r="AV309" s="286" t="n"/>
      <c r="AW309" s="286" t="n"/>
      <c r="AX309" s="286" t="n"/>
      <c r="AY309" s="286" t="n"/>
    </row>
    <row r="310" customFormat="1" s="38">
      <c r="AK310" s="286" t="n"/>
      <c r="AL310" s="286" t="n"/>
      <c r="AM310" s="286" t="n"/>
      <c r="AN310" s="286" t="n"/>
      <c r="AO310" s="286" t="n"/>
      <c r="AP310" s="286" t="n"/>
      <c r="AQ310" s="286" t="n"/>
      <c r="AR310" s="286" t="n"/>
      <c r="AS310" s="286" t="n"/>
      <c r="AT310" s="286" t="n"/>
      <c r="AU310" s="286" t="n"/>
      <c r="AV310" s="286" t="n"/>
      <c r="AW310" s="286" t="n"/>
      <c r="AX310" s="286" t="n"/>
      <c r="AY310" s="286" t="n"/>
    </row>
    <row r="311" customFormat="1" s="38">
      <c r="AK311" s="286" t="n"/>
      <c r="AL311" s="286" t="n"/>
      <c r="AM311" s="286" t="n"/>
      <c r="AN311" s="286" t="n"/>
      <c r="AO311" s="286" t="n"/>
      <c r="AP311" s="286" t="n"/>
      <c r="AQ311" s="286" t="n"/>
      <c r="AR311" s="286" t="n"/>
      <c r="AS311" s="286" t="n"/>
      <c r="AT311" s="286" t="n"/>
      <c r="AU311" s="286" t="n"/>
      <c r="AV311" s="286" t="n"/>
      <c r="AW311" s="286" t="n"/>
      <c r="AX311" s="286" t="n"/>
      <c r="AY311" s="286" t="n"/>
    </row>
    <row r="312" customFormat="1" s="38">
      <c r="AK312" s="286" t="n"/>
      <c r="AL312" s="286" t="n"/>
      <c r="AM312" s="286" t="n"/>
      <c r="AN312" s="286" t="n"/>
      <c r="AO312" s="286" t="n"/>
      <c r="AP312" s="286" t="n"/>
      <c r="AQ312" s="286" t="n"/>
      <c r="AR312" s="286" t="n"/>
      <c r="AS312" s="286" t="n"/>
      <c r="AT312" s="286" t="n"/>
      <c r="AU312" s="286" t="n"/>
      <c r="AV312" s="286" t="n"/>
      <c r="AW312" s="286" t="n"/>
      <c r="AX312" s="286" t="n"/>
      <c r="AY312" s="286" t="n"/>
    </row>
    <row r="313" customFormat="1" s="38">
      <c r="AK313" s="286" t="n"/>
      <c r="AL313" s="286" t="n"/>
      <c r="AM313" s="286" t="n"/>
      <c r="AN313" s="286" t="n"/>
      <c r="AO313" s="286" t="n"/>
      <c r="AP313" s="286" t="n"/>
      <c r="AQ313" s="286" t="n"/>
      <c r="AR313" s="286" t="n"/>
      <c r="AS313" s="286" t="n"/>
      <c r="AT313" s="286" t="n"/>
      <c r="AU313" s="286" t="n"/>
      <c r="AV313" s="286" t="n"/>
      <c r="AW313" s="286" t="n"/>
      <c r="AX313" s="286" t="n"/>
      <c r="AY313" s="286" t="n"/>
    </row>
    <row r="314" customFormat="1" s="38">
      <c r="AK314" s="286" t="n"/>
      <c r="AL314" s="286" t="n"/>
      <c r="AM314" s="286" t="n"/>
      <c r="AN314" s="286" t="n"/>
      <c r="AO314" s="286" t="n"/>
      <c r="AP314" s="286" t="n"/>
      <c r="AQ314" s="286" t="n"/>
      <c r="AR314" s="286" t="n"/>
      <c r="AS314" s="286" t="n"/>
      <c r="AT314" s="286" t="n"/>
      <c r="AU314" s="286" t="n"/>
      <c r="AV314" s="286" t="n"/>
      <c r="AW314" s="286" t="n"/>
      <c r="AX314" s="286" t="n"/>
      <c r="AY314" s="286" t="n"/>
    </row>
    <row r="315" customFormat="1" s="38">
      <c r="AK315" s="286" t="n"/>
      <c r="AL315" s="286" t="n"/>
      <c r="AM315" s="286" t="n"/>
      <c r="AN315" s="286" t="n"/>
      <c r="AO315" s="286" t="n"/>
      <c r="AP315" s="286" t="n"/>
      <c r="AQ315" s="286" t="n"/>
      <c r="AR315" s="286" t="n"/>
      <c r="AS315" s="286" t="n"/>
      <c r="AT315" s="286" t="n"/>
      <c r="AU315" s="286" t="n"/>
      <c r="AV315" s="286" t="n"/>
      <c r="AW315" s="286" t="n"/>
      <c r="AX315" s="286" t="n"/>
      <c r="AY315" s="286" t="n"/>
    </row>
    <row r="316" customFormat="1" s="38">
      <c r="AK316" s="286" t="n"/>
      <c r="AL316" s="286" t="n"/>
      <c r="AM316" s="286" t="n"/>
      <c r="AN316" s="286" t="n"/>
      <c r="AO316" s="286" t="n"/>
      <c r="AP316" s="286" t="n"/>
      <c r="AQ316" s="286" t="n"/>
      <c r="AR316" s="286" t="n"/>
      <c r="AS316" s="286" t="n"/>
      <c r="AT316" s="286" t="n"/>
      <c r="AU316" s="286" t="n"/>
      <c r="AV316" s="286" t="n"/>
      <c r="AW316" s="286" t="n"/>
      <c r="AX316" s="286" t="n"/>
      <c r="AY316" s="286" t="n"/>
    </row>
    <row r="317" customFormat="1" s="38">
      <c r="AK317" s="286" t="n"/>
      <c r="AL317" s="286" t="n"/>
      <c r="AM317" s="286" t="n"/>
      <c r="AN317" s="286" t="n"/>
      <c r="AO317" s="286" t="n"/>
      <c r="AP317" s="286" t="n"/>
      <c r="AQ317" s="286" t="n"/>
      <c r="AR317" s="286" t="n"/>
      <c r="AS317" s="286" t="n"/>
      <c r="AT317" s="286" t="n"/>
      <c r="AU317" s="286" t="n"/>
      <c r="AV317" s="286" t="n"/>
      <c r="AW317" s="286" t="n"/>
      <c r="AX317" s="286" t="n"/>
      <c r="AY317" s="286" t="n"/>
    </row>
    <row r="318" customFormat="1" s="38">
      <c r="AK318" s="286" t="n"/>
      <c r="AL318" s="286" t="n"/>
      <c r="AM318" s="286" t="n"/>
      <c r="AN318" s="286" t="n"/>
      <c r="AO318" s="286" t="n"/>
      <c r="AP318" s="286" t="n"/>
      <c r="AQ318" s="286" t="n"/>
      <c r="AR318" s="286" t="n"/>
      <c r="AS318" s="286" t="n"/>
      <c r="AT318" s="286" t="n"/>
      <c r="AU318" s="286" t="n"/>
      <c r="AV318" s="286" t="n"/>
      <c r="AW318" s="286" t="n"/>
      <c r="AX318" s="286" t="n"/>
      <c r="AY318" s="286" t="n"/>
    </row>
    <row r="319" customFormat="1" s="38">
      <c r="AK319" s="286" t="n"/>
      <c r="AL319" s="286" t="n"/>
      <c r="AM319" s="286" t="n"/>
      <c r="AN319" s="286" t="n"/>
      <c r="AO319" s="286" t="n"/>
      <c r="AP319" s="286" t="n"/>
      <c r="AQ319" s="286" t="n"/>
      <c r="AR319" s="286" t="n"/>
      <c r="AS319" s="286" t="n"/>
      <c r="AT319" s="286" t="n"/>
      <c r="AU319" s="286" t="n"/>
      <c r="AV319" s="286" t="n"/>
      <c r="AW319" s="286" t="n"/>
      <c r="AX319" s="286" t="n"/>
      <c r="AY319" s="286" t="n"/>
    </row>
    <row r="320" customFormat="1" s="38">
      <c r="AK320" s="286" t="n"/>
      <c r="AL320" s="286" t="n"/>
      <c r="AM320" s="286" t="n"/>
      <c r="AN320" s="286" t="n"/>
      <c r="AO320" s="286" t="n"/>
      <c r="AP320" s="286" t="n"/>
      <c r="AQ320" s="286" t="n"/>
      <c r="AR320" s="286" t="n"/>
      <c r="AS320" s="286" t="n"/>
      <c r="AT320" s="286" t="n"/>
      <c r="AU320" s="286" t="n"/>
      <c r="AV320" s="286" t="n"/>
      <c r="AW320" s="286" t="n"/>
      <c r="AX320" s="286" t="n"/>
      <c r="AY320" s="286" t="n"/>
    </row>
    <row r="321" customFormat="1" s="38">
      <c r="AK321" s="286" t="n"/>
      <c r="AL321" s="286" t="n"/>
      <c r="AM321" s="286" t="n"/>
      <c r="AN321" s="286" t="n"/>
      <c r="AO321" s="286" t="n"/>
      <c r="AP321" s="286" t="n"/>
      <c r="AQ321" s="286" t="n"/>
      <c r="AR321" s="286" t="n"/>
      <c r="AS321" s="286" t="n"/>
      <c r="AT321" s="286" t="n"/>
      <c r="AU321" s="286" t="n"/>
      <c r="AV321" s="286" t="n"/>
      <c r="AW321" s="286" t="n"/>
      <c r="AX321" s="286" t="n"/>
      <c r="AY321" s="286" t="n"/>
    </row>
    <row r="322" customFormat="1" s="38">
      <c r="AK322" s="286" t="n"/>
      <c r="AL322" s="286" t="n"/>
      <c r="AM322" s="286" t="n"/>
      <c r="AN322" s="286" t="n"/>
      <c r="AO322" s="286" t="n"/>
      <c r="AP322" s="286" t="n"/>
      <c r="AQ322" s="286" t="n"/>
      <c r="AR322" s="286" t="n"/>
      <c r="AS322" s="286" t="n"/>
      <c r="AT322" s="286" t="n"/>
      <c r="AU322" s="286" t="n"/>
      <c r="AV322" s="286" t="n"/>
      <c r="AW322" s="286" t="n"/>
      <c r="AX322" s="286" t="n"/>
      <c r="AY322" s="286" t="n"/>
    </row>
    <row r="323" customFormat="1" s="38">
      <c r="AK323" s="286" t="n"/>
      <c r="AL323" s="286" t="n"/>
      <c r="AM323" s="286" t="n"/>
      <c r="AN323" s="286" t="n"/>
      <c r="AO323" s="286" t="n"/>
      <c r="AP323" s="286" t="n"/>
      <c r="AQ323" s="286" t="n"/>
      <c r="AR323" s="286" t="n"/>
      <c r="AS323" s="286" t="n"/>
      <c r="AT323" s="286" t="n"/>
      <c r="AU323" s="286" t="n"/>
      <c r="AV323" s="286" t="n"/>
      <c r="AW323" s="286" t="n"/>
      <c r="AX323" s="286" t="n"/>
      <c r="AY323" s="286" t="n"/>
    </row>
    <row r="324" customFormat="1" s="38">
      <c r="AK324" s="286" t="n"/>
      <c r="AL324" s="286" t="n"/>
      <c r="AM324" s="286" t="n"/>
      <c r="AN324" s="286" t="n"/>
      <c r="AO324" s="286" t="n"/>
      <c r="AP324" s="286" t="n"/>
      <c r="AQ324" s="286" t="n"/>
      <c r="AR324" s="286" t="n"/>
      <c r="AS324" s="286" t="n"/>
      <c r="AT324" s="286" t="n"/>
      <c r="AU324" s="286" t="n"/>
      <c r="AV324" s="286" t="n"/>
      <c r="AW324" s="286" t="n"/>
      <c r="AX324" s="286" t="n"/>
      <c r="AY324" s="286" t="n"/>
    </row>
    <row r="325" customFormat="1" s="38">
      <c r="AK325" s="286" t="n"/>
      <c r="AL325" s="286" t="n"/>
      <c r="AM325" s="286" t="n"/>
      <c r="AN325" s="286" t="n"/>
      <c r="AO325" s="286" t="n"/>
      <c r="AP325" s="286" t="n"/>
      <c r="AQ325" s="286" t="n"/>
      <c r="AR325" s="286" t="n"/>
      <c r="AS325" s="286" t="n"/>
      <c r="AT325" s="286" t="n"/>
      <c r="AU325" s="286" t="n"/>
      <c r="AV325" s="286" t="n"/>
      <c r="AW325" s="286" t="n"/>
      <c r="AX325" s="286" t="n"/>
      <c r="AY325" s="286" t="n"/>
    </row>
    <row r="326" customFormat="1" s="38">
      <c r="AK326" s="286" t="n"/>
      <c r="AL326" s="286" t="n"/>
      <c r="AM326" s="286" t="n"/>
      <c r="AN326" s="286" t="n"/>
      <c r="AO326" s="286" t="n"/>
      <c r="AP326" s="286" t="n"/>
      <c r="AQ326" s="286" t="n"/>
      <c r="AR326" s="286" t="n"/>
      <c r="AS326" s="286" t="n"/>
      <c r="AT326" s="286" t="n"/>
      <c r="AU326" s="286" t="n"/>
      <c r="AV326" s="286" t="n"/>
      <c r="AW326" s="286" t="n"/>
      <c r="AX326" s="286" t="n"/>
      <c r="AY326" s="286" t="n"/>
    </row>
    <row r="327" customFormat="1" s="38">
      <c r="AK327" s="286" t="n"/>
      <c r="AL327" s="286" t="n"/>
      <c r="AM327" s="286" t="n"/>
      <c r="AN327" s="286" t="n"/>
      <c r="AO327" s="286" t="n"/>
      <c r="AP327" s="286" t="n"/>
      <c r="AQ327" s="286" t="n"/>
      <c r="AR327" s="286" t="n"/>
      <c r="AS327" s="286" t="n"/>
      <c r="AT327" s="286" t="n"/>
      <c r="AU327" s="286" t="n"/>
      <c r="AV327" s="286" t="n"/>
      <c r="AW327" s="286" t="n"/>
      <c r="AX327" s="286" t="n"/>
      <c r="AY327" s="286" t="n"/>
    </row>
    <row r="328" customFormat="1" s="38">
      <c r="AK328" s="286" t="n"/>
      <c r="AL328" s="286" t="n"/>
      <c r="AM328" s="286" t="n"/>
      <c r="AN328" s="286" t="n"/>
      <c r="AO328" s="286" t="n"/>
      <c r="AP328" s="286" t="n"/>
      <c r="AQ328" s="286" t="n"/>
      <c r="AR328" s="286" t="n"/>
      <c r="AS328" s="286" t="n"/>
      <c r="AT328" s="286" t="n"/>
      <c r="AU328" s="286" t="n"/>
      <c r="AV328" s="286" t="n"/>
      <c r="AW328" s="286" t="n"/>
      <c r="AX328" s="286" t="n"/>
      <c r="AY328" s="286" t="n"/>
    </row>
    <row r="329" customFormat="1" s="38">
      <c r="AK329" s="286" t="n"/>
      <c r="AL329" s="286" t="n"/>
      <c r="AM329" s="286" t="n"/>
      <c r="AN329" s="286" t="n"/>
      <c r="AO329" s="286" t="n"/>
      <c r="AP329" s="286" t="n"/>
      <c r="AQ329" s="286" t="n"/>
      <c r="AR329" s="286" t="n"/>
      <c r="AS329" s="286" t="n"/>
      <c r="AT329" s="286" t="n"/>
      <c r="AU329" s="286" t="n"/>
      <c r="AV329" s="286" t="n"/>
      <c r="AW329" s="286" t="n"/>
      <c r="AX329" s="286" t="n"/>
      <c r="AY329" s="286" t="n"/>
    </row>
    <row r="330" customFormat="1" s="38">
      <c r="AK330" s="286" t="n"/>
      <c r="AL330" s="286" t="n"/>
      <c r="AM330" s="286" t="n"/>
      <c r="AN330" s="286" t="n"/>
      <c r="AO330" s="286" t="n"/>
      <c r="AP330" s="286" t="n"/>
      <c r="AQ330" s="286" t="n"/>
      <c r="AR330" s="286" t="n"/>
      <c r="AS330" s="286" t="n"/>
      <c r="AT330" s="286" t="n"/>
      <c r="AU330" s="286" t="n"/>
      <c r="AV330" s="286" t="n"/>
      <c r="AW330" s="286" t="n"/>
      <c r="AX330" s="286" t="n"/>
      <c r="AY330" s="286" t="n"/>
    </row>
    <row r="331" customFormat="1" s="38">
      <c r="AK331" s="286" t="n"/>
      <c r="AL331" s="286" t="n"/>
      <c r="AM331" s="286" t="n"/>
      <c r="AN331" s="286" t="n"/>
      <c r="AO331" s="286" t="n"/>
      <c r="AP331" s="286" t="n"/>
      <c r="AQ331" s="286" t="n"/>
      <c r="AR331" s="286" t="n"/>
      <c r="AS331" s="286" t="n"/>
      <c r="AT331" s="286" t="n"/>
      <c r="AU331" s="286" t="n"/>
      <c r="AV331" s="286" t="n"/>
      <c r="AW331" s="286" t="n"/>
      <c r="AX331" s="286" t="n"/>
      <c r="AY331" s="286" t="n"/>
    </row>
    <row r="332" customFormat="1" s="38">
      <c r="AK332" s="286" t="n"/>
      <c r="AL332" s="286" t="n"/>
      <c r="AM332" s="286" t="n"/>
      <c r="AN332" s="286" t="n"/>
      <c r="AO332" s="286" t="n"/>
      <c r="AP332" s="286" t="n"/>
      <c r="AQ332" s="286" t="n"/>
      <c r="AR332" s="286" t="n"/>
      <c r="AS332" s="286" t="n"/>
      <c r="AT332" s="286" t="n"/>
      <c r="AU332" s="286" t="n"/>
      <c r="AV332" s="286" t="n"/>
      <c r="AW332" s="286" t="n"/>
      <c r="AX332" s="286" t="n"/>
      <c r="AY332" s="286" t="n"/>
    </row>
    <row r="333" customFormat="1" s="38">
      <c r="AK333" s="286" t="n"/>
      <c r="AL333" s="286" t="n"/>
      <c r="AM333" s="286" t="n"/>
      <c r="AN333" s="286" t="n"/>
      <c r="AO333" s="286" t="n"/>
      <c r="AP333" s="286" t="n"/>
      <c r="AQ333" s="286" t="n"/>
      <c r="AR333" s="286" t="n"/>
      <c r="AS333" s="286" t="n"/>
      <c r="AT333" s="286" t="n"/>
      <c r="AU333" s="286" t="n"/>
      <c r="AV333" s="286" t="n"/>
      <c r="AW333" s="286" t="n"/>
      <c r="AX333" s="286" t="n"/>
      <c r="AY333" s="286" t="n"/>
    </row>
    <row r="334" customFormat="1" s="38">
      <c r="AK334" s="286" t="n"/>
      <c r="AL334" s="286" t="n"/>
      <c r="AM334" s="286" t="n"/>
      <c r="AN334" s="286" t="n"/>
      <c r="AO334" s="286" t="n"/>
      <c r="AP334" s="286" t="n"/>
      <c r="AQ334" s="286" t="n"/>
      <c r="AR334" s="286" t="n"/>
      <c r="AS334" s="286" t="n"/>
      <c r="AT334" s="286" t="n"/>
      <c r="AU334" s="286" t="n"/>
      <c r="AV334" s="286" t="n"/>
      <c r="AW334" s="286" t="n"/>
      <c r="AX334" s="286" t="n"/>
      <c r="AY334" s="286" t="n"/>
    </row>
    <row r="335" customFormat="1" s="38">
      <c r="AK335" s="286" t="n"/>
      <c r="AL335" s="286" t="n"/>
      <c r="AM335" s="286" t="n"/>
      <c r="AN335" s="286" t="n"/>
      <c r="AO335" s="286" t="n"/>
      <c r="AP335" s="286" t="n"/>
      <c r="AQ335" s="286" t="n"/>
      <c r="AR335" s="286" t="n"/>
      <c r="AS335" s="286" t="n"/>
      <c r="AT335" s="286" t="n"/>
      <c r="AU335" s="286" t="n"/>
      <c r="AV335" s="286" t="n"/>
      <c r="AW335" s="286" t="n"/>
      <c r="AX335" s="286" t="n"/>
      <c r="AY335" s="286" t="n"/>
    </row>
    <row r="336" customFormat="1" s="38">
      <c r="AK336" s="286" t="n"/>
      <c r="AL336" s="286" t="n"/>
      <c r="AM336" s="286" t="n"/>
      <c r="AN336" s="286" t="n"/>
      <c r="AO336" s="286" t="n"/>
      <c r="AP336" s="286" t="n"/>
      <c r="AQ336" s="286" t="n"/>
      <c r="AR336" s="286" t="n"/>
      <c r="AS336" s="286" t="n"/>
      <c r="AT336" s="286" t="n"/>
      <c r="AU336" s="286" t="n"/>
      <c r="AV336" s="286" t="n"/>
      <c r="AW336" s="286" t="n"/>
      <c r="AX336" s="286" t="n"/>
      <c r="AY336" s="286" t="n"/>
    </row>
    <row r="337" customFormat="1" s="38">
      <c r="AK337" s="286" t="n"/>
      <c r="AL337" s="286" t="n"/>
      <c r="AM337" s="286" t="n"/>
      <c r="AN337" s="286" t="n"/>
      <c r="AO337" s="286" t="n"/>
      <c r="AP337" s="286" t="n"/>
      <c r="AQ337" s="286" t="n"/>
      <c r="AR337" s="286" t="n"/>
      <c r="AS337" s="286" t="n"/>
      <c r="AT337" s="286" t="n"/>
      <c r="AU337" s="286" t="n"/>
      <c r="AV337" s="286" t="n"/>
      <c r="AW337" s="286" t="n"/>
      <c r="AX337" s="286" t="n"/>
      <c r="AY337" s="286" t="n"/>
    </row>
    <row r="338" customFormat="1" s="38">
      <c r="AK338" s="286" t="n"/>
      <c r="AL338" s="286" t="n"/>
      <c r="AM338" s="286" t="n"/>
      <c r="AN338" s="286" t="n"/>
      <c r="AO338" s="286" t="n"/>
      <c r="AP338" s="286" t="n"/>
      <c r="AQ338" s="286" t="n"/>
      <c r="AR338" s="286" t="n"/>
      <c r="AS338" s="286" t="n"/>
      <c r="AT338" s="286" t="n"/>
      <c r="AU338" s="286" t="n"/>
      <c r="AV338" s="286" t="n"/>
      <c r="AW338" s="286" t="n"/>
      <c r="AX338" s="286" t="n"/>
      <c r="AY338" s="286" t="n"/>
    </row>
    <row r="339" customFormat="1" s="38">
      <c r="AK339" s="286" t="n"/>
      <c r="AL339" s="286" t="n"/>
      <c r="AM339" s="286" t="n"/>
      <c r="AN339" s="286" t="n"/>
      <c r="AO339" s="286" t="n"/>
      <c r="AP339" s="286" t="n"/>
      <c r="AQ339" s="286" t="n"/>
      <c r="AR339" s="286" t="n"/>
      <c r="AS339" s="286" t="n"/>
      <c r="AT339" s="286" t="n"/>
      <c r="AU339" s="286" t="n"/>
      <c r="AV339" s="286" t="n"/>
      <c r="AW339" s="286" t="n"/>
      <c r="AX339" s="286" t="n"/>
      <c r="AY339" s="286" t="n"/>
    </row>
    <row r="340" customFormat="1" s="38">
      <c r="AK340" s="286" t="n"/>
      <c r="AL340" s="286" t="n"/>
      <c r="AM340" s="286" t="n"/>
      <c r="AN340" s="286" t="n"/>
      <c r="AO340" s="286" t="n"/>
      <c r="AP340" s="286" t="n"/>
      <c r="AQ340" s="286" t="n"/>
      <c r="AR340" s="286" t="n"/>
      <c r="AS340" s="286" t="n"/>
      <c r="AT340" s="286" t="n"/>
      <c r="AU340" s="286" t="n"/>
      <c r="AV340" s="286" t="n"/>
      <c r="AW340" s="286" t="n"/>
      <c r="AX340" s="286" t="n"/>
      <c r="AY340" s="286" t="n"/>
    </row>
    <row r="341" customFormat="1" s="38">
      <c r="AK341" s="286" t="n"/>
      <c r="AL341" s="286" t="n"/>
      <c r="AM341" s="286" t="n"/>
      <c r="AN341" s="286" t="n"/>
      <c r="AO341" s="286" t="n"/>
      <c r="AP341" s="286" t="n"/>
      <c r="AQ341" s="286" t="n"/>
      <c r="AR341" s="286" t="n"/>
      <c r="AS341" s="286" t="n"/>
      <c r="AT341" s="286" t="n"/>
      <c r="AU341" s="286" t="n"/>
      <c r="AV341" s="286" t="n"/>
      <c r="AW341" s="286" t="n"/>
      <c r="AX341" s="286" t="n"/>
      <c r="AY341" s="286" t="n"/>
    </row>
    <row r="342" customFormat="1" s="38">
      <c r="AK342" s="286" t="n"/>
      <c r="AL342" s="286" t="n"/>
      <c r="AM342" s="286" t="n"/>
      <c r="AN342" s="286" t="n"/>
      <c r="AO342" s="286" t="n"/>
      <c r="AP342" s="286" t="n"/>
      <c r="AQ342" s="286" t="n"/>
      <c r="AR342" s="286" t="n"/>
      <c r="AS342" s="286" t="n"/>
      <c r="AT342" s="286" t="n"/>
      <c r="AU342" s="286" t="n"/>
      <c r="AV342" s="286" t="n"/>
      <c r="AW342" s="286" t="n"/>
      <c r="AX342" s="286" t="n"/>
      <c r="AY342" s="286" t="n"/>
    </row>
    <row r="343" customFormat="1" s="38">
      <c r="AK343" s="286" t="n"/>
      <c r="AL343" s="286" t="n"/>
      <c r="AM343" s="286" t="n"/>
      <c r="AN343" s="286" t="n"/>
      <c r="AO343" s="286" t="n"/>
      <c r="AP343" s="286" t="n"/>
      <c r="AQ343" s="286" t="n"/>
      <c r="AR343" s="286" t="n"/>
      <c r="AS343" s="286" t="n"/>
      <c r="AT343" s="286" t="n"/>
      <c r="AU343" s="286" t="n"/>
      <c r="AV343" s="286" t="n"/>
      <c r="AW343" s="286" t="n"/>
      <c r="AX343" s="286" t="n"/>
      <c r="AY343" s="286" t="n"/>
    </row>
    <row r="344" customFormat="1" s="38">
      <c r="AK344" s="286" t="n"/>
      <c r="AL344" s="286" t="n"/>
      <c r="AM344" s="286" t="n"/>
      <c r="AN344" s="286" t="n"/>
      <c r="AO344" s="286" t="n"/>
      <c r="AP344" s="286" t="n"/>
      <c r="AQ344" s="286" t="n"/>
      <c r="AR344" s="286" t="n"/>
      <c r="AS344" s="286" t="n"/>
      <c r="AT344" s="286" t="n"/>
      <c r="AU344" s="286" t="n"/>
      <c r="AV344" s="286" t="n"/>
      <c r="AW344" s="286" t="n"/>
      <c r="AX344" s="286" t="n"/>
      <c r="AY344" s="286" t="n"/>
    </row>
    <row r="345" customFormat="1" s="38">
      <c r="AK345" s="286" t="n"/>
      <c r="AL345" s="286" t="n"/>
      <c r="AM345" s="286" t="n"/>
      <c r="AN345" s="286" t="n"/>
      <c r="AO345" s="286" t="n"/>
      <c r="AP345" s="286" t="n"/>
      <c r="AQ345" s="286" t="n"/>
      <c r="AR345" s="286" t="n"/>
      <c r="AS345" s="286" t="n"/>
      <c r="AT345" s="286" t="n"/>
      <c r="AU345" s="286" t="n"/>
      <c r="AV345" s="286" t="n"/>
      <c r="AW345" s="286" t="n"/>
      <c r="AX345" s="286" t="n"/>
      <c r="AY345" s="286" t="n"/>
    </row>
    <row r="346" customFormat="1" s="38">
      <c r="AK346" s="286" t="n"/>
      <c r="AL346" s="286" t="n"/>
      <c r="AM346" s="286" t="n"/>
      <c r="AN346" s="286" t="n"/>
      <c r="AO346" s="286" t="n"/>
      <c r="AP346" s="286" t="n"/>
      <c r="AQ346" s="286" t="n"/>
      <c r="AR346" s="286" t="n"/>
      <c r="AS346" s="286" t="n"/>
      <c r="AT346" s="286" t="n"/>
      <c r="AU346" s="286" t="n"/>
      <c r="AV346" s="286" t="n"/>
      <c r="AW346" s="286" t="n"/>
      <c r="AX346" s="286" t="n"/>
      <c r="AY346" s="286" t="n"/>
    </row>
    <row r="347" customFormat="1" s="38">
      <c r="AK347" s="286" t="n"/>
      <c r="AL347" s="286" t="n"/>
      <c r="AM347" s="286" t="n"/>
      <c r="AN347" s="286" t="n"/>
      <c r="AO347" s="286" t="n"/>
      <c r="AP347" s="286" t="n"/>
      <c r="AQ347" s="286" t="n"/>
      <c r="AR347" s="286" t="n"/>
      <c r="AS347" s="286" t="n"/>
      <c r="AT347" s="286" t="n"/>
      <c r="AU347" s="286" t="n"/>
      <c r="AV347" s="286" t="n"/>
      <c r="AW347" s="286" t="n"/>
      <c r="AX347" s="286" t="n"/>
      <c r="AY347" s="286" t="n"/>
    </row>
    <row r="348" customFormat="1" s="38">
      <c r="AK348" s="286" t="n"/>
      <c r="AL348" s="286" t="n"/>
      <c r="AM348" s="286" t="n"/>
      <c r="AN348" s="286" t="n"/>
      <c r="AO348" s="286" t="n"/>
      <c r="AP348" s="286" t="n"/>
      <c r="AQ348" s="286" t="n"/>
      <c r="AR348" s="286" t="n"/>
      <c r="AS348" s="286" t="n"/>
      <c r="AT348" s="286" t="n"/>
      <c r="AU348" s="286" t="n"/>
      <c r="AV348" s="286" t="n"/>
      <c r="AW348" s="286" t="n"/>
      <c r="AX348" s="286" t="n"/>
      <c r="AY348" s="286" t="n"/>
    </row>
    <row r="349" customFormat="1" s="38">
      <c r="AK349" s="286" t="n"/>
      <c r="AL349" s="286" t="n"/>
      <c r="AM349" s="286" t="n"/>
      <c r="AN349" s="286" t="n"/>
      <c r="AO349" s="286" t="n"/>
      <c r="AP349" s="286" t="n"/>
      <c r="AQ349" s="286" t="n"/>
      <c r="AR349" s="286" t="n"/>
      <c r="AS349" s="286" t="n"/>
      <c r="AT349" s="286" t="n"/>
      <c r="AU349" s="286" t="n"/>
      <c r="AV349" s="286" t="n"/>
      <c r="AW349" s="286" t="n"/>
      <c r="AX349" s="286" t="n"/>
      <c r="AY349" s="286" t="n"/>
    </row>
    <row r="350" customFormat="1" s="38">
      <c r="AK350" s="286" t="n"/>
      <c r="AL350" s="286" t="n"/>
      <c r="AM350" s="286" t="n"/>
      <c r="AN350" s="286" t="n"/>
      <c r="AO350" s="286" t="n"/>
      <c r="AP350" s="286" t="n"/>
      <c r="AQ350" s="286" t="n"/>
      <c r="AR350" s="286" t="n"/>
      <c r="AS350" s="286" t="n"/>
      <c r="AT350" s="286" t="n"/>
      <c r="AU350" s="286" t="n"/>
      <c r="AV350" s="286" t="n"/>
      <c r="AW350" s="286" t="n"/>
      <c r="AX350" s="286" t="n"/>
      <c r="AY350" s="286" t="n"/>
    </row>
    <row r="351" customFormat="1" s="38">
      <c r="AK351" s="286" t="n"/>
      <c r="AL351" s="286" t="n"/>
      <c r="AM351" s="286" t="n"/>
      <c r="AN351" s="286" t="n"/>
      <c r="AO351" s="286" t="n"/>
      <c r="AP351" s="286" t="n"/>
      <c r="AQ351" s="286" t="n"/>
      <c r="AR351" s="286" t="n"/>
      <c r="AS351" s="286" t="n"/>
      <c r="AT351" s="286" t="n"/>
      <c r="AU351" s="286" t="n"/>
      <c r="AV351" s="286" t="n"/>
      <c r="AW351" s="286" t="n"/>
      <c r="AX351" s="286" t="n"/>
      <c r="AY351" s="286" t="n"/>
    </row>
    <row r="352" customFormat="1" s="38">
      <c r="AK352" s="286" t="n"/>
      <c r="AL352" s="286" t="n"/>
      <c r="AM352" s="286" t="n"/>
      <c r="AN352" s="286" t="n"/>
      <c r="AO352" s="286" t="n"/>
      <c r="AP352" s="286" t="n"/>
      <c r="AQ352" s="286" t="n"/>
      <c r="AR352" s="286" t="n"/>
      <c r="AS352" s="286" t="n"/>
      <c r="AT352" s="286" t="n"/>
      <c r="AU352" s="286" t="n"/>
      <c r="AV352" s="286" t="n"/>
      <c r="AW352" s="286" t="n"/>
      <c r="AX352" s="286" t="n"/>
      <c r="AY352" s="286" t="n"/>
    </row>
    <row r="353" customFormat="1" s="38">
      <c r="AK353" s="286" t="n"/>
      <c r="AL353" s="286" t="n"/>
      <c r="AM353" s="286" t="n"/>
      <c r="AN353" s="286" t="n"/>
      <c r="AO353" s="286" t="n"/>
      <c r="AP353" s="286" t="n"/>
      <c r="AQ353" s="286" t="n"/>
      <c r="AR353" s="286" t="n"/>
      <c r="AS353" s="286" t="n"/>
      <c r="AT353" s="286" t="n"/>
      <c r="AU353" s="286" t="n"/>
      <c r="AV353" s="286" t="n"/>
      <c r="AW353" s="286" t="n"/>
      <c r="AX353" s="286" t="n"/>
      <c r="AY353" s="286" t="n"/>
    </row>
    <row r="354" customFormat="1" s="38">
      <c r="AK354" s="286" t="n"/>
      <c r="AL354" s="286" t="n"/>
      <c r="AM354" s="286" t="n"/>
      <c r="AN354" s="286" t="n"/>
      <c r="AO354" s="286" t="n"/>
      <c r="AP354" s="286" t="n"/>
      <c r="AQ354" s="286" t="n"/>
      <c r="AR354" s="286" t="n"/>
      <c r="AS354" s="286" t="n"/>
      <c r="AT354" s="286" t="n"/>
      <c r="AU354" s="286" t="n"/>
      <c r="AV354" s="286" t="n"/>
      <c r="AW354" s="286" t="n"/>
      <c r="AX354" s="286" t="n"/>
      <c r="AY354" s="286" t="n"/>
    </row>
    <row r="355" customFormat="1" s="38">
      <c r="AK355" s="286" t="n"/>
      <c r="AL355" s="286" t="n"/>
      <c r="AM355" s="286" t="n"/>
      <c r="AN355" s="286" t="n"/>
      <c r="AO355" s="286" t="n"/>
      <c r="AP355" s="286" t="n"/>
      <c r="AQ355" s="286" t="n"/>
      <c r="AR355" s="286" t="n"/>
      <c r="AS355" s="286" t="n"/>
      <c r="AT355" s="286" t="n"/>
      <c r="AU355" s="286" t="n"/>
      <c r="AV355" s="286" t="n"/>
      <c r="AW355" s="286" t="n"/>
      <c r="AX355" s="286" t="n"/>
      <c r="AY355" s="286" t="n"/>
    </row>
    <row r="356" customFormat="1" s="38">
      <c r="AK356" s="286" t="n"/>
      <c r="AL356" s="286" t="n"/>
      <c r="AM356" s="286" t="n"/>
      <c r="AN356" s="286" t="n"/>
      <c r="AO356" s="286" t="n"/>
      <c r="AP356" s="286" t="n"/>
      <c r="AQ356" s="286" t="n"/>
      <c r="AR356" s="286" t="n"/>
      <c r="AS356" s="286" t="n"/>
      <c r="AT356" s="286" t="n"/>
      <c r="AU356" s="286" t="n"/>
      <c r="AV356" s="286" t="n"/>
      <c r="AW356" s="286" t="n"/>
      <c r="AX356" s="286" t="n"/>
      <c r="AY356" s="286" t="n"/>
    </row>
    <row r="357" customFormat="1" s="38">
      <c r="AK357" s="286" t="n"/>
      <c r="AL357" s="286" t="n"/>
      <c r="AM357" s="286" t="n"/>
      <c r="AN357" s="286" t="n"/>
      <c r="AO357" s="286" t="n"/>
      <c r="AP357" s="286" t="n"/>
      <c r="AQ357" s="286" t="n"/>
      <c r="AR357" s="286" t="n"/>
      <c r="AS357" s="286" t="n"/>
      <c r="AT357" s="286" t="n"/>
      <c r="AU357" s="286" t="n"/>
      <c r="AV357" s="286" t="n"/>
      <c r="AW357" s="286" t="n"/>
      <c r="AX357" s="286" t="n"/>
      <c r="AY357" s="286" t="n"/>
    </row>
    <row r="358" customFormat="1" s="38">
      <c r="AK358" s="286" t="n"/>
      <c r="AL358" s="286" t="n"/>
      <c r="AM358" s="286" t="n"/>
      <c r="AN358" s="286" t="n"/>
      <c r="AO358" s="286" t="n"/>
      <c r="AP358" s="286" t="n"/>
      <c r="AQ358" s="286" t="n"/>
      <c r="AR358" s="286" t="n"/>
      <c r="AS358" s="286" t="n"/>
      <c r="AT358" s="286" t="n"/>
      <c r="AU358" s="286" t="n"/>
      <c r="AV358" s="286" t="n"/>
      <c r="AW358" s="286" t="n"/>
      <c r="AX358" s="286" t="n"/>
      <c r="AY358" s="286" t="n"/>
    </row>
    <row r="359" customFormat="1" s="38">
      <c r="AK359" s="286" t="n"/>
      <c r="AL359" s="286" t="n"/>
      <c r="AM359" s="286" t="n"/>
      <c r="AN359" s="286" t="n"/>
      <c r="AO359" s="286" t="n"/>
      <c r="AP359" s="286" t="n"/>
      <c r="AQ359" s="286" t="n"/>
      <c r="AR359" s="286" t="n"/>
      <c r="AS359" s="286" t="n"/>
      <c r="AT359" s="286" t="n"/>
      <c r="AU359" s="286" t="n"/>
      <c r="AV359" s="286" t="n"/>
      <c r="AW359" s="286" t="n"/>
      <c r="AX359" s="286" t="n"/>
      <c r="AY359" s="286" t="n"/>
    </row>
    <row r="360" customFormat="1" s="38">
      <c r="AK360" s="286" t="n"/>
      <c r="AL360" s="286" t="n"/>
      <c r="AM360" s="286" t="n"/>
      <c r="AN360" s="286" t="n"/>
      <c r="AO360" s="286" t="n"/>
      <c r="AP360" s="286" t="n"/>
      <c r="AQ360" s="286" t="n"/>
      <c r="AR360" s="286" t="n"/>
      <c r="AS360" s="286" t="n"/>
      <c r="AT360" s="286" t="n"/>
      <c r="AU360" s="286" t="n"/>
      <c r="AV360" s="286" t="n"/>
      <c r="AW360" s="286" t="n"/>
      <c r="AX360" s="286" t="n"/>
      <c r="AY360" s="286" t="n"/>
    </row>
    <row r="361" customFormat="1" s="38">
      <c r="AK361" s="286" t="n"/>
      <c r="AL361" s="286" t="n"/>
      <c r="AM361" s="286" t="n"/>
      <c r="AN361" s="286" t="n"/>
      <c r="AO361" s="286" t="n"/>
      <c r="AP361" s="286" t="n"/>
      <c r="AQ361" s="286" t="n"/>
      <c r="AR361" s="286" t="n"/>
      <c r="AS361" s="286" t="n"/>
      <c r="AT361" s="286" t="n"/>
      <c r="AU361" s="286" t="n"/>
      <c r="AV361" s="286" t="n"/>
      <c r="AW361" s="286" t="n"/>
      <c r="AX361" s="286" t="n"/>
      <c r="AY361" s="286" t="n"/>
    </row>
    <row r="362" customFormat="1" s="38">
      <c r="AK362" s="286" t="n"/>
      <c r="AL362" s="286" t="n"/>
      <c r="AM362" s="286" t="n"/>
      <c r="AN362" s="286" t="n"/>
      <c r="AO362" s="286" t="n"/>
      <c r="AP362" s="286" t="n"/>
      <c r="AQ362" s="286" t="n"/>
      <c r="AR362" s="286" t="n"/>
      <c r="AS362" s="286" t="n"/>
      <c r="AT362" s="286" t="n"/>
      <c r="AU362" s="286" t="n"/>
      <c r="AV362" s="286" t="n"/>
      <c r="AW362" s="286" t="n"/>
      <c r="AX362" s="286" t="n"/>
      <c r="AY362" s="286" t="n"/>
    </row>
    <row r="363" customFormat="1" s="38">
      <c r="AK363" s="286" t="n"/>
      <c r="AL363" s="286" t="n"/>
      <c r="AM363" s="286" t="n"/>
      <c r="AN363" s="286" t="n"/>
      <c r="AO363" s="286" t="n"/>
      <c r="AP363" s="286" t="n"/>
      <c r="AQ363" s="286" t="n"/>
      <c r="AR363" s="286" t="n"/>
      <c r="AS363" s="286" t="n"/>
      <c r="AT363" s="286" t="n"/>
      <c r="AU363" s="286" t="n"/>
      <c r="AV363" s="286" t="n"/>
      <c r="AW363" s="286" t="n"/>
      <c r="AX363" s="286" t="n"/>
      <c r="AY363" s="286" t="n"/>
    </row>
    <row r="364" customFormat="1" s="38">
      <c r="AK364" s="286" t="n"/>
      <c r="AL364" s="286" t="n"/>
      <c r="AM364" s="286" t="n"/>
      <c r="AN364" s="286" t="n"/>
      <c r="AO364" s="286" t="n"/>
      <c r="AP364" s="286" t="n"/>
      <c r="AQ364" s="286" t="n"/>
      <c r="AR364" s="286" t="n"/>
      <c r="AS364" s="286" t="n"/>
      <c r="AT364" s="286" t="n"/>
      <c r="AU364" s="286" t="n"/>
      <c r="AV364" s="286" t="n"/>
      <c r="AW364" s="286" t="n"/>
      <c r="AX364" s="286" t="n"/>
      <c r="AY364" s="286" t="n"/>
    </row>
    <row r="365" customFormat="1" s="38">
      <c r="AK365" s="286" t="n"/>
      <c r="AL365" s="286" t="n"/>
      <c r="AM365" s="286" t="n"/>
      <c r="AN365" s="286" t="n"/>
      <c r="AO365" s="286" t="n"/>
      <c r="AP365" s="286" t="n"/>
      <c r="AQ365" s="286" t="n"/>
      <c r="AR365" s="286" t="n"/>
      <c r="AS365" s="286" t="n"/>
      <c r="AT365" s="286" t="n"/>
      <c r="AU365" s="286" t="n"/>
      <c r="AV365" s="286" t="n"/>
      <c r="AW365" s="286" t="n"/>
      <c r="AX365" s="286" t="n"/>
      <c r="AY365" s="286" t="n"/>
    </row>
    <row r="366" customFormat="1" s="38">
      <c r="AK366" s="286" t="n"/>
      <c r="AL366" s="286" t="n"/>
      <c r="AM366" s="286" t="n"/>
      <c r="AN366" s="286" t="n"/>
      <c r="AO366" s="286" t="n"/>
      <c r="AP366" s="286" t="n"/>
      <c r="AQ366" s="286" t="n"/>
      <c r="AR366" s="286" t="n"/>
      <c r="AS366" s="286" t="n"/>
      <c r="AT366" s="286" t="n"/>
      <c r="AU366" s="286" t="n"/>
      <c r="AV366" s="286" t="n"/>
      <c r="AW366" s="286" t="n"/>
      <c r="AX366" s="286" t="n"/>
      <c r="AY366" s="286" t="n"/>
    </row>
    <row r="367" customFormat="1" s="38">
      <c r="AK367" s="286" t="n"/>
      <c r="AL367" s="286" t="n"/>
      <c r="AM367" s="286" t="n"/>
      <c r="AN367" s="286" t="n"/>
      <c r="AO367" s="286" t="n"/>
      <c r="AP367" s="286" t="n"/>
      <c r="AQ367" s="286" t="n"/>
      <c r="AR367" s="286" t="n"/>
      <c r="AS367" s="286" t="n"/>
      <c r="AT367" s="286" t="n"/>
      <c r="AU367" s="286" t="n"/>
      <c r="AV367" s="286" t="n"/>
      <c r="AW367" s="286" t="n"/>
      <c r="AX367" s="286" t="n"/>
      <c r="AY367" s="286" t="n"/>
    </row>
    <row r="368" customFormat="1" s="38">
      <c r="AK368" s="286" t="n"/>
      <c r="AL368" s="286" t="n"/>
      <c r="AM368" s="286" t="n"/>
      <c r="AN368" s="286" t="n"/>
      <c r="AO368" s="286" t="n"/>
      <c r="AP368" s="286" t="n"/>
      <c r="AQ368" s="286" t="n"/>
      <c r="AR368" s="286" t="n"/>
      <c r="AS368" s="286" t="n"/>
      <c r="AT368" s="286" t="n"/>
      <c r="AU368" s="286" t="n"/>
      <c r="AV368" s="286" t="n"/>
      <c r="AW368" s="286" t="n"/>
      <c r="AX368" s="286" t="n"/>
      <c r="AY368" s="286" t="n"/>
    </row>
    <row r="369" customFormat="1" s="38">
      <c r="AK369" s="286" t="n"/>
      <c r="AL369" s="286" t="n"/>
      <c r="AM369" s="286" t="n"/>
      <c r="AN369" s="286" t="n"/>
      <c r="AO369" s="286" t="n"/>
      <c r="AP369" s="286" t="n"/>
      <c r="AQ369" s="286" t="n"/>
      <c r="AR369" s="286" t="n"/>
      <c r="AS369" s="286" t="n"/>
      <c r="AT369" s="286" t="n"/>
      <c r="AU369" s="286" t="n"/>
      <c r="AV369" s="286" t="n"/>
      <c r="AW369" s="286" t="n"/>
      <c r="AX369" s="286" t="n"/>
      <c r="AY369" s="286" t="n"/>
    </row>
    <row r="370" customFormat="1" s="38">
      <c r="AK370" s="286" t="n"/>
      <c r="AL370" s="286" t="n"/>
      <c r="AM370" s="286" t="n"/>
      <c r="AN370" s="286" t="n"/>
      <c r="AO370" s="286" t="n"/>
      <c r="AP370" s="286" t="n"/>
      <c r="AQ370" s="286" t="n"/>
      <c r="AR370" s="286" t="n"/>
      <c r="AS370" s="286" t="n"/>
      <c r="AT370" s="286" t="n"/>
      <c r="AU370" s="286" t="n"/>
      <c r="AV370" s="286" t="n"/>
      <c r="AW370" s="286" t="n"/>
      <c r="AX370" s="286" t="n"/>
      <c r="AY370" s="286" t="n"/>
    </row>
    <row r="371" customFormat="1" s="38">
      <c r="AK371" s="286" t="n"/>
      <c r="AL371" s="286" t="n"/>
      <c r="AM371" s="286" t="n"/>
      <c r="AN371" s="286" t="n"/>
      <c r="AO371" s="286" t="n"/>
      <c r="AP371" s="286" t="n"/>
      <c r="AQ371" s="286" t="n"/>
      <c r="AR371" s="286" t="n"/>
      <c r="AS371" s="286" t="n"/>
      <c r="AT371" s="286" t="n"/>
      <c r="AU371" s="286" t="n"/>
      <c r="AV371" s="286" t="n"/>
      <c r="AW371" s="286" t="n"/>
      <c r="AX371" s="286" t="n"/>
      <c r="AY371" s="286" t="n"/>
    </row>
    <row r="372" customFormat="1" s="38">
      <c r="AK372" s="286" t="n"/>
      <c r="AL372" s="286" t="n"/>
      <c r="AM372" s="286" t="n"/>
      <c r="AN372" s="286" t="n"/>
      <c r="AO372" s="286" t="n"/>
      <c r="AP372" s="286" t="n"/>
      <c r="AQ372" s="286" t="n"/>
      <c r="AR372" s="286" t="n"/>
      <c r="AS372" s="286" t="n"/>
      <c r="AT372" s="286" t="n"/>
      <c r="AU372" s="286" t="n"/>
      <c r="AV372" s="286" t="n"/>
      <c r="AW372" s="286" t="n"/>
      <c r="AX372" s="286" t="n"/>
      <c r="AY372" s="286" t="n"/>
    </row>
    <row r="373" customFormat="1" s="38">
      <c r="AK373" s="286" t="n"/>
      <c r="AL373" s="286" t="n"/>
      <c r="AM373" s="286" t="n"/>
      <c r="AN373" s="286" t="n"/>
      <c r="AO373" s="286" t="n"/>
      <c r="AP373" s="286" t="n"/>
      <c r="AQ373" s="286" t="n"/>
      <c r="AR373" s="286" t="n"/>
      <c r="AS373" s="286" t="n"/>
      <c r="AT373" s="286" t="n"/>
      <c r="AU373" s="286" t="n"/>
      <c r="AV373" s="286" t="n"/>
      <c r="AW373" s="286" t="n"/>
      <c r="AX373" s="286" t="n"/>
      <c r="AY373" s="286" t="n"/>
    </row>
    <row r="374" customFormat="1" s="38">
      <c r="AK374" s="286" t="n"/>
      <c r="AL374" s="286" t="n"/>
      <c r="AM374" s="286" t="n"/>
      <c r="AN374" s="286" t="n"/>
      <c r="AO374" s="286" t="n"/>
      <c r="AP374" s="286" t="n"/>
      <c r="AQ374" s="286" t="n"/>
      <c r="AR374" s="286" t="n"/>
      <c r="AS374" s="286" t="n"/>
      <c r="AT374" s="286" t="n"/>
      <c r="AU374" s="286" t="n"/>
      <c r="AV374" s="286" t="n"/>
      <c r="AW374" s="286" t="n"/>
      <c r="AX374" s="286" t="n"/>
      <c r="AY374" s="286" t="n"/>
    </row>
    <row r="375" customFormat="1" s="38">
      <c r="AK375" s="286" t="n"/>
      <c r="AL375" s="286" t="n"/>
      <c r="AM375" s="286" t="n"/>
      <c r="AN375" s="286" t="n"/>
      <c r="AO375" s="286" t="n"/>
      <c r="AP375" s="286" t="n"/>
      <c r="AQ375" s="286" t="n"/>
      <c r="AR375" s="286" t="n"/>
      <c r="AS375" s="286" t="n"/>
      <c r="AT375" s="286" t="n"/>
      <c r="AU375" s="286" t="n"/>
      <c r="AV375" s="286" t="n"/>
      <c r="AW375" s="286" t="n"/>
      <c r="AX375" s="286" t="n"/>
      <c r="AY375" s="286" t="n"/>
    </row>
    <row r="376" customFormat="1" s="38">
      <c r="AK376" s="286" t="n"/>
      <c r="AL376" s="286" t="n"/>
      <c r="AM376" s="286" t="n"/>
      <c r="AN376" s="286" t="n"/>
      <c r="AO376" s="286" t="n"/>
      <c r="AP376" s="286" t="n"/>
      <c r="AQ376" s="286" t="n"/>
      <c r="AR376" s="286" t="n"/>
      <c r="AS376" s="286" t="n"/>
      <c r="AT376" s="286" t="n"/>
      <c r="AU376" s="286" t="n"/>
      <c r="AV376" s="286" t="n"/>
      <c r="AW376" s="286" t="n"/>
      <c r="AX376" s="286" t="n"/>
      <c r="AY376" s="286" t="n"/>
    </row>
    <row r="377" customFormat="1" s="38">
      <c r="AK377" s="286" t="n"/>
      <c r="AL377" s="286" t="n"/>
      <c r="AM377" s="286" t="n"/>
      <c r="AN377" s="286" t="n"/>
      <c r="AO377" s="286" t="n"/>
      <c r="AP377" s="286" t="n"/>
      <c r="AQ377" s="286" t="n"/>
      <c r="AR377" s="286" t="n"/>
      <c r="AS377" s="286" t="n"/>
      <c r="AT377" s="286" t="n"/>
      <c r="AU377" s="286" t="n"/>
      <c r="AV377" s="286" t="n"/>
      <c r="AW377" s="286" t="n"/>
      <c r="AX377" s="286" t="n"/>
      <c r="AY377" s="286" t="n"/>
    </row>
    <row r="378" customFormat="1" s="38">
      <c r="AK378" s="286" t="n"/>
      <c r="AL378" s="286" t="n"/>
      <c r="AM378" s="286" t="n"/>
      <c r="AN378" s="286" t="n"/>
      <c r="AO378" s="286" t="n"/>
      <c r="AP378" s="286" t="n"/>
      <c r="AQ378" s="286" t="n"/>
      <c r="AR378" s="286" t="n"/>
      <c r="AS378" s="286" t="n"/>
      <c r="AT378" s="286" t="n"/>
      <c r="AU378" s="286" t="n"/>
      <c r="AV378" s="286" t="n"/>
      <c r="AW378" s="286" t="n"/>
      <c r="AX378" s="286" t="n"/>
      <c r="AY378" s="286" t="n"/>
    </row>
    <row r="379" customFormat="1" s="38">
      <c r="AK379" s="286" t="n"/>
      <c r="AL379" s="286" t="n"/>
      <c r="AM379" s="286" t="n"/>
      <c r="AN379" s="286" t="n"/>
      <c r="AO379" s="286" t="n"/>
      <c r="AP379" s="286" t="n"/>
      <c r="AQ379" s="286" t="n"/>
      <c r="AR379" s="286" t="n"/>
      <c r="AS379" s="286" t="n"/>
      <c r="AT379" s="286" t="n"/>
      <c r="AU379" s="286" t="n"/>
      <c r="AV379" s="286" t="n"/>
      <c r="AW379" s="286" t="n"/>
      <c r="AX379" s="286" t="n"/>
      <c r="AY379" s="286" t="n"/>
    </row>
    <row r="380" customFormat="1" s="38">
      <c r="AK380" s="286" t="n"/>
      <c r="AL380" s="286" t="n"/>
      <c r="AM380" s="286" t="n"/>
      <c r="AN380" s="286" t="n"/>
      <c r="AO380" s="286" t="n"/>
      <c r="AP380" s="286" t="n"/>
      <c r="AQ380" s="286" t="n"/>
      <c r="AR380" s="286" t="n"/>
      <c r="AS380" s="286" t="n"/>
      <c r="AT380" s="286" t="n"/>
      <c r="AU380" s="286" t="n"/>
      <c r="AV380" s="286" t="n"/>
      <c r="AW380" s="286" t="n"/>
      <c r="AX380" s="286" t="n"/>
      <c r="AY380" s="286" t="n"/>
    </row>
    <row r="381" customFormat="1" s="38">
      <c r="AK381" s="286" t="n"/>
      <c r="AL381" s="286" t="n"/>
      <c r="AM381" s="286" t="n"/>
      <c r="AN381" s="286" t="n"/>
      <c r="AO381" s="286" t="n"/>
      <c r="AP381" s="286" t="n"/>
      <c r="AQ381" s="286" t="n"/>
      <c r="AR381" s="286" t="n"/>
      <c r="AS381" s="286" t="n"/>
      <c r="AT381" s="286" t="n"/>
      <c r="AU381" s="286" t="n"/>
      <c r="AV381" s="286" t="n"/>
      <c r="AW381" s="286" t="n"/>
      <c r="AX381" s="286" t="n"/>
      <c r="AY381" s="286" t="n"/>
    </row>
    <row r="382" customFormat="1" s="38">
      <c r="AK382" s="286" t="n"/>
      <c r="AL382" s="286" t="n"/>
      <c r="AM382" s="286" t="n"/>
      <c r="AN382" s="286" t="n"/>
      <c r="AO382" s="286" t="n"/>
      <c r="AP382" s="286" t="n"/>
      <c r="AQ382" s="286" t="n"/>
      <c r="AR382" s="286" t="n"/>
      <c r="AS382" s="286" t="n"/>
      <c r="AT382" s="286" t="n"/>
      <c r="AU382" s="286" t="n"/>
      <c r="AV382" s="286" t="n"/>
      <c r="AW382" s="286" t="n"/>
      <c r="AX382" s="286" t="n"/>
      <c r="AY382" s="286" t="n"/>
    </row>
    <row r="383" customFormat="1" s="38">
      <c r="AK383" s="286" t="n"/>
      <c r="AL383" s="286" t="n"/>
      <c r="AM383" s="286" t="n"/>
      <c r="AN383" s="286" t="n"/>
      <c r="AO383" s="286" t="n"/>
      <c r="AP383" s="286" t="n"/>
      <c r="AQ383" s="286" t="n"/>
      <c r="AR383" s="286" t="n"/>
      <c r="AS383" s="286" t="n"/>
      <c r="AT383" s="286" t="n"/>
      <c r="AU383" s="286" t="n"/>
      <c r="AV383" s="286" t="n"/>
      <c r="AW383" s="286" t="n"/>
      <c r="AX383" s="286" t="n"/>
      <c r="AY383" s="286" t="n"/>
    </row>
    <row r="384" customFormat="1" s="38">
      <c r="AK384" s="286" t="n"/>
      <c r="AL384" s="286" t="n"/>
      <c r="AM384" s="286" t="n"/>
      <c r="AN384" s="286" t="n"/>
      <c r="AO384" s="286" t="n"/>
      <c r="AP384" s="286" t="n"/>
      <c r="AQ384" s="286" t="n"/>
      <c r="AR384" s="286" t="n"/>
      <c r="AS384" s="286" t="n"/>
      <c r="AT384" s="286" t="n"/>
      <c r="AU384" s="286" t="n"/>
      <c r="AV384" s="286" t="n"/>
      <c r="AW384" s="286" t="n"/>
      <c r="AX384" s="286" t="n"/>
      <c r="AY384" s="286" t="n"/>
    </row>
    <row r="385" customFormat="1" s="38">
      <c r="AK385" s="286" t="n"/>
      <c r="AL385" s="286" t="n"/>
      <c r="AM385" s="286" t="n"/>
      <c r="AN385" s="286" t="n"/>
      <c r="AO385" s="286" t="n"/>
      <c r="AP385" s="286" t="n"/>
      <c r="AQ385" s="286" t="n"/>
      <c r="AR385" s="286" t="n"/>
      <c r="AS385" s="286" t="n"/>
      <c r="AT385" s="286" t="n"/>
      <c r="AU385" s="286" t="n"/>
      <c r="AV385" s="286" t="n"/>
      <c r="AW385" s="286" t="n"/>
      <c r="AX385" s="286" t="n"/>
      <c r="AY385" s="286" t="n"/>
    </row>
    <row r="386" customFormat="1" s="38">
      <c r="AK386" s="286" t="n"/>
      <c r="AL386" s="286" t="n"/>
      <c r="AM386" s="286" t="n"/>
      <c r="AN386" s="286" t="n"/>
      <c r="AO386" s="286" t="n"/>
      <c r="AP386" s="286" t="n"/>
      <c r="AQ386" s="286" t="n"/>
      <c r="AR386" s="286" t="n"/>
      <c r="AS386" s="286" t="n"/>
      <c r="AT386" s="286" t="n"/>
      <c r="AU386" s="286" t="n"/>
      <c r="AV386" s="286" t="n"/>
      <c r="AW386" s="286" t="n"/>
      <c r="AX386" s="286" t="n"/>
      <c r="AY386" s="286" t="n"/>
    </row>
    <row r="387" customFormat="1" s="38">
      <c r="AK387" s="286" t="n"/>
      <c r="AL387" s="286" t="n"/>
      <c r="AM387" s="286" t="n"/>
      <c r="AN387" s="286" t="n"/>
      <c r="AO387" s="286" t="n"/>
      <c r="AP387" s="286" t="n"/>
      <c r="AQ387" s="286" t="n"/>
      <c r="AR387" s="286" t="n"/>
      <c r="AS387" s="286" t="n"/>
      <c r="AT387" s="286" t="n"/>
      <c r="AU387" s="286" t="n"/>
      <c r="AV387" s="286" t="n"/>
      <c r="AW387" s="286" t="n"/>
      <c r="AX387" s="286" t="n"/>
      <c r="AY387" s="286" t="n"/>
    </row>
    <row r="388" customFormat="1" s="38">
      <c r="AK388" s="286" t="n"/>
      <c r="AL388" s="286" t="n"/>
      <c r="AM388" s="286" t="n"/>
      <c r="AN388" s="286" t="n"/>
      <c r="AO388" s="286" t="n"/>
      <c r="AP388" s="286" t="n"/>
      <c r="AQ388" s="286" t="n"/>
      <c r="AR388" s="286" t="n"/>
      <c r="AS388" s="286" t="n"/>
      <c r="AT388" s="286" t="n"/>
      <c r="AU388" s="286" t="n"/>
      <c r="AV388" s="286" t="n"/>
      <c r="AW388" s="286" t="n"/>
      <c r="AX388" s="286" t="n"/>
      <c r="AY388" s="286" t="n"/>
    </row>
    <row r="389" customFormat="1" s="38">
      <c r="AK389" s="286" t="n"/>
      <c r="AL389" s="286" t="n"/>
      <c r="AM389" s="286" t="n"/>
      <c r="AN389" s="286" t="n"/>
      <c r="AO389" s="286" t="n"/>
      <c r="AP389" s="286" t="n"/>
      <c r="AQ389" s="286" t="n"/>
      <c r="AR389" s="286" t="n"/>
      <c r="AS389" s="286" t="n"/>
      <c r="AT389" s="286" t="n"/>
      <c r="AU389" s="286" t="n"/>
      <c r="AV389" s="286" t="n"/>
      <c r="AW389" s="286" t="n"/>
      <c r="AX389" s="286" t="n"/>
      <c r="AY389" s="286" t="n"/>
    </row>
    <row r="390" customFormat="1" s="38">
      <c r="AK390" s="286" t="n"/>
      <c r="AL390" s="286" t="n"/>
      <c r="AM390" s="286" t="n"/>
      <c r="AN390" s="286" t="n"/>
      <c r="AO390" s="286" t="n"/>
      <c r="AP390" s="286" t="n"/>
      <c r="AQ390" s="286" t="n"/>
      <c r="AR390" s="286" t="n"/>
      <c r="AS390" s="286" t="n"/>
      <c r="AT390" s="286" t="n"/>
      <c r="AU390" s="286" t="n"/>
      <c r="AV390" s="286" t="n"/>
      <c r="AW390" s="286" t="n"/>
      <c r="AX390" s="286" t="n"/>
      <c r="AY390" s="286" t="n"/>
    </row>
    <row r="391" customFormat="1" s="38">
      <c r="AK391" s="286" t="n"/>
      <c r="AL391" s="286" t="n"/>
      <c r="AM391" s="286" t="n"/>
      <c r="AN391" s="286" t="n"/>
      <c r="AO391" s="286" t="n"/>
      <c r="AP391" s="286" t="n"/>
      <c r="AQ391" s="286" t="n"/>
      <c r="AR391" s="286" t="n"/>
      <c r="AS391" s="286" t="n"/>
      <c r="AT391" s="286" t="n"/>
      <c r="AU391" s="286" t="n"/>
      <c r="AV391" s="286" t="n"/>
      <c r="AW391" s="286" t="n"/>
      <c r="AX391" s="286" t="n"/>
      <c r="AY391" s="286" t="n"/>
    </row>
    <row r="392" customFormat="1" s="38">
      <c r="AK392" s="286" t="n"/>
      <c r="AL392" s="286" t="n"/>
      <c r="AM392" s="286" t="n"/>
      <c r="AN392" s="286" t="n"/>
      <c r="AO392" s="286" t="n"/>
      <c r="AP392" s="286" t="n"/>
      <c r="AQ392" s="286" t="n"/>
      <c r="AR392" s="286" t="n"/>
      <c r="AS392" s="286" t="n"/>
      <c r="AT392" s="286" t="n"/>
      <c r="AU392" s="286" t="n"/>
      <c r="AV392" s="286" t="n"/>
      <c r="AW392" s="286" t="n"/>
      <c r="AX392" s="286" t="n"/>
      <c r="AY392" s="286" t="n"/>
    </row>
    <row r="393" customFormat="1" s="38">
      <c r="AK393" s="286" t="n"/>
      <c r="AL393" s="286" t="n"/>
      <c r="AM393" s="286" t="n"/>
      <c r="AN393" s="286" t="n"/>
      <c r="AO393" s="286" t="n"/>
      <c r="AP393" s="286" t="n"/>
      <c r="AQ393" s="286" t="n"/>
      <c r="AR393" s="286" t="n"/>
      <c r="AS393" s="286" t="n"/>
      <c r="AT393" s="286" t="n"/>
      <c r="AU393" s="286" t="n"/>
      <c r="AV393" s="286" t="n"/>
      <c r="AW393" s="286" t="n"/>
      <c r="AX393" s="286" t="n"/>
      <c r="AY393" s="286" t="n"/>
    </row>
    <row r="394" customFormat="1" s="38">
      <c r="AK394" s="286" t="n"/>
      <c r="AL394" s="286" t="n"/>
      <c r="AM394" s="286" t="n"/>
      <c r="AN394" s="286" t="n"/>
      <c r="AO394" s="286" t="n"/>
      <c r="AP394" s="286" t="n"/>
      <c r="AQ394" s="286" t="n"/>
      <c r="AR394" s="286" t="n"/>
      <c r="AS394" s="286" t="n"/>
      <c r="AT394" s="286" t="n"/>
      <c r="AU394" s="286" t="n"/>
      <c r="AV394" s="286" t="n"/>
      <c r="AW394" s="286" t="n"/>
      <c r="AX394" s="286" t="n"/>
      <c r="AY394" s="286" t="n"/>
    </row>
    <row r="395" customFormat="1" s="38">
      <c r="AK395" s="286" t="n"/>
      <c r="AL395" s="286" t="n"/>
      <c r="AM395" s="286" t="n"/>
      <c r="AN395" s="286" t="n"/>
      <c r="AO395" s="286" t="n"/>
      <c r="AP395" s="286" t="n"/>
      <c r="AQ395" s="286" t="n"/>
      <c r="AR395" s="286" t="n"/>
      <c r="AS395" s="286" t="n"/>
      <c r="AT395" s="286" t="n"/>
      <c r="AU395" s="286" t="n"/>
      <c r="AV395" s="286" t="n"/>
      <c r="AW395" s="286" t="n"/>
      <c r="AX395" s="286" t="n"/>
      <c r="AY395" s="286" t="n"/>
    </row>
    <row r="396" customFormat="1" s="38">
      <c r="AK396" s="286" t="n"/>
      <c r="AL396" s="286" t="n"/>
      <c r="AM396" s="286" t="n"/>
      <c r="AN396" s="286" t="n"/>
      <c r="AO396" s="286" t="n"/>
      <c r="AP396" s="286" t="n"/>
      <c r="AQ396" s="286" t="n"/>
      <c r="AR396" s="286" t="n"/>
      <c r="AS396" s="286" t="n"/>
      <c r="AT396" s="286" t="n"/>
      <c r="AU396" s="286" t="n"/>
      <c r="AV396" s="286" t="n"/>
      <c r="AW396" s="286" t="n"/>
      <c r="AX396" s="286" t="n"/>
      <c r="AY396" s="286" t="n"/>
    </row>
    <row r="397" customFormat="1" s="38">
      <c r="AK397" s="286" t="n"/>
      <c r="AL397" s="286" t="n"/>
      <c r="AM397" s="286" t="n"/>
      <c r="AN397" s="286" t="n"/>
      <c r="AO397" s="286" t="n"/>
      <c r="AP397" s="286" t="n"/>
      <c r="AQ397" s="286" t="n"/>
      <c r="AR397" s="286" t="n"/>
      <c r="AS397" s="286" t="n"/>
      <c r="AT397" s="286" t="n"/>
      <c r="AU397" s="286" t="n"/>
      <c r="AV397" s="286" t="n"/>
      <c r="AW397" s="286" t="n"/>
      <c r="AX397" s="286" t="n"/>
      <c r="AY397" s="286" t="n"/>
    </row>
    <row r="398" customFormat="1" s="38">
      <c r="AK398" s="286" t="n"/>
      <c r="AL398" s="286" t="n"/>
      <c r="AM398" s="286" t="n"/>
      <c r="AN398" s="286" t="n"/>
      <c r="AO398" s="286" t="n"/>
      <c r="AP398" s="286" t="n"/>
      <c r="AQ398" s="286" t="n"/>
      <c r="AR398" s="286" t="n"/>
      <c r="AS398" s="286" t="n"/>
      <c r="AT398" s="286" t="n"/>
      <c r="AU398" s="286" t="n"/>
      <c r="AV398" s="286" t="n"/>
      <c r="AW398" s="286" t="n"/>
      <c r="AX398" s="286" t="n"/>
      <c r="AY398" s="286" t="n"/>
    </row>
    <row r="399" customFormat="1" s="38">
      <c r="AK399" s="286" t="n"/>
      <c r="AL399" s="286" t="n"/>
      <c r="AM399" s="286" t="n"/>
      <c r="AN399" s="286" t="n"/>
      <c r="AO399" s="286" t="n"/>
      <c r="AP399" s="286" t="n"/>
      <c r="AQ399" s="286" t="n"/>
      <c r="AR399" s="286" t="n"/>
      <c r="AS399" s="286" t="n"/>
      <c r="AT399" s="286" t="n"/>
      <c r="AU399" s="286" t="n"/>
      <c r="AV399" s="286" t="n"/>
      <c r="AW399" s="286" t="n"/>
      <c r="AX399" s="286" t="n"/>
      <c r="AY399" s="286" t="n"/>
    </row>
    <row r="400" customFormat="1" s="38">
      <c r="AK400" s="286" t="n"/>
      <c r="AL400" s="286" t="n"/>
      <c r="AM400" s="286" t="n"/>
      <c r="AN400" s="286" t="n"/>
      <c r="AO400" s="286" t="n"/>
      <c r="AP400" s="286" t="n"/>
      <c r="AQ400" s="286" t="n"/>
      <c r="AR400" s="286" t="n"/>
      <c r="AS400" s="286" t="n"/>
      <c r="AT400" s="286" t="n"/>
      <c r="AU400" s="286" t="n"/>
      <c r="AV400" s="286" t="n"/>
      <c r="AW400" s="286" t="n"/>
      <c r="AX400" s="286" t="n"/>
      <c r="AY400" s="286" t="n"/>
    </row>
    <row r="401" customFormat="1" s="38">
      <c r="AK401" s="286" t="n"/>
      <c r="AL401" s="286" t="n"/>
      <c r="AM401" s="286" t="n"/>
      <c r="AN401" s="286" t="n"/>
      <c r="AO401" s="286" t="n"/>
      <c r="AP401" s="286" t="n"/>
      <c r="AQ401" s="286" t="n"/>
      <c r="AR401" s="286" t="n"/>
      <c r="AS401" s="286" t="n"/>
      <c r="AT401" s="286" t="n"/>
      <c r="AU401" s="286" t="n"/>
      <c r="AV401" s="286" t="n"/>
      <c r="AW401" s="286" t="n"/>
      <c r="AX401" s="286" t="n"/>
      <c r="AY401" s="286" t="n"/>
    </row>
    <row r="402" customFormat="1" s="38">
      <c r="AK402" s="286" t="n"/>
      <c r="AL402" s="286" t="n"/>
      <c r="AM402" s="286" t="n"/>
      <c r="AN402" s="286" t="n"/>
      <c r="AO402" s="286" t="n"/>
      <c r="AP402" s="286" t="n"/>
      <c r="AQ402" s="286" t="n"/>
      <c r="AR402" s="286" t="n"/>
      <c r="AS402" s="286" t="n"/>
      <c r="AT402" s="286" t="n"/>
      <c r="AU402" s="286" t="n"/>
      <c r="AV402" s="286" t="n"/>
      <c r="AW402" s="286" t="n"/>
      <c r="AX402" s="286" t="n"/>
      <c r="AY402" s="286" t="n"/>
    </row>
    <row r="403" customFormat="1" s="38">
      <c r="AK403" s="286" t="n"/>
      <c r="AL403" s="286" t="n"/>
      <c r="AM403" s="286" t="n"/>
      <c r="AN403" s="286" t="n"/>
      <c r="AO403" s="286" t="n"/>
      <c r="AP403" s="286" t="n"/>
      <c r="AQ403" s="286" t="n"/>
      <c r="AR403" s="286" t="n"/>
      <c r="AS403" s="286" t="n"/>
      <c r="AT403" s="286" t="n"/>
      <c r="AU403" s="286" t="n"/>
      <c r="AV403" s="286" t="n"/>
      <c r="AW403" s="286" t="n"/>
      <c r="AX403" s="286" t="n"/>
      <c r="AY403" s="286" t="n"/>
    </row>
    <row r="404" customFormat="1" s="38">
      <c r="AK404" s="286" t="n"/>
      <c r="AL404" s="286" t="n"/>
      <c r="AM404" s="286" t="n"/>
      <c r="AN404" s="286" t="n"/>
      <c r="AO404" s="286" t="n"/>
      <c r="AP404" s="286" t="n"/>
      <c r="AQ404" s="286" t="n"/>
      <c r="AR404" s="286" t="n"/>
      <c r="AS404" s="286" t="n"/>
      <c r="AT404" s="286" t="n"/>
      <c r="AU404" s="286" t="n"/>
      <c r="AV404" s="286" t="n"/>
      <c r="AW404" s="286" t="n"/>
      <c r="AX404" s="286" t="n"/>
      <c r="AY404" s="286" t="n"/>
    </row>
    <row r="405" customFormat="1" s="38">
      <c r="AK405" s="286" t="n"/>
      <c r="AL405" s="286" t="n"/>
      <c r="AM405" s="286" t="n"/>
      <c r="AN405" s="286" t="n"/>
      <c r="AO405" s="286" t="n"/>
      <c r="AP405" s="286" t="n"/>
      <c r="AQ405" s="286" t="n"/>
      <c r="AR405" s="286" t="n"/>
      <c r="AS405" s="286" t="n"/>
      <c r="AT405" s="286" t="n"/>
      <c r="AU405" s="286" t="n"/>
      <c r="AV405" s="286" t="n"/>
      <c r="AW405" s="286" t="n"/>
      <c r="AX405" s="286" t="n"/>
      <c r="AY405" s="286" t="n"/>
    </row>
    <row r="406" customFormat="1" s="38">
      <c r="AK406" s="286" t="n"/>
      <c r="AL406" s="286" t="n"/>
      <c r="AM406" s="286" t="n"/>
      <c r="AN406" s="286" t="n"/>
      <c r="AO406" s="286" t="n"/>
      <c r="AP406" s="286" t="n"/>
      <c r="AQ406" s="286" t="n"/>
      <c r="AR406" s="286" t="n"/>
      <c r="AS406" s="286" t="n"/>
      <c r="AT406" s="286" t="n"/>
      <c r="AU406" s="286" t="n"/>
      <c r="AV406" s="286" t="n"/>
      <c r="AW406" s="286" t="n"/>
      <c r="AX406" s="286" t="n"/>
      <c r="AY406" s="286" t="n"/>
    </row>
    <row r="407" customFormat="1" s="38">
      <c r="AK407" s="286" t="n"/>
      <c r="AL407" s="286" t="n"/>
      <c r="AM407" s="286" t="n"/>
      <c r="AN407" s="286" t="n"/>
      <c r="AO407" s="286" t="n"/>
      <c r="AP407" s="286" t="n"/>
      <c r="AQ407" s="286" t="n"/>
      <c r="AR407" s="286" t="n"/>
      <c r="AS407" s="286" t="n"/>
      <c r="AT407" s="286" t="n"/>
      <c r="AU407" s="286" t="n"/>
      <c r="AV407" s="286" t="n"/>
      <c r="AW407" s="286" t="n"/>
      <c r="AX407" s="286" t="n"/>
      <c r="AY407" s="286" t="n"/>
    </row>
    <row r="408" customFormat="1" s="38">
      <c r="AK408" s="286" t="n"/>
      <c r="AL408" s="286" t="n"/>
      <c r="AM408" s="286" t="n"/>
      <c r="AN408" s="286" t="n"/>
      <c r="AO408" s="286" t="n"/>
      <c r="AP408" s="286" t="n"/>
      <c r="AQ408" s="286" t="n"/>
      <c r="AR408" s="286" t="n"/>
      <c r="AS408" s="286" t="n"/>
      <c r="AT408" s="286" t="n"/>
      <c r="AU408" s="286" t="n"/>
      <c r="AV408" s="286" t="n"/>
      <c r="AW408" s="286" t="n"/>
      <c r="AX408" s="286" t="n"/>
      <c r="AY408" s="286" t="n"/>
    </row>
    <row r="409" customFormat="1" s="38">
      <c r="AK409" s="286" t="n"/>
      <c r="AL409" s="286" t="n"/>
      <c r="AM409" s="286" t="n"/>
      <c r="AN409" s="286" t="n"/>
      <c r="AO409" s="286" t="n"/>
      <c r="AP409" s="286" t="n"/>
      <c r="AQ409" s="286" t="n"/>
      <c r="AR409" s="286" t="n"/>
      <c r="AS409" s="286" t="n"/>
      <c r="AT409" s="286" t="n"/>
      <c r="AU409" s="286" t="n"/>
      <c r="AV409" s="286" t="n"/>
      <c r="AW409" s="286" t="n"/>
      <c r="AX409" s="286" t="n"/>
      <c r="AY409" s="286" t="n"/>
    </row>
    <row r="410" customFormat="1" s="38">
      <c r="AK410" s="286" t="n"/>
      <c r="AL410" s="286" t="n"/>
      <c r="AM410" s="286" t="n"/>
      <c r="AN410" s="286" t="n"/>
      <c r="AO410" s="286" t="n"/>
      <c r="AP410" s="286" t="n"/>
      <c r="AQ410" s="286" t="n"/>
      <c r="AR410" s="286" t="n"/>
      <c r="AS410" s="286" t="n"/>
      <c r="AT410" s="286" t="n"/>
      <c r="AU410" s="286" t="n"/>
      <c r="AV410" s="286" t="n"/>
      <c r="AW410" s="286" t="n"/>
      <c r="AX410" s="286" t="n"/>
      <c r="AY410" s="286" t="n"/>
    </row>
    <row r="411" customFormat="1" s="38">
      <c r="AK411" s="286" t="n"/>
      <c r="AL411" s="286" t="n"/>
      <c r="AM411" s="286" t="n"/>
      <c r="AN411" s="286" t="n"/>
      <c r="AO411" s="286" t="n"/>
      <c r="AP411" s="286" t="n"/>
      <c r="AQ411" s="286" t="n"/>
      <c r="AR411" s="286" t="n"/>
      <c r="AS411" s="286" t="n"/>
      <c r="AT411" s="286" t="n"/>
      <c r="AU411" s="286" t="n"/>
      <c r="AV411" s="286" t="n"/>
      <c r="AW411" s="286" t="n"/>
      <c r="AX411" s="286" t="n"/>
      <c r="AY411" s="286" t="n"/>
    </row>
    <row r="412" customFormat="1" s="38">
      <c r="AK412" s="286" t="n"/>
      <c r="AL412" s="286" t="n"/>
      <c r="AM412" s="286" t="n"/>
      <c r="AN412" s="286" t="n"/>
      <c r="AO412" s="286" t="n"/>
      <c r="AP412" s="286" t="n"/>
      <c r="AQ412" s="286" t="n"/>
      <c r="AR412" s="286" t="n"/>
      <c r="AS412" s="286" t="n"/>
      <c r="AT412" s="286" t="n"/>
      <c r="AU412" s="286" t="n"/>
      <c r="AV412" s="286" t="n"/>
      <c r="AW412" s="286" t="n"/>
      <c r="AX412" s="286" t="n"/>
      <c r="AY412" s="286" t="n"/>
    </row>
    <row r="413" customFormat="1" s="38">
      <c r="AK413" s="286" t="n"/>
      <c r="AL413" s="286" t="n"/>
      <c r="AM413" s="286" t="n"/>
      <c r="AN413" s="286" t="n"/>
      <c r="AO413" s="286" t="n"/>
      <c r="AP413" s="286" t="n"/>
      <c r="AQ413" s="286" t="n"/>
      <c r="AR413" s="286" t="n"/>
      <c r="AS413" s="286" t="n"/>
      <c r="AT413" s="286" t="n"/>
      <c r="AU413" s="286" t="n"/>
      <c r="AV413" s="286" t="n"/>
      <c r="AW413" s="286" t="n"/>
      <c r="AX413" s="286" t="n"/>
      <c r="AY413" s="286" t="n"/>
    </row>
    <row r="414" customFormat="1" s="38">
      <c r="AK414" s="286" t="n"/>
      <c r="AL414" s="286" t="n"/>
      <c r="AM414" s="286" t="n"/>
      <c r="AN414" s="286" t="n"/>
      <c r="AO414" s="286" t="n"/>
      <c r="AP414" s="286" t="n"/>
      <c r="AQ414" s="286" t="n"/>
      <c r="AR414" s="286" t="n"/>
      <c r="AS414" s="286" t="n"/>
      <c r="AT414" s="286" t="n"/>
      <c r="AU414" s="286" t="n"/>
      <c r="AV414" s="286" t="n"/>
      <c r="AW414" s="286" t="n"/>
      <c r="AX414" s="286" t="n"/>
      <c r="AY414" s="286" t="n"/>
    </row>
    <row r="415" customFormat="1" s="38">
      <c r="AK415" s="286" t="n"/>
      <c r="AL415" s="286" t="n"/>
      <c r="AM415" s="286" t="n"/>
      <c r="AN415" s="286" t="n"/>
      <c r="AO415" s="286" t="n"/>
      <c r="AP415" s="286" t="n"/>
      <c r="AQ415" s="286" t="n"/>
      <c r="AR415" s="286" t="n"/>
      <c r="AS415" s="286" t="n"/>
      <c r="AT415" s="286" t="n"/>
      <c r="AU415" s="286" t="n"/>
      <c r="AV415" s="286" t="n"/>
      <c r="AW415" s="286" t="n"/>
      <c r="AX415" s="286" t="n"/>
      <c r="AY415" s="286" t="n"/>
    </row>
    <row r="416" customFormat="1" s="38">
      <c r="AK416" s="286" t="n"/>
      <c r="AL416" s="286" t="n"/>
      <c r="AM416" s="286" t="n"/>
      <c r="AN416" s="286" t="n"/>
      <c r="AO416" s="286" t="n"/>
      <c r="AP416" s="286" t="n"/>
      <c r="AQ416" s="286" t="n"/>
      <c r="AR416" s="286" t="n"/>
      <c r="AS416" s="286" t="n"/>
      <c r="AT416" s="286" t="n"/>
      <c r="AU416" s="286" t="n"/>
      <c r="AV416" s="286" t="n"/>
      <c r="AW416" s="286" t="n"/>
      <c r="AX416" s="286" t="n"/>
      <c r="AY416" s="286" t="n"/>
    </row>
    <row r="417" customFormat="1" s="38">
      <c r="AK417" s="286" t="n"/>
      <c r="AL417" s="286" t="n"/>
      <c r="AM417" s="286" t="n"/>
      <c r="AN417" s="286" t="n"/>
      <c r="AO417" s="286" t="n"/>
      <c r="AP417" s="286" t="n"/>
      <c r="AQ417" s="286" t="n"/>
      <c r="AR417" s="286" t="n"/>
      <c r="AS417" s="286" t="n"/>
      <c r="AT417" s="286" t="n"/>
      <c r="AU417" s="286" t="n"/>
      <c r="AV417" s="286" t="n"/>
      <c r="AW417" s="286" t="n"/>
      <c r="AX417" s="286" t="n"/>
      <c r="AY417" s="286" t="n"/>
    </row>
    <row r="418" customFormat="1" s="38">
      <c r="AK418" s="286" t="n"/>
      <c r="AL418" s="286" t="n"/>
      <c r="AM418" s="286" t="n"/>
      <c r="AN418" s="286" t="n"/>
      <c r="AO418" s="286" t="n"/>
      <c r="AP418" s="286" t="n"/>
      <c r="AQ418" s="286" t="n"/>
      <c r="AR418" s="286" t="n"/>
      <c r="AS418" s="286" t="n"/>
      <c r="AT418" s="286" t="n"/>
      <c r="AU418" s="286" t="n"/>
      <c r="AV418" s="286" t="n"/>
      <c r="AW418" s="286" t="n"/>
      <c r="AX418" s="286" t="n"/>
      <c r="AY418" s="286" t="n"/>
    </row>
    <row r="419" customFormat="1" s="38">
      <c r="AK419" s="286" t="n"/>
      <c r="AL419" s="286" t="n"/>
      <c r="AM419" s="286" t="n"/>
      <c r="AN419" s="286" t="n"/>
      <c r="AO419" s="286" t="n"/>
      <c r="AP419" s="286" t="n"/>
      <c r="AQ419" s="286" t="n"/>
      <c r="AR419" s="286" t="n"/>
      <c r="AS419" s="286" t="n"/>
      <c r="AT419" s="286" t="n"/>
      <c r="AU419" s="286" t="n"/>
      <c r="AV419" s="286" t="n"/>
      <c r="AW419" s="286" t="n"/>
      <c r="AX419" s="286" t="n"/>
      <c r="AY419" s="286" t="n"/>
    </row>
    <row r="420" customFormat="1" s="38">
      <c r="AK420" s="286" t="n"/>
      <c r="AL420" s="286" t="n"/>
      <c r="AM420" s="286" t="n"/>
      <c r="AN420" s="286" t="n"/>
      <c r="AO420" s="286" t="n"/>
      <c r="AP420" s="286" t="n"/>
      <c r="AQ420" s="286" t="n"/>
      <c r="AR420" s="286" t="n"/>
      <c r="AS420" s="286" t="n"/>
      <c r="AT420" s="286" t="n"/>
      <c r="AU420" s="286" t="n"/>
      <c r="AV420" s="286" t="n"/>
      <c r="AW420" s="286" t="n"/>
      <c r="AX420" s="286" t="n"/>
      <c r="AY420" s="286" t="n"/>
    </row>
    <row r="421" customFormat="1" s="38">
      <c r="AK421" s="286" t="n"/>
      <c r="AL421" s="286" t="n"/>
      <c r="AM421" s="286" t="n"/>
      <c r="AN421" s="286" t="n"/>
      <c r="AO421" s="286" t="n"/>
      <c r="AP421" s="286" t="n"/>
      <c r="AQ421" s="286" t="n"/>
      <c r="AR421" s="286" t="n"/>
      <c r="AS421" s="286" t="n"/>
      <c r="AT421" s="286" t="n"/>
      <c r="AU421" s="286" t="n"/>
      <c r="AV421" s="286" t="n"/>
      <c r="AW421" s="286" t="n"/>
      <c r="AX421" s="286" t="n"/>
      <c r="AY421" s="286" t="n"/>
    </row>
    <row r="422" customFormat="1" s="38">
      <c r="AK422" s="286" t="n"/>
      <c r="AL422" s="286" t="n"/>
      <c r="AM422" s="286" t="n"/>
      <c r="AN422" s="286" t="n"/>
      <c r="AO422" s="286" t="n"/>
      <c r="AP422" s="286" t="n"/>
      <c r="AQ422" s="286" t="n"/>
      <c r="AR422" s="286" t="n"/>
      <c r="AS422" s="286" t="n"/>
      <c r="AT422" s="286" t="n"/>
      <c r="AU422" s="286" t="n"/>
      <c r="AV422" s="286" t="n"/>
      <c r="AW422" s="286" t="n"/>
      <c r="AX422" s="286" t="n"/>
      <c r="AY422" s="286" t="n"/>
    </row>
    <row r="423" customFormat="1" s="38">
      <c r="AK423" s="286" t="n"/>
      <c r="AL423" s="286" t="n"/>
      <c r="AM423" s="286" t="n"/>
      <c r="AN423" s="286" t="n"/>
      <c r="AO423" s="286" t="n"/>
      <c r="AP423" s="286" t="n"/>
      <c r="AQ423" s="286" t="n"/>
      <c r="AR423" s="286" t="n"/>
      <c r="AS423" s="286" t="n"/>
      <c r="AT423" s="286" t="n"/>
      <c r="AU423" s="286" t="n"/>
      <c r="AV423" s="286" t="n"/>
      <c r="AW423" s="286" t="n"/>
      <c r="AX423" s="286" t="n"/>
      <c r="AY423" s="286" t="n"/>
    </row>
    <row r="424" customFormat="1" s="38">
      <c r="AK424" s="286" t="n"/>
      <c r="AL424" s="286" t="n"/>
      <c r="AM424" s="286" t="n"/>
      <c r="AN424" s="286" t="n"/>
      <c r="AO424" s="286" t="n"/>
      <c r="AP424" s="286" t="n"/>
      <c r="AQ424" s="286" t="n"/>
      <c r="AR424" s="286" t="n"/>
      <c r="AS424" s="286" t="n"/>
      <c r="AT424" s="286" t="n"/>
      <c r="AU424" s="286" t="n"/>
      <c r="AV424" s="286" t="n"/>
      <c r="AW424" s="286" t="n"/>
      <c r="AX424" s="286" t="n"/>
      <c r="AY424" s="286" t="n"/>
    </row>
    <row r="425" customFormat="1" s="38">
      <c r="AK425" s="286" t="n"/>
      <c r="AL425" s="286" t="n"/>
      <c r="AM425" s="286" t="n"/>
      <c r="AN425" s="286" t="n"/>
      <c r="AO425" s="286" t="n"/>
      <c r="AP425" s="286" t="n"/>
      <c r="AQ425" s="286" t="n"/>
      <c r="AR425" s="286" t="n"/>
      <c r="AS425" s="286" t="n"/>
      <c r="AT425" s="286" t="n"/>
      <c r="AU425" s="286" t="n"/>
      <c r="AV425" s="286" t="n"/>
      <c r="AW425" s="286" t="n"/>
      <c r="AX425" s="286" t="n"/>
      <c r="AY425" s="286" t="n"/>
    </row>
    <row r="426" customFormat="1" s="38">
      <c r="AK426" s="286" t="n"/>
      <c r="AL426" s="286" t="n"/>
      <c r="AM426" s="286" t="n"/>
      <c r="AN426" s="286" t="n"/>
      <c r="AO426" s="286" t="n"/>
      <c r="AP426" s="286" t="n"/>
      <c r="AQ426" s="286" t="n"/>
      <c r="AR426" s="286" t="n"/>
      <c r="AS426" s="286" t="n"/>
      <c r="AT426" s="286" t="n"/>
      <c r="AU426" s="286" t="n"/>
      <c r="AV426" s="286" t="n"/>
      <c r="AW426" s="286" t="n"/>
      <c r="AX426" s="286" t="n"/>
      <c r="AY426" s="286" t="n"/>
    </row>
    <row r="427" customFormat="1" s="38">
      <c r="AK427" s="286" t="n"/>
      <c r="AL427" s="286" t="n"/>
      <c r="AM427" s="286" t="n"/>
      <c r="AN427" s="286" t="n"/>
      <c r="AO427" s="286" t="n"/>
      <c r="AP427" s="286" t="n"/>
      <c r="AQ427" s="286" t="n"/>
      <c r="AR427" s="286" t="n"/>
      <c r="AS427" s="286" t="n"/>
      <c r="AT427" s="286" t="n"/>
      <c r="AU427" s="286" t="n"/>
      <c r="AV427" s="286" t="n"/>
      <c r="AW427" s="286" t="n"/>
      <c r="AX427" s="286" t="n"/>
      <c r="AY427" s="286" t="n"/>
    </row>
    <row r="428" customFormat="1" s="38">
      <c r="AK428" s="286" t="n"/>
      <c r="AL428" s="286" t="n"/>
      <c r="AM428" s="286" t="n"/>
      <c r="AN428" s="286" t="n"/>
      <c r="AO428" s="286" t="n"/>
      <c r="AP428" s="286" t="n"/>
      <c r="AQ428" s="286" t="n"/>
      <c r="AR428" s="286" t="n"/>
      <c r="AS428" s="286" t="n"/>
      <c r="AT428" s="286" t="n"/>
      <c r="AU428" s="286" t="n"/>
      <c r="AV428" s="286" t="n"/>
      <c r="AW428" s="286" t="n"/>
      <c r="AX428" s="286" t="n"/>
      <c r="AY428" s="286" t="n"/>
    </row>
    <row r="429" customFormat="1" s="38">
      <c r="AK429" s="286" t="n"/>
      <c r="AL429" s="286" t="n"/>
      <c r="AM429" s="286" t="n"/>
      <c r="AN429" s="286" t="n"/>
      <c r="AO429" s="286" t="n"/>
      <c r="AP429" s="286" t="n"/>
      <c r="AQ429" s="286" t="n"/>
      <c r="AR429" s="286" t="n"/>
      <c r="AS429" s="286" t="n"/>
      <c r="AT429" s="286" t="n"/>
      <c r="AU429" s="286" t="n"/>
      <c r="AV429" s="286" t="n"/>
      <c r="AW429" s="286" t="n"/>
      <c r="AX429" s="286" t="n"/>
      <c r="AY429" s="286" t="n"/>
    </row>
    <row r="430" customFormat="1" s="38">
      <c r="AK430" s="286" t="n"/>
      <c r="AL430" s="286" t="n"/>
      <c r="AM430" s="286" t="n"/>
      <c r="AN430" s="286" t="n"/>
      <c r="AO430" s="286" t="n"/>
      <c r="AP430" s="286" t="n"/>
      <c r="AQ430" s="286" t="n"/>
      <c r="AR430" s="286" t="n"/>
      <c r="AS430" s="286" t="n"/>
      <c r="AT430" s="286" t="n"/>
      <c r="AU430" s="286" t="n"/>
      <c r="AV430" s="286" t="n"/>
      <c r="AW430" s="286" t="n"/>
      <c r="AX430" s="286" t="n"/>
      <c r="AY430" s="286" t="n"/>
    </row>
    <row r="431" customFormat="1" s="38">
      <c r="AK431" s="286" t="n"/>
      <c r="AL431" s="286" t="n"/>
      <c r="AM431" s="286" t="n"/>
      <c r="AN431" s="286" t="n"/>
      <c r="AO431" s="286" t="n"/>
      <c r="AP431" s="286" t="n"/>
      <c r="AQ431" s="286" t="n"/>
      <c r="AR431" s="286" t="n"/>
      <c r="AS431" s="286" t="n"/>
      <c r="AT431" s="286" t="n"/>
      <c r="AU431" s="286" t="n"/>
      <c r="AV431" s="286" t="n"/>
      <c r="AW431" s="286" t="n"/>
      <c r="AX431" s="286" t="n"/>
      <c r="AY431" s="286" t="n"/>
    </row>
    <row r="432" customFormat="1" s="38">
      <c r="AK432" s="286" t="n"/>
      <c r="AL432" s="286" t="n"/>
      <c r="AM432" s="286" t="n"/>
      <c r="AN432" s="286" t="n"/>
      <c r="AO432" s="286" t="n"/>
      <c r="AP432" s="286" t="n"/>
      <c r="AQ432" s="286" t="n"/>
      <c r="AR432" s="286" t="n"/>
      <c r="AS432" s="286" t="n"/>
      <c r="AT432" s="286" t="n"/>
      <c r="AU432" s="286" t="n"/>
      <c r="AV432" s="286" t="n"/>
      <c r="AW432" s="286" t="n"/>
      <c r="AX432" s="286" t="n"/>
      <c r="AY432" s="286" t="n"/>
    </row>
    <row r="433" customFormat="1" s="38">
      <c r="AK433" s="286" t="n"/>
      <c r="AL433" s="286" t="n"/>
      <c r="AM433" s="286" t="n"/>
      <c r="AN433" s="286" t="n"/>
      <c r="AO433" s="286" t="n"/>
      <c r="AP433" s="286" t="n"/>
      <c r="AQ433" s="286" t="n"/>
      <c r="AR433" s="286" t="n"/>
      <c r="AS433" s="286" t="n"/>
      <c r="AT433" s="286" t="n"/>
      <c r="AU433" s="286" t="n"/>
      <c r="AV433" s="286" t="n"/>
      <c r="AW433" s="286" t="n"/>
      <c r="AX433" s="286" t="n"/>
      <c r="AY433" s="286" t="n"/>
    </row>
    <row r="434" customFormat="1" s="38">
      <c r="AK434" s="286" t="n"/>
      <c r="AL434" s="286" t="n"/>
      <c r="AM434" s="286" t="n"/>
      <c r="AN434" s="286" t="n"/>
      <c r="AO434" s="286" t="n"/>
      <c r="AP434" s="286" t="n"/>
      <c r="AQ434" s="286" t="n"/>
      <c r="AR434" s="286" t="n"/>
      <c r="AS434" s="286" t="n"/>
      <c r="AT434" s="286" t="n"/>
      <c r="AU434" s="286" t="n"/>
      <c r="AV434" s="286" t="n"/>
      <c r="AW434" s="286" t="n"/>
      <c r="AX434" s="286" t="n"/>
      <c r="AY434" s="286" t="n"/>
    </row>
    <row r="435" customFormat="1" s="38">
      <c r="AK435" s="286" t="n"/>
      <c r="AL435" s="286" t="n"/>
      <c r="AM435" s="286" t="n"/>
      <c r="AN435" s="286" t="n"/>
      <c r="AO435" s="286" t="n"/>
      <c r="AP435" s="286" t="n"/>
      <c r="AQ435" s="286" t="n"/>
      <c r="AR435" s="286" t="n"/>
      <c r="AS435" s="286" t="n"/>
      <c r="AT435" s="286" t="n"/>
      <c r="AU435" s="286" t="n"/>
      <c r="AV435" s="286" t="n"/>
      <c r="AW435" s="286" t="n"/>
      <c r="AX435" s="286" t="n"/>
      <c r="AY435" s="286" t="n"/>
    </row>
    <row r="436" customFormat="1" s="38">
      <c r="AK436" s="286" t="n"/>
      <c r="AL436" s="286" t="n"/>
      <c r="AM436" s="286" t="n"/>
      <c r="AN436" s="286" t="n"/>
      <c r="AO436" s="286" t="n"/>
      <c r="AP436" s="286" t="n"/>
      <c r="AQ436" s="286" t="n"/>
      <c r="AR436" s="286" t="n"/>
      <c r="AS436" s="286" t="n"/>
      <c r="AT436" s="286" t="n"/>
      <c r="AU436" s="286" t="n"/>
      <c r="AV436" s="286" t="n"/>
      <c r="AW436" s="286" t="n"/>
      <c r="AX436" s="286" t="n"/>
      <c r="AY436" s="286" t="n"/>
    </row>
    <row r="437" customFormat="1" s="38">
      <c r="AK437" s="286" t="n"/>
      <c r="AL437" s="286" t="n"/>
      <c r="AM437" s="286" t="n"/>
      <c r="AN437" s="286" t="n"/>
      <c r="AO437" s="286" t="n"/>
      <c r="AP437" s="286" t="n"/>
      <c r="AQ437" s="286" t="n"/>
      <c r="AR437" s="286" t="n"/>
      <c r="AS437" s="286" t="n"/>
      <c r="AT437" s="286" t="n"/>
      <c r="AU437" s="286" t="n"/>
      <c r="AV437" s="286" t="n"/>
      <c r="AW437" s="286" t="n"/>
      <c r="AX437" s="286" t="n"/>
      <c r="AY437" s="286" t="n"/>
    </row>
    <row r="438" customFormat="1" s="38">
      <c r="AK438" s="286" t="n"/>
      <c r="AL438" s="286" t="n"/>
      <c r="AM438" s="286" t="n"/>
      <c r="AN438" s="286" t="n"/>
      <c r="AO438" s="286" t="n"/>
      <c r="AP438" s="286" t="n"/>
      <c r="AQ438" s="286" t="n"/>
      <c r="AR438" s="286" t="n"/>
      <c r="AS438" s="286" t="n"/>
      <c r="AT438" s="286" t="n"/>
      <c r="AU438" s="286" t="n"/>
      <c r="AV438" s="286" t="n"/>
      <c r="AW438" s="286" t="n"/>
      <c r="AX438" s="286" t="n"/>
      <c r="AY438" s="286" t="n"/>
    </row>
    <row r="439" customFormat="1" s="38">
      <c r="AK439" s="286" t="n"/>
      <c r="AL439" s="286" t="n"/>
      <c r="AM439" s="286" t="n"/>
      <c r="AN439" s="286" t="n"/>
      <c r="AO439" s="286" t="n"/>
      <c r="AP439" s="286" t="n"/>
      <c r="AQ439" s="286" t="n"/>
      <c r="AR439" s="286" t="n"/>
      <c r="AS439" s="286" t="n"/>
      <c r="AT439" s="286" t="n"/>
      <c r="AU439" s="286" t="n"/>
      <c r="AV439" s="286" t="n"/>
      <c r="AW439" s="286" t="n"/>
      <c r="AX439" s="286" t="n"/>
      <c r="AY439" s="286" t="n"/>
    </row>
    <row r="440" customFormat="1" s="38">
      <c r="AK440" s="286" t="n"/>
      <c r="AL440" s="286" t="n"/>
      <c r="AM440" s="286" t="n"/>
      <c r="AN440" s="286" t="n"/>
      <c r="AO440" s="286" t="n"/>
      <c r="AP440" s="286" t="n"/>
      <c r="AQ440" s="286" t="n"/>
      <c r="AR440" s="286" t="n"/>
      <c r="AS440" s="286" t="n"/>
      <c r="AT440" s="286" t="n"/>
      <c r="AU440" s="286" t="n"/>
      <c r="AV440" s="286" t="n"/>
      <c r="AW440" s="286" t="n"/>
      <c r="AX440" s="286" t="n"/>
      <c r="AY440" s="286" t="n"/>
    </row>
    <row r="441" customFormat="1" s="38">
      <c r="AK441" s="286" t="n"/>
      <c r="AL441" s="286" t="n"/>
      <c r="AM441" s="286" t="n"/>
      <c r="AN441" s="286" t="n"/>
      <c r="AO441" s="286" t="n"/>
      <c r="AP441" s="286" t="n"/>
      <c r="AQ441" s="286" t="n"/>
      <c r="AR441" s="286" t="n"/>
      <c r="AS441" s="286" t="n"/>
      <c r="AT441" s="286" t="n"/>
      <c r="AU441" s="286" t="n"/>
      <c r="AV441" s="286" t="n"/>
      <c r="AW441" s="286" t="n"/>
      <c r="AX441" s="286" t="n"/>
      <c r="AY441" s="286" t="n"/>
    </row>
    <row r="442" customFormat="1" s="38">
      <c r="AK442" s="286" t="n"/>
      <c r="AL442" s="286" t="n"/>
      <c r="AM442" s="286" t="n"/>
      <c r="AN442" s="286" t="n"/>
      <c r="AO442" s="286" t="n"/>
      <c r="AP442" s="286" t="n"/>
      <c r="AQ442" s="286" t="n"/>
      <c r="AR442" s="286" t="n"/>
      <c r="AS442" s="286" t="n"/>
      <c r="AT442" s="286" t="n"/>
      <c r="AU442" s="286" t="n"/>
      <c r="AV442" s="286" t="n"/>
      <c r="AW442" s="286" t="n"/>
      <c r="AX442" s="286" t="n"/>
      <c r="AY442" s="286" t="n"/>
    </row>
    <row r="443" customFormat="1" s="38">
      <c r="AK443" s="286" t="n"/>
      <c r="AL443" s="286" t="n"/>
      <c r="AM443" s="286" t="n"/>
      <c r="AN443" s="286" t="n"/>
      <c r="AO443" s="286" t="n"/>
      <c r="AP443" s="286" t="n"/>
      <c r="AQ443" s="286" t="n"/>
      <c r="AR443" s="286" t="n"/>
      <c r="AS443" s="286" t="n"/>
      <c r="AT443" s="286" t="n"/>
      <c r="AU443" s="286" t="n"/>
      <c r="AV443" s="286" t="n"/>
      <c r="AW443" s="286" t="n"/>
      <c r="AX443" s="286" t="n"/>
      <c r="AY443" s="286" t="n"/>
    </row>
    <row r="444" customFormat="1" s="38">
      <c r="AK444" s="286" t="n"/>
      <c r="AL444" s="286" t="n"/>
      <c r="AM444" s="286" t="n"/>
      <c r="AN444" s="286" t="n"/>
      <c r="AO444" s="286" t="n"/>
      <c r="AP444" s="286" t="n"/>
      <c r="AQ444" s="286" t="n"/>
      <c r="AR444" s="286" t="n"/>
      <c r="AS444" s="286" t="n"/>
      <c r="AT444" s="286" t="n"/>
      <c r="AU444" s="286" t="n"/>
      <c r="AV444" s="286" t="n"/>
      <c r="AW444" s="286" t="n"/>
      <c r="AX444" s="286" t="n"/>
      <c r="AY444" s="286" t="n"/>
    </row>
    <row r="445" customFormat="1" s="38">
      <c r="AK445" s="286" t="n"/>
      <c r="AL445" s="286" t="n"/>
      <c r="AM445" s="286" t="n"/>
      <c r="AN445" s="286" t="n"/>
      <c r="AO445" s="286" t="n"/>
      <c r="AP445" s="286" t="n"/>
      <c r="AQ445" s="286" t="n"/>
      <c r="AR445" s="286" t="n"/>
      <c r="AS445" s="286" t="n"/>
      <c r="AT445" s="286" t="n"/>
      <c r="AU445" s="286" t="n"/>
      <c r="AV445" s="286" t="n"/>
      <c r="AW445" s="286" t="n"/>
      <c r="AX445" s="286" t="n"/>
      <c r="AY445" s="286" t="n"/>
    </row>
    <row r="446" customFormat="1" s="38">
      <c r="AK446" s="286" t="n"/>
      <c r="AL446" s="286" t="n"/>
      <c r="AM446" s="286" t="n"/>
      <c r="AN446" s="286" t="n"/>
      <c r="AO446" s="286" t="n"/>
      <c r="AP446" s="286" t="n"/>
      <c r="AQ446" s="286" t="n"/>
      <c r="AR446" s="286" t="n"/>
      <c r="AS446" s="286" t="n"/>
      <c r="AT446" s="286" t="n"/>
      <c r="AU446" s="286" t="n"/>
      <c r="AV446" s="286" t="n"/>
      <c r="AW446" s="286" t="n"/>
      <c r="AX446" s="286" t="n"/>
      <c r="AY446" s="286" t="n"/>
    </row>
    <row r="447" customFormat="1" s="38">
      <c r="AK447" s="286" t="n"/>
      <c r="AL447" s="286" t="n"/>
      <c r="AM447" s="286" t="n"/>
      <c r="AN447" s="286" t="n"/>
      <c r="AO447" s="286" t="n"/>
      <c r="AP447" s="286" t="n"/>
      <c r="AQ447" s="286" t="n"/>
      <c r="AR447" s="286" t="n"/>
      <c r="AS447" s="286" t="n"/>
      <c r="AT447" s="286" t="n"/>
      <c r="AU447" s="286" t="n"/>
      <c r="AV447" s="286" t="n"/>
      <c r="AW447" s="286" t="n"/>
      <c r="AX447" s="286" t="n"/>
      <c r="AY447" s="286" t="n"/>
    </row>
    <row r="448" customFormat="1" s="38">
      <c r="AK448" s="286" t="n"/>
      <c r="AL448" s="286" t="n"/>
      <c r="AM448" s="286" t="n"/>
      <c r="AN448" s="286" t="n"/>
      <c r="AO448" s="286" t="n"/>
      <c r="AP448" s="286" t="n"/>
      <c r="AQ448" s="286" t="n"/>
      <c r="AR448" s="286" t="n"/>
      <c r="AS448" s="286" t="n"/>
      <c r="AT448" s="286" t="n"/>
      <c r="AU448" s="286" t="n"/>
      <c r="AV448" s="286" t="n"/>
      <c r="AW448" s="286" t="n"/>
      <c r="AX448" s="286" t="n"/>
      <c r="AY448" s="286" t="n"/>
    </row>
    <row r="449" customFormat="1" s="38">
      <c r="AK449" s="286" t="n"/>
      <c r="AL449" s="286" t="n"/>
      <c r="AM449" s="286" t="n"/>
      <c r="AN449" s="286" t="n"/>
      <c r="AO449" s="286" t="n"/>
      <c r="AP449" s="286" t="n"/>
      <c r="AQ449" s="286" t="n"/>
      <c r="AR449" s="286" t="n"/>
      <c r="AS449" s="286" t="n"/>
      <c r="AT449" s="286" t="n"/>
      <c r="AU449" s="286" t="n"/>
      <c r="AV449" s="286" t="n"/>
      <c r="AW449" s="286" t="n"/>
      <c r="AX449" s="286" t="n"/>
      <c r="AY449" s="286" t="n"/>
    </row>
    <row r="450" customFormat="1" s="38">
      <c r="AK450" s="286" t="n"/>
      <c r="AL450" s="286" t="n"/>
      <c r="AM450" s="286" t="n"/>
      <c r="AN450" s="286" t="n"/>
      <c r="AO450" s="286" t="n"/>
      <c r="AP450" s="286" t="n"/>
      <c r="AQ450" s="286" t="n"/>
      <c r="AR450" s="286" t="n"/>
      <c r="AS450" s="286" t="n"/>
      <c r="AT450" s="286" t="n"/>
      <c r="AU450" s="286" t="n"/>
      <c r="AV450" s="286" t="n"/>
      <c r="AW450" s="286" t="n"/>
      <c r="AX450" s="286" t="n"/>
      <c r="AY450" s="286" t="n"/>
    </row>
    <row r="451" customFormat="1" s="38">
      <c r="AK451" s="286" t="n"/>
      <c r="AL451" s="286" t="n"/>
      <c r="AM451" s="286" t="n"/>
      <c r="AN451" s="286" t="n"/>
      <c r="AO451" s="286" t="n"/>
      <c r="AP451" s="286" t="n"/>
      <c r="AQ451" s="286" t="n"/>
      <c r="AR451" s="286" t="n"/>
      <c r="AS451" s="286" t="n"/>
      <c r="AT451" s="286" t="n"/>
      <c r="AU451" s="286" t="n"/>
      <c r="AV451" s="286" t="n"/>
      <c r="AW451" s="286" t="n"/>
      <c r="AX451" s="286" t="n"/>
      <c r="AY451" s="286" t="n"/>
    </row>
    <row r="452" customFormat="1" s="38">
      <c r="AK452" s="286" t="n"/>
      <c r="AL452" s="286" t="n"/>
      <c r="AM452" s="286" t="n"/>
      <c r="AN452" s="286" t="n"/>
      <c r="AO452" s="286" t="n"/>
      <c r="AP452" s="286" t="n"/>
      <c r="AQ452" s="286" t="n"/>
      <c r="AR452" s="286" t="n"/>
      <c r="AS452" s="286" t="n"/>
      <c r="AT452" s="286" t="n"/>
      <c r="AU452" s="286" t="n"/>
      <c r="AV452" s="286" t="n"/>
      <c r="AW452" s="286" t="n"/>
      <c r="AX452" s="286" t="n"/>
      <c r="AY452" s="286" t="n"/>
    </row>
    <row r="453" customFormat="1" s="38">
      <c r="AK453" s="286" t="n"/>
      <c r="AL453" s="286" t="n"/>
      <c r="AM453" s="286" t="n"/>
      <c r="AN453" s="286" t="n"/>
      <c r="AO453" s="286" t="n"/>
      <c r="AP453" s="286" t="n"/>
      <c r="AQ453" s="286" t="n"/>
      <c r="AR453" s="286" t="n"/>
      <c r="AS453" s="286" t="n"/>
      <c r="AT453" s="286" t="n"/>
      <c r="AU453" s="286" t="n"/>
      <c r="AV453" s="286" t="n"/>
      <c r="AW453" s="286" t="n"/>
      <c r="AX453" s="286" t="n"/>
      <c r="AY453" s="286" t="n"/>
    </row>
    <row r="454" customFormat="1" s="38">
      <c r="AK454" s="286" t="n"/>
      <c r="AL454" s="286" t="n"/>
      <c r="AM454" s="286" t="n"/>
      <c r="AN454" s="286" t="n"/>
      <c r="AO454" s="286" t="n"/>
      <c r="AP454" s="286" t="n"/>
      <c r="AQ454" s="286" t="n"/>
      <c r="AR454" s="286" t="n"/>
      <c r="AS454" s="286" t="n"/>
      <c r="AT454" s="286" t="n"/>
      <c r="AU454" s="286" t="n"/>
      <c r="AV454" s="286" t="n"/>
      <c r="AW454" s="286" t="n"/>
      <c r="AX454" s="286" t="n"/>
      <c r="AY454" s="286" t="n"/>
    </row>
    <row r="455" customFormat="1" s="38">
      <c r="AK455" s="286" t="n"/>
      <c r="AL455" s="286" t="n"/>
      <c r="AM455" s="286" t="n"/>
      <c r="AN455" s="286" t="n"/>
      <c r="AO455" s="286" t="n"/>
      <c r="AP455" s="286" t="n"/>
      <c r="AQ455" s="286" t="n"/>
      <c r="AR455" s="286" t="n"/>
      <c r="AS455" s="286" t="n"/>
      <c r="AT455" s="286" t="n"/>
      <c r="AU455" s="286" t="n"/>
      <c r="AV455" s="286" t="n"/>
      <c r="AW455" s="286" t="n"/>
      <c r="AX455" s="286" t="n"/>
      <c r="AY455" s="286" t="n"/>
    </row>
    <row r="456" customFormat="1" s="38">
      <c r="AK456" s="286" t="n"/>
      <c r="AL456" s="286" t="n"/>
      <c r="AM456" s="286" t="n"/>
      <c r="AN456" s="286" t="n"/>
      <c r="AO456" s="286" t="n"/>
      <c r="AP456" s="286" t="n"/>
      <c r="AQ456" s="286" t="n"/>
      <c r="AR456" s="286" t="n"/>
      <c r="AS456" s="286" t="n"/>
      <c r="AT456" s="286" t="n"/>
      <c r="AU456" s="286" t="n"/>
      <c r="AV456" s="286" t="n"/>
      <c r="AW456" s="286" t="n"/>
      <c r="AX456" s="286" t="n"/>
      <c r="AY456" s="286" t="n"/>
    </row>
    <row r="457" customFormat="1" s="38">
      <c r="AK457" s="286" t="n"/>
      <c r="AL457" s="286" t="n"/>
      <c r="AM457" s="286" t="n"/>
      <c r="AN457" s="286" t="n"/>
      <c r="AO457" s="286" t="n"/>
      <c r="AP457" s="286" t="n"/>
      <c r="AQ457" s="286" t="n"/>
      <c r="AR457" s="286" t="n"/>
      <c r="AS457" s="286" t="n"/>
      <c r="AT457" s="286" t="n"/>
      <c r="AU457" s="286" t="n"/>
      <c r="AV457" s="286" t="n"/>
      <c r="AW457" s="286" t="n"/>
      <c r="AX457" s="286" t="n"/>
      <c r="AY457" s="286" t="n"/>
    </row>
    <row r="458" customFormat="1" s="38">
      <c r="AK458" s="286" t="n"/>
      <c r="AL458" s="286" t="n"/>
      <c r="AM458" s="286" t="n"/>
      <c r="AN458" s="286" t="n"/>
      <c r="AO458" s="286" t="n"/>
      <c r="AP458" s="286" t="n"/>
      <c r="AQ458" s="286" t="n"/>
      <c r="AR458" s="286" t="n"/>
      <c r="AS458" s="286" t="n"/>
      <c r="AT458" s="286" t="n"/>
      <c r="AU458" s="286" t="n"/>
      <c r="AV458" s="286" t="n"/>
      <c r="AW458" s="286" t="n"/>
      <c r="AX458" s="286" t="n"/>
      <c r="AY458" s="286" t="n"/>
    </row>
    <row r="459" customFormat="1" s="38">
      <c r="AK459" s="286" t="n"/>
      <c r="AL459" s="286" t="n"/>
      <c r="AM459" s="286" t="n"/>
      <c r="AN459" s="286" t="n"/>
      <c r="AO459" s="286" t="n"/>
      <c r="AP459" s="286" t="n"/>
      <c r="AQ459" s="286" t="n"/>
      <c r="AR459" s="286" t="n"/>
      <c r="AS459" s="286" t="n"/>
      <c r="AT459" s="286" t="n"/>
      <c r="AU459" s="286" t="n"/>
      <c r="AV459" s="286" t="n"/>
      <c r="AW459" s="286" t="n"/>
      <c r="AX459" s="286" t="n"/>
      <c r="AY459" s="286" t="n"/>
    </row>
    <row r="460" customFormat="1" s="38">
      <c r="AK460" s="286" t="n"/>
      <c r="AL460" s="286" t="n"/>
      <c r="AM460" s="286" t="n"/>
      <c r="AN460" s="286" t="n"/>
      <c r="AO460" s="286" t="n"/>
      <c r="AP460" s="286" t="n"/>
      <c r="AQ460" s="286" t="n"/>
      <c r="AR460" s="286" t="n"/>
      <c r="AS460" s="286" t="n"/>
      <c r="AT460" s="286" t="n"/>
      <c r="AU460" s="286" t="n"/>
      <c r="AV460" s="286" t="n"/>
      <c r="AW460" s="286" t="n"/>
      <c r="AX460" s="286" t="n"/>
      <c r="AY460" s="286" t="n"/>
    </row>
    <row r="461" customFormat="1" s="38">
      <c r="AK461" s="286" t="n"/>
      <c r="AL461" s="286" t="n"/>
      <c r="AM461" s="286" t="n"/>
      <c r="AN461" s="286" t="n"/>
      <c r="AO461" s="286" t="n"/>
      <c r="AP461" s="286" t="n"/>
      <c r="AQ461" s="286" t="n"/>
      <c r="AR461" s="286" t="n"/>
      <c r="AS461" s="286" t="n"/>
      <c r="AT461" s="286" t="n"/>
      <c r="AU461" s="286" t="n"/>
      <c r="AV461" s="286" t="n"/>
      <c r="AW461" s="286" t="n"/>
      <c r="AX461" s="286" t="n"/>
      <c r="AY461" s="286" t="n"/>
    </row>
    <row r="462" customFormat="1" s="38">
      <c r="AK462" s="286" t="n"/>
      <c r="AL462" s="286" t="n"/>
      <c r="AM462" s="286" t="n"/>
      <c r="AN462" s="286" t="n"/>
      <c r="AO462" s="286" t="n"/>
      <c r="AP462" s="286" t="n"/>
      <c r="AQ462" s="286" t="n"/>
      <c r="AR462" s="286" t="n"/>
      <c r="AS462" s="286" t="n"/>
      <c r="AT462" s="286" t="n"/>
      <c r="AU462" s="286" t="n"/>
      <c r="AV462" s="286" t="n"/>
      <c r="AW462" s="286" t="n"/>
      <c r="AX462" s="286" t="n"/>
      <c r="AY462" s="286" t="n"/>
    </row>
    <row r="463" customFormat="1" s="38">
      <c r="AK463" s="286" t="n"/>
      <c r="AL463" s="286" t="n"/>
      <c r="AM463" s="286" t="n"/>
      <c r="AN463" s="286" t="n"/>
      <c r="AO463" s="286" t="n"/>
      <c r="AP463" s="286" t="n"/>
      <c r="AQ463" s="286" t="n"/>
      <c r="AR463" s="286" t="n"/>
      <c r="AS463" s="286" t="n"/>
      <c r="AT463" s="286" t="n"/>
      <c r="AU463" s="286" t="n"/>
      <c r="AV463" s="286" t="n"/>
      <c r="AW463" s="286" t="n"/>
      <c r="AX463" s="286" t="n"/>
      <c r="AY463" s="286" t="n"/>
    </row>
    <row r="464" customFormat="1" s="38">
      <c r="AK464" s="286" t="n"/>
      <c r="AL464" s="286" t="n"/>
      <c r="AM464" s="286" t="n"/>
      <c r="AN464" s="286" t="n"/>
      <c r="AO464" s="286" t="n"/>
      <c r="AP464" s="286" t="n"/>
      <c r="AQ464" s="286" t="n"/>
      <c r="AR464" s="286" t="n"/>
      <c r="AS464" s="286" t="n"/>
      <c r="AT464" s="286" t="n"/>
      <c r="AU464" s="286" t="n"/>
      <c r="AV464" s="286" t="n"/>
      <c r="AW464" s="286" t="n"/>
      <c r="AX464" s="286" t="n"/>
      <c r="AY464" s="286" t="n"/>
    </row>
    <row r="465" customFormat="1" s="38">
      <c r="AK465" s="286" t="n"/>
      <c r="AL465" s="286" t="n"/>
      <c r="AM465" s="286" t="n"/>
      <c r="AN465" s="286" t="n"/>
      <c r="AO465" s="286" t="n"/>
      <c r="AP465" s="286" t="n"/>
      <c r="AQ465" s="286" t="n"/>
      <c r="AR465" s="286" t="n"/>
      <c r="AS465" s="286" t="n"/>
      <c r="AT465" s="286" t="n"/>
      <c r="AU465" s="286" t="n"/>
      <c r="AV465" s="286" t="n"/>
      <c r="AW465" s="286" t="n"/>
      <c r="AX465" s="286" t="n"/>
      <c r="AY465" s="286" t="n"/>
    </row>
    <row r="466" customFormat="1" s="38">
      <c r="AK466" s="286" t="n"/>
      <c r="AL466" s="286" t="n"/>
      <c r="AM466" s="286" t="n"/>
      <c r="AN466" s="286" t="n"/>
      <c r="AO466" s="286" t="n"/>
      <c r="AP466" s="286" t="n"/>
      <c r="AQ466" s="286" t="n"/>
      <c r="AR466" s="286" t="n"/>
      <c r="AS466" s="286" t="n"/>
      <c r="AT466" s="286" t="n"/>
      <c r="AU466" s="286" t="n"/>
      <c r="AV466" s="286" t="n"/>
      <c r="AW466" s="286" t="n"/>
      <c r="AX466" s="286" t="n"/>
      <c r="AY466" s="286" t="n"/>
    </row>
    <row r="467" customFormat="1" s="38">
      <c r="AK467" s="286" t="n"/>
      <c r="AL467" s="286" t="n"/>
      <c r="AM467" s="286" t="n"/>
      <c r="AN467" s="286" t="n"/>
      <c r="AO467" s="286" t="n"/>
      <c r="AP467" s="286" t="n"/>
      <c r="AQ467" s="286" t="n"/>
      <c r="AR467" s="286" t="n"/>
      <c r="AS467" s="286" t="n"/>
      <c r="AT467" s="286" t="n"/>
      <c r="AU467" s="286" t="n"/>
      <c r="AV467" s="286" t="n"/>
      <c r="AW467" s="286" t="n"/>
      <c r="AX467" s="286" t="n"/>
      <c r="AY467" s="286" t="n"/>
    </row>
    <row r="468" customFormat="1" s="38">
      <c r="AK468" s="286" t="n"/>
      <c r="AL468" s="286" t="n"/>
      <c r="AM468" s="286" t="n"/>
      <c r="AN468" s="286" t="n"/>
      <c r="AO468" s="286" t="n"/>
      <c r="AP468" s="286" t="n"/>
      <c r="AQ468" s="286" t="n"/>
      <c r="AR468" s="286" t="n"/>
      <c r="AS468" s="286" t="n"/>
      <c r="AT468" s="286" t="n"/>
      <c r="AU468" s="286" t="n"/>
      <c r="AV468" s="286" t="n"/>
      <c r="AW468" s="286" t="n"/>
      <c r="AX468" s="286" t="n"/>
      <c r="AY468" s="286" t="n"/>
    </row>
    <row r="469" customFormat="1" s="38">
      <c r="AK469" s="286" t="n"/>
      <c r="AL469" s="286" t="n"/>
      <c r="AM469" s="286" t="n"/>
      <c r="AN469" s="286" t="n"/>
      <c r="AO469" s="286" t="n"/>
      <c r="AP469" s="286" t="n"/>
      <c r="AQ469" s="286" t="n"/>
      <c r="AR469" s="286" t="n"/>
      <c r="AS469" s="286" t="n"/>
      <c r="AT469" s="286" t="n"/>
      <c r="AU469" s="286" t="n"/>
      <c r="AV469" s="286" t="n"/>
      <c r="AW469" s="286" t="n"/>
      <c r="AX469" s="286" t="n"/>
      <c r="AY469" s="286" t="n"/>
    </row>
    <row r="470" customFormat="1" s="38">
      <c r="AK470" s="286" t="n"/>
      <c r="AL470" s="286" t="n"/>
      <c r="AM470" s="286" t="n"/>
      <c r="AN470" s="286" t="n"/>
      <c r="AO470" s="286" t="n"/>
      <c r="AP470" s="286" t="n"/>
      <c r="AQ470" s="286" t="n"/>
      <c r="AR470" s="286" t="n"/>
      <c r="AS470" s="286" t="n"/>
      <c r="AT470" s="286" t="n"/>
      <c r="AU470" s="286" t="n"/>
      <c r="AV470" s="286" t="n"/>
      <c r="AW470" s="286" t="n"/>
      <c r="AX470" s="286" t="n"/>
      <c r="AY470" s="286" t="n"/>
    </row>
    <row r="471" customFormat="1" s="38">
      <c r="AK471" s="286" t="n"/>
      <c r="AL471" s="286" t="n"/>
      <c r="AM471" s="286" t="n"/>
      <c r="AN471" s="286" t="n"/>
      <c r="AO471" s="286" t="n"/>
      <c r="AP471" s="286" t="n"/>
      <c r="AQ471" s="286" t="n"/>
      <c r="AR471" s="286" t="n"/>
      <c r="AS471" s="286" t="n"/>
      <c r="AT471" s="286" t="n"/>
      <c r="AU471" s="286" t="n"/>
      <c r="AV471" s="286" t="n"/>
      <c r="AW471" s="286" t="n"/>
      <c r="AX471" s="286" t="n"/>
      <c r="AY471" s="286" t="n"/>
    </row>
    <row r="472" customFormat="1" s="38">
      <c r="AK472" s="286" t="n"/>
      <c r="AL472" s="286" t="n"/>
      <c r="AM472" s="286" t="n"/>
      <c r="AN472" s="286" t="n"/>
      <c r="AO472" s="286" t="n"/>
      <c r="AP472" s="286" t="n"/>
      <c r="AQ472" s="286" t="n"/>
      <c r="AR472" s="286" t="n"/>
      <c r="AS472" s="286" t="n"/>
      <c r="AT472" s="286" t="n"/>
      <c r="AU472" s="286" t="n"/>
      <c r="AV472" s="286" t="n"/>
      <c r="AW472" s="286" t="n"/>
      <c r="AX472" s="286" t="n"/>
      <c r="AY472" s="286" t="n"/>
    </row>
    <row r="473" customFormat="1" s="38">
      <c r="AK473" s="286" t="n"/>
      <c r="AL473" s="286" t="n"/>
      <c r="AM473" s="286" t="n"/>
      <c r="AN473" s="286" t="n"/>
      <c r="AO473" s="286" t="n"/>
      <c r="AP473" s="286" t="n"/>
      <c r="AQ473" s="286" t="n"/>
      <c r="AR473" s="286" t="n"/>
      <c r="AS473" s="286" t="n"/>
      <c r="AT473" s="286" t="n"/>
      <c r="AU473" s="286" t="n"/>
      <c r="AV473" s="286" t="n"/>
      <c r="AW473" s="286" t="n"/>
      <c r="AX473" s="286" t="n"/>
      <c r="AY473" s="286" t="n"/>
    </row>
    <row r="474" customFormat="1" s="38">
      <c r="AK474" s="286" t="n"/>
      <c r="AL474" s="286" t="n"/>
      <c r="AM474" s="286" t="n"/>
      <c r="AN474" s="286" t="n"/>
      <c r="AO474" s="286" t="n"/>
      <c r="AP474" s="286" t="n"/>
      <c r="AQ474" s="286" t="n"/>
      <c r="AR474" s="286" t="n"/>
      <c r="AS474" s="286" t="n"/>
      <c r="AT474" s="286" t="n"/>
      <c r="AU474" s="286" t="n"/>
      <c r="AV474" s="286" t="n"/>
      <c r="AW474" s="286" t="n"/>
      <c r="AX474" s="286" t="n"/>
      <c r="AY474" s="286" t="n"/>
    </row>
    <row r="475" customFormat="1" s="38">
      <c r="AK475" s="286" t="n"/>
      <c r="AL475" s="286" t="n"/>
      <c r="AM475" s="286" t="n"/>
      <c r="AN475" s="286" t="n"/>
      <c r="AO475" s="286" t="n"/>
      <c r="AP475" s="286" t="n"/>
      <c r="AQ475" s="286" t="n"/>
      <c r="AR475" s="286" t="n"/>
      <c r="AS475" s="286" t="n"/>
      <c r="AT475" s="286" t="n"/>
      <c r="AU475" s="286" t="n"/>
      <c r="AV475" s="286" t="n"/>
      <c r="AW475" s="286" t="n"/>
      <c r="AX475" s="286" t="n"/>
      <c r="AY475" s="286" t="n"/>
    </row>
    <row r="476" customFormat="1" s="38">
      <c r="AK476" s="286" t="n"/>
      <c r="AL476" s="286" t="n"/>
      <c r="AM476" s="286" t="n"/>
      <c r="AN476" s="286" t="n"/>
      <c r="AO476" s="286" t="n"/>
      <c r="AP476" s="286" t="n"/>
      <c r="AQ476" s="286" t="n"/>
      <c r="AR476" s="286" t="n"/>
      <c r="AS476" s="286" t="n"/>
      <c r="AT476" s="286" t="n"/>
      <c r="AU476" s="286" t="n"/>
      <c r="AV476" s="286" t="n"/>
      <c r="AW476" s="286" t="n"/>
      <c r="AX476" s="286" t="n"/>
      <c r="AY476" s="286" t="n"/>
    </row>
    <row r="477" customFormat="1" s="38">
      <c r="AK477" s="286" t="n"/>
      <c r="AL477" s="286" t="n"/>
      <c r="AM477" s="286" t="n"/>
      <c r="AN477" s="286" t="n"/>
      <c r="AO477" s="286" t="n"/>
      <c r="AP477" s="286" t="n"/>
      <c r="AQ477" s="286" t="n"/>
      <c r="AR477" s="286" t="n"/>
      <c r="AS477" s="286" t="n"/>
      <c r="AT477" s="286" t="n"/>
      <c r="AU477" s="286" t="n"/>
      <c r="AV477" s="286" t="n"/>
      <c r="AW477" s="286" t="n"/>
      <c r="AX477" s="286" t="n"/>
      <c r="AY477" s="286" t="n"/>
    </row>
    <row r="478" customFormat="1" s="38">
      <c r="AK478" s="286" t="n"/>
      <c r="AL478" s="286" t="n"/>
      <c r="AM478" s="286" t="n"/>
      <c r="AN478" s="286" t="n"/>
      <c r="AO478" s="286" t="n"/>
      <c r="AP478" s="286" t="n"/>
      <c r="AQ478" s="286" t="n"/>
      <c r="AR478" s="286" t="n"/>
      <c r="AS478" s="286" t="n"/>
      <c r="AT478" s="286" t="n"/>
      <c r="AU478" s="286" t="n"/>
      <c r="AV478" s="286" t="n"/>
      <c r="AW478" s="286" t="n"/>
      <c r="AX478" s="286" t="n"/>
      <c r="AY478" s="286" t="n"/>
    </row>
    <row r="479" customFormat="1" s="38">
      <c r="AK479" s="286" t="n"/>
      <c r="AL479" s="286" t="n"/>
      <c r="AM479" s="286" t="n"/>
      <c r="AN479" s="286" t="n"/>
      <c r="AO479" s="286" t="n"/>
      <c r="AP479" s="286" t="n"/>
      <c r="AQ479" s="286" t="n"/>
      <c r="AR479" s="286" t="n"/>
      <c r="AS479" s="286" t="n"/>
      <c r="AT479" s="286" t="n"/>
      <c r="AU479" s="286" t="n"/>
      <c r="AV479" s="286" t="n"/>
      <c r="AW479" s="286" t="n"/>
      <c r="AX479" s="286" t="n"/>
      <c r="AY479" s="286" t="n"/>
    </row>
    <row r="480" customFormat="1" s="38">
      <c r="AK480" s="286" t="n"/>
      <c r="AL480" s="286" t="n"/>
      <c r="AM480" s="286" t="n"/>
      <c r="AN480" s="286" t="n"/>
      <c r="AO480" s="286" t="n"/>
      <c r="AP480" s="286" t="n"/>
      <c r="AQ480" s="286" t="n"/>
      <c r="AR480" s="286" t="n"/>
      <c r="AS480" s="286" t="n"/>
      <c r="AT480" s="286" t="n"/>
      <c r="AU480" s="286" t="n"/>
      <c r="AV480" s="286" t="n"/>
      <c r="AW480" s="286" t="n"/>
      <c r="AX480" s="286" t="n"/>
      <c r="AY480" s="286" t="n"/>
    </row>
    <row r="481" customFormat="1" s="38">
      <c r="AK481" s="286" t="n"/>
      <c r="AL481" s="286" t="n"/>
      <c r="AM481" s="286" t="n"/>
      <c r="AN481" s="286" t="n"/>
      <c r="AO481" s="286" t="n"/>
      <c r="AP481" s="286" t="n"/>
      <c r="AQ481" s="286" t="n"/>
      <c r="AR481" s="286" t="n"/>
      <c r="AS481" s="286" t="n"/>
      <c r="AT481" s="286" t="n"/>
      <c r="AU481" s="286" t="n"/>
      <c r="AV481" s="286" t="n"/>
      <c r="AW481" s="286" t="n"/>
      <c r="AX481" s="286" t="n"/>
      <c r="AY481" s="286" t="n"/>
    </row>
    <row r="482" customFormat="1" s="38">
      <c r="AK482" s="286" t="n"/>
      <c r="AL482" s="286" t="n"/>
      <c r="AM482" s="286" t="n"/>
      <c r="AN482" s="286" t="n"/>
      <c r="AO482" s="286" t="n"/>
      <c r="AP482" s="286" t="n"/>
      <c r="AQ482" s="286" t="n"/>
      <c r="AR482" s="286" t="n"/>
      <c r="AS482" s="286" t="n"/>
      <c r="AT482" s="286" t="n"/>
      <c r="AU482" s="286" t="n"/>
      <c r="AV482" s="286" t="n"/>
      <c r="AW482" s="286" t="n"/>
      <c r="AX482" s="286" t="n"/>
      <c r="AY482" s="286" t="n"/>
    </row>
    <row r="483" customFormat="1" s="38">
      <c r="AK483" s="286" t="n"/>
      <c r="AL483" s="286" t="n"/>
      <c r="AM483" s="286" t="n"/>
      <c r="AN483" s="286" t="n"/>
      <c r="AO483" s="286" t="n"/>
      <c r="AP483" s="286" t="n"/>
      <c r="AQ483" s="286" t="n"/>
      <c r="AR483" s="286" t="n"/>
      <c r="AS483" s="286" t="n"/>
      <c r="AT483" s="286" t="n"/>
      <c r="AU483" s="286" t="n"/>
      <c r="AV483" s="286" t="n"/>
      <c r="AW483" s="286" t="n"/>
      <c r="AX483" s="286" t="n"/>
      <c r="AY483" s="286" t="n"/>
    </row>
    <row r="484" customFormat="1" s="38">
      <c r="AK484" s="286" t="n"/>
      <c r="AL484" s="286" t="n"/>
      <c r="AM484" s="286" t="n"/>
      <c r="AN484" s="286" t="n"/>
      <c r="AO484" s="286" t="n"/>
      <c r="AP484" s="286" t="n"/>
      <c r="AQ484" s="286" t="n"/>
      <c r="AR484" s="286" t="n"/>
      <c r="AS484" s="286" t="n"/>
      <c r="AT484" s="286" t="n"/>
      <c r="AU484" s="286" t="n"/>
      <c r="AV484" s="286" t="n"/>
      <c r="AW484" s="286" t="n"/>
      <c r="AX484" s="286" t="n"/>
      <c r="AY484" s="286" t="n"/>
    </row>
    <row r="485" customFormat="1" s="38">
      <c r="AK485" s="286" t="n"/>
      <c r="AL485" s="286" t="n"/>
      <c r="AM485" s="286" t="n"/>
      <c r="AN485" s="286" t="n"/>
      <c r="AO485" s="286" t="n"/>
      <c r="AP485" s="286" t="n"/>
      <c r="AQ485" s="286" t="n"/>
      <c r="AR485" s="286" t="n"/>
      <c r="AS485" s="286" t="n"/>
      <c r="AT485" s="286" t="n"/>
      <c r="AU485" s="286" t="n"/>
      <c r="AV485" s="286" t="n"/>
      <c r="AW485" s="286" t="n"/>
      <c r="AX485" s="286" t="n"/>
      <c r="AY485" s="286" t="n"/>
    </row>
    <row r="486" customFormat="1" s="38">
      <c r="AK486" s="286" t="n"/>
      <c r="AL486" s="286" t="n"/>
      <c r="AM486" s="286" t="n"/>
      <c r="AN486" s="286" t="n"/>
      <c r="AO486" s="286" t="n"/>
      <c r="AP486" s="286" t="n"/>
      <c r="AQ486" s="286" t="n"/>
      <c r="AR486" s="286" t="n"/>
      <c r="AS486" s="286" t="n"/>
      <c r="AT486" s="286" t="n"/>
      <c r="AU486" s="286" t="n"/>
      <c r="AV486" s="286" t="n"/>
      <c r="AW486" s="286" t="n"/>
      <c r="AX486" s="286" t="n"/>
      <c r="AY486" s="286" t="n"/>
    </row>
    <row r="487" customFormat="1" s="38">
      <c r="AK487" s="286" t="n"/>
      <c r="AL487" s="286" t="n"/>
      <c r="AM487" s="286" t="n"/>
      <c r="AN487" s="286" t="n"/>
      <c r="AO487" s="286" t="n"/>
      <c r="AP487" s="286" t="n"/>
      <c r="AQ487" s="286" t="n"/>
      <c r="AR487" s="286" t="n"/>
      <c r="AS487" s="286" t="n"/>
      <c r="AT487" s="286" t="n"/>
      <c r="AU487" s="286" t="n"/>
      <c r="AV487" s="286" t="n"/>
      <c r="AW487" s="286" t="n"/>
      <c r="AX487" s="286" t="n"/>
      <c r="AY487" s="286" t="n"/>
    </row>
    <row r="488" customFormat="1" s="38">
      <c r="AK488" s="286" t="n"/>
      <c r="AL488" s="286" t="n"/>
      <c r="AM488" s="286" t="n"/>
      <c r="AN488" s="286" t="n"/>
      <c r="AO488" s="286" t="n"/>
      <c r="AP488" s="286" t="n"/>
      <c r="AQ488" s="286" t="n"/>
      <c r="AR488" s="286" t="n"/>
      <c r="AS488" s="286" t="n"/>
      <c r="AT488" s="286" t="n"/>
      <c r="AU488" s="286" t="n"/>
      <c r="AV488" s="286" t="n"/>
      <c r="AW488" s="286" t="n"/>
      <c r="AX488" s="286" t="n"/>
      <c r="AY488" s="286" t="n"/>
    </row>
    <row r="489" customFormat="1" s="38">
      <c r="AK489" s="286" t="n"/>
      <c r="AL489" s="286" t="n"/>
      <c r="AM489" s="286" t="n"/>
      <c r="AN489" s="286" t="n"/>
      <c r="AO489" s="286" t="n"/>
      <c r="AP489" s="286" t="n"/>
      <c r="AQ489" s="286" t="n"/>
      <c r="AR489" s="286" t="n"/>
      <c r="AS489" s="286" t="n"/>
      <c r="AT489" s="286" t="n"/>
      <c r="AU489" s="286" t="n"/>
      <c r="AV489" s="286" t="n"/>
      <c r="AW489" s="286" t="n"/>
      <c r="AX489" s="286" t="n"/>
      <c r="AY489" s="286" t="n"/>
    </row>
    <row r="490" customFormat="1" s="38">
      <c r="AK490" s="286" t="n"/>
      <c r="AL490" s="286" t="n"/>
      <c r="AM490" s="286" t="n"/>
      <c r="AN490" s="286" t="n"/>
      <c r="AO490" s="286" t="n"/>
      <c r="AP490" s="286" t="n"/>
      <c r="AQ490" s="286" t="n"/>
      <c r="AR490" s="286" t="n"/>
      <c r="AS490" s="286" t="n"/>
      <c r="AT490" s="286" t="n"/>
      <c r="AU490" s="286" t="n"/>
      <c r="AV490" s="286" t="n"/>
      <c r="AW490" s="286" t="n"/>
      <c r="AX490" s="286" t="n"/>
      <c r="AY490" s="286" t="n"/>
    </row>
    <row r="491" customFormat="1" s="38">
      <c r="AK491" s="286" t="n"/>
      <c r="AL491" s="286" t="n"/>
      <c r="AM491" s="286" t="n"/>
      <c r="AN491" s="286" t="n"/>
      <c r="AO491" s="286" t="n"/>
      <c r="AP491" s="286" t="n"/>
      <c r="AQ491" s="286" t="n"/>
      <c r="AR491" s="286" t="n"/>
      <c r="AS491" s="286" t="n"/>
      <c r="AT491" s="286" t="n"/>
      <c r="AU491" s="286" t="n"/>
      <c r="AV491" s="286" t="n"/>
      <c r="AW491" s="286" t="n"/>
      <c r="AX491" s="286" t="n"/>
      <c r="AY491" s="286" t="n"/>
    </row>
    <row r="492" customFormat="1" s="38">
      <c r="AK492" s="286" t="n"/>
      <c r="AL492" s="286" t="n"/>
      <c r="AM492" s="286" t="n"/>
      <c r="AN492" s="286" t="n"/>
      <c r="AO492" s="286" t="n"/>
      <c r="AP492" s="286" t="n"/>
      <c r="AQ492" s="286" t="n"/>
      <c r="AR492" s="286" t="n"/>
      <c r="AS492" s="286" t="n"/>
      <c r="AT492" s="286" t="n"/>
      <c r="AU492" s="286" t="n"/>
      <c r="AV492" s="286" t="n"/>
      <c r="AW492" s="286" t="n"/>
      <c r="AX492" s="286" t="n"/>
      <c r="AY492" s="286" t="n"/>
    </row>
    <row r="493" customFormat="1" s="38">
      <c r="AK493" s="286" t="n"/>
      <c r="AL493" s="286" t="n"/>
      <c r="AM493" s="286" t="n"/>
      <c r="AN493" s="286" t="n"/>
      <c r="AO493" s="286" t="n"/>
      <c r="AP493" s="286" t="n"/>
      <c r="AQ493" s="286" t="n"/>
      <c r="AR493" s="286" t="n"/>
      <c r="AS493" s="286" t="n"/>
      <c r="AT493" s="286" t="n"/>
      <c r="AU493" s="286" t="n"/>
      <c r="AV493" s="286" t="n"/>
      <c r="AW493" s="286" t="n"/>
      <c r="AX493" s="286" t="n"/>
      <c r="AY493" s="286" t="n"/>
    </row>
    <row r="494" customFormat="1" s="38">
      <c r="AK494" s="286" t="n"/>
      <c r="AL494" s="286" t="n"/>
      <c r="AM494" s="286" t="n"/>
      <c r="AN494" s="286" t="n"/>
      <c r="AO494" s="286" t="n"/>
      <c r="AP494" s="286" t="n"/>
      <c r="AQ494" s="286" t="n"/>
      <c r="AR494" s="286" t="n"/>
      <c r="AS494" s="286" t="n"/>
      <c r="AT494" s="286" t="n"/>
      <c r="AU494" s="286" t="n"/>
      <c r="AV494" s="286" t="n"/>
      <c r="AW494" s="286" t="n"/>
      <c r="AX494" s="286" t="n"/>
      <c r="AY494" s="286" t="n"/>
    </row>
    <row r="495" customFormat="1" s="38">
      <c r="AK495" s="286" t="n"/>
      <c r="AL495" s="286" t="n"/>
      <c r="AM495" s="286" t="n"/>
      <c r="AN495" s="286" t="n"/>
      <c r="AO495" s="286" t="n"/>
      <c r="AP495" s="286" t="n"/>
      <c r="AQ495" s="286" t="n"/>
      <c r="AR495" s="286" t="n"/>
      <c r="AS495" s="286" t="n"/>
      <c r="AT495" s="286" t="n"/>
      <c r="AU495" s="286" t="n"/>
      <c r="AV495" s="286" t="n"/>
      <c r="AW495" s="286" t="n"/>
      <c r="AX495" s="286" t="n"/>
      <c r="AY495" s="286" t="n"/>
    </row>
    <row r="496" customFormat="1" s="38">
      <c r="AK496" s="286" t="n"/>
      <c r="AL496" s="286" t="n"/>
      <c r="AM496" s="286" t="n"/>
      <c r="AN496" s="286" t="n"/>
      <c r="AO496" s="286" t="n"/>
      <c r="AP496" s="286" t="n"/>
      <c r="AQ496" s="286" t="n"/>
      <c r="AR496" s="286" t="n"/>
      <c r="AS496" s="286" t="n"/>
      <c r="AT496" s="286" t="n"/>
      <c r="AU496" s="286" t="n"/>
      <c r="AV496" s="286" t="n"/>
      <c r="AW496" s="286" t="n"/>
      <c r="AX496" s="286" t="n"/>
      <c r="AY496" s="286" t="n"/>
    </row>
    <row r="497" customFormat="1" s="38">
      <c r="AK497" s="286" t="n"/>
      <c r="AL497" s="286" t="n"/>
      <c r="AM497" s="286" t="n"/>
      <c r="AN497" s="286" t="n"/>
      <c r="AO497" s="286" t="n"/>
      <c r="AP497" s="286" t="n"/>
      <c r="AQ497" s="286" t="n"/>
      <c r="AR497" s="286" t="n"/>
      <c r="AS497" s="286" t="n"/>
      <c r="AT497" s="286" t="n"/>
      <c r="AU497" s="286" t="n"/>
      <c r="AV497" s="286" t="n"/>
      <c r="AW497" s="286" t="n"/>
      <c r="AX497" s="286" t="n"/>
      <c r="AY497" s="286" t="n"/>
    </row>
    <row r="498" customFormat="1" s="38">
      <c r="AK498" s="286" t="n"/>
      <c r="AL498" s="286" t="n"/>
      <c r="AM498" s="286" t="n"/>
      <c r="AN498" s="286" t="n"/>
      <c r="AO498" s="286" t="n"/>
      <c r="AP498" s="286" t="n"/>
      <c r="AQ498" s="286" t="n"/>
      <c r="AR498" s="286" t="n"/>
      <c r="AS498" s="286" t="n"/>
      <c r="AT498" s="286" t="n"/>
      <c r="AU498" s="286" t="n"/>
      <c r="AV498" s="286" t="n"/>
      <c r="AW498" s="286" t="n"/>
      <c r="AX498" s="286" t="n"/>
      <c r="AY498" s="286" t="n"/>
    </row>
    <row r="499" customFormat="1" s="38">
      <c r="AK499" s="286" t="n"/>
      <c r="AL499" s="286" t="n"/>
      <c r="AM499" s="286" t="n"/>
      <c r="AN499" s="286" t="n"/>
      <c r="AO499" s="286" t="n"/>
      <c r="AP499" s="286" t="n"/>
      <c r="AQ499" s="286" t="n"/>
      <c r="AR499" s="286" t="n"/>
      <c r="AS499" s="286" t="n"/>
      <c r="AT499" s="286" t="n"/>
      <c r="AU499" s="286" t="n"/>
      <c r="AV499" s="286" t="n"/>
      <c r="AW499" s="286" t="n"/>
      <c r="AX499" s="286" t="n"/>
      <c r="AY499" s="286" t="n"/>
    </row>
    <row r="500" customFormat="1" s="38">
      <c r="AK500" s="286" t="n"/>
      <c r="AL500" s="286" t="n"/>
      <c r="AM500" s="286" t="n"/>
      <c r="AN500" s="286" t="n"/>
      <c r="AO500" s="286" t="n"/>
      <c r="AP500" s="286" t="n"/>
      <c r="AQ500" s="286" t="n"/>
      <c r="AR500" s="286" t="n"/>
      <c r="AS500" s="286" t="n"/>
      <c r="AT500" s="286" t="n"/>
      <c r="AU500" s="286" t="n"/>
      <c r="AV500" s="286" t="n"/>
      <c r="AW500" s="286" t="n"/>
      <c r="AX500" s="286" t="n"/>
      <c r="AY500" s="286" t="n"/>
    </row>
    <row r="501" customFormat="1" s="38">
      <c r="AK501" s="286" t="n"/>
      <c r="AL501" s="286" t="n"/>
      <c r="AM501" s="286" t="n"/>
      <c r="AN501" s="286" t="n"/>
      <c r="AO501" s="286" t="n"/>
      <c r="AP501" s="286" t="n"/>
      <c r="AQ501" s="286" t="n"/>
      <c r="AR501" s="286" t="n"/>
      <c r="AS501" s="286" t="n"/>
      <c r="AT501" s="286" t="n"/>
      <c r="AU501" s="286" t="n"/>
      <c r="AV501" s="286" t="n"/>
      <c r="AW501" s="286" t="n"/>
      <c r="AX501" s="286" t="n"/>
      <c r="AY501" s="286" t="n"/>
    </row>
    <row r="502" customFormat="1" s="38">
      <c r="AK502" s="286" t="n"/>
      <c r="AL502" s="286" t="n"/>
      <c r="AM502" s="286" t="n"/>
      <c r="AN502" s="286" t="n"/>
      <c r="AO502" s="286" t="n"/>
      <c r="AP502" s="286" t="n"/>
      <c r="AQ502" s="286" t="n"/>
      <c r="AR502" s="286" t="n"/>
      <c r="AS502" s="286" t="n"/>
      <c r="AT502" s="286" t="n"/>
      <c r="AU502" s="286" t="n"/>
      <c r="AV502" s="286" t="n"/>
      <c r="AW502" s="286" t="n"/>
      <c r="AX502" s="286" t="n"/>
      <c r="AY502" s="286" t="n"/>
    </row>
    <row r="503" customFormat="1" s="38">
      <c r="AK503" s="286" t="n"/>
      <c r="AL503" s="286" t="n"/>
      <c r="AM503" s="286" t="n"/>
      <c r="AN503" s="286" t="n"/>
      <c r="AO503" s="286" t="n"/>
      <c r="AP503" s="286" t="n"/>
      <c r="AQ503" s="286" t="n"/>
      <c r="AR503" s="286" t="n"/>
      <c r="AS503" s="286" t="n"/>
      <c r="AT503" s="286" t="n"/>
      <c r="AU503" s="286" t="n"/>
      <c r="AV503" s="286" t="n"/>
      <c r="AW503" s="286" t="n"/>
      <c r="AX503" s="286" t="n"/>
      <c r="AY503" s="286" t="n"/>
    </row>
    <row r="504" customFormat="1" s="38">
      <c r="AK504" s="286" t="n"/>
      <c r="AL504" s="286" t="n"/>
      <c r="AM504" s="286" t="n"/>
      <c r="AN504" s="286" t="n"/>
      <c r="AO504" s="286" t="n"/>
      <c r="AP504" s="286" t="n"/>
      <c r="AQ504" s="286" t="n"/>
      <c r="AR504" s="286" t="n"/>
      <c r="AS504" s="286" t="n"/>
      <c r="AT504" s="286" t="n"/>
      <c r="AU504" s="286" t="n"/>
      <c r="AV504" s="286" t="n"/>
      <c r="AW504" s="286" t="n"/>
      <c r="AX504" s="286" t="n"/>
      <c r="AY504" s="286" t="n"/>
    </row>
    <row r="505" customFormat="1" s="38">
      <c r="AK505" s="286" t="n"/>
      <c r="AL505" s="286" t="n"/>
      <c r="AM505" s="286" t="n"/>
      <c r="AN505" s="286" t="n"/>
      <c r="AO505" s="286" t="n"/>
      <c r="AP505" s="286" t="n"/>
      <c r="AQ505" s="286" t="n"/>
      <c r="AR505" s="286" t="n"/>
      <c r="AS505" s="286" t="n"/>
      <c r="AT505" s="286" t="n"/>
      <c r="AU505" s="286" t="n"/>
      <c r="AV505" s="286" t="n"/>
      <c r="AW505" s="286" t="n"/>
      <c r="AX505" s="286" t="n"/>
      <c r="AY505" s="286" t="n"/>
    </row>
    <row r="506" customFormat="1" s="38">
      <c r="AK506" s="286" t="n"/>
      <c r="AL506" s="286" t="n"/>
      <c r="AM506" s="286" t="n"/>
      <c r="AN506" s="286" t="n"/>
      <c r="AO506" s="286" t="n"/>
      <c r="AP506" s="286" t="n"/>
      <c r="AQ506" s="286" t="n"/>
      <c r="AR506" s="286" t="n"/>
      <c r="AS506" s="286" t="n"/>
      <c r="AT506" s="286" t="n"/>
      <c r="AU506" s="286" t="n"/>
      <c r="AV506" s="286" t="n"/>
      <c r="AW506" s="286" t="n"/>
      <c r="AX506" s="286" t="n"/>
      <c r="AY506" s="286" t="n"/>
    </row>
    <row r="507" customFormat="1" s="38">
      <c r="AK507" s="286" t="n"/>
      <c r="AL507" s="286" t="n"/>
      <c r="AM507" s="286" t="n"/>
      <c r="AN507" s="286" t="n"/>
      <c r="AO507" s="286" t="n"/>
      <c r="AP507" s="286" t="n"/>
      <c r="AQ507" s="286" t="n"/>
      <c r="AR507" s="286" t="n"/>
      <c r="AS507" s="286" t="n"/>
      <c r="AT507" s="286" t="n"/>
      <c r="AU507" s="286" t="n"/>
      <c r="AV507" s="286" t="n"/>
      <c r="AW507" s="286" t="n"/>
      <c r="AX507" s="286" t="n"/>
      <c r="AY507" s="286" t="n"/>
    </row>
    <row r="508" customFormat="1" s="38">
      <c r="AK508" s="286" t="n"/>
      <c r="AL508" s="286" t="n"/>
      <c r="AM508" s="286" t="n"/>
      <c r="AN508" s="286" t="n"/>
      <c r="AO508" s="286" t="n"/>
      <c r="AP508" s="286" t="n"/>
      <c r="AQ508" s="286" t="n"/>
      <c r="AR508" s="286" t="n"/>
      <c r="AS508" s="286" t="n"/>
      <c r="AT508" s="286" t="n"/>
      <c r="AU508" s="286" t="n"/>
      <c r="AV508" s="286" t="n"/>
      <c r="AW508" s="286" t="n"/>
      <c r="AX508" s="286" t="n"/>
      <c r="AY508" s="286" t="n"/>
    </row>
    <row r="509" customFormat="1" s="38">
      <c r="AK509" s="286" t="n"/>
      <c r="AL509" s="286" t="n"/>
      <c r="AM509" s="286" t="n"/>
      <c r="AN509" s="286" t="n"/>
      <c r="AO509" s="286" t="n"/>
      <c r="AP509" s="286" t="n"/>
      <c r="AQ509" s="286" t="n"/>
      <c r="AR509" s="286" t="n"/>
      <c r="AS509" s="286" t="n"/>
      <c r="AT509" s="286" t="n"/>
      <c r="AU509" s="286" t="n"/>
      <c r="AV509" s="286" t="n"/>
      <c r="AW509" s="286" t="n"/>
      <c r="AX509" s="286" t="n"/>
      <c r="AY509" s="286" t="n"/>
    </row>
    <row r="510" customFormat="1" s="38">
      <c r="AK510" s="286" t="n"/>
      <c r="AL510" s="286" t="n"/>
      <c r="AM510" s="286" t="n"/>
      <c r="AN510" s="286" t="n"/>
      <c r="AO510" s="286" t="n"/>
      <c r="AP510" s="286" t="n"/>
      <c r="AQ510" s="286" t="n"/>
      <c r="AR510" s="286" t="n"/>
      <c r="AS510" s="286" t="n"/>
      <c r="AT510" s="286" t="n"/>
      <c r="AU510" s="286" t="n"/>
      <c r="AV510" s="286" t="n"/>
      <c r="AW510" s="286" t="n"/>
      <c r="AX510" s="286" t="n"/>
      <c r="AY510" s="286" t="n"/>
    </row>
    <row r="511" customFormat="1" s="38">
      <c r="AK511" s="286" t="n"/>
      <c r="AL511" s="286" t="n"/>
      <c r="AM511" s="286" t="n"/>
      <c r="AN511" s="286" t="n"/>
      <c r="AO511" s="286" t="n"/>
      <c r="AP511" s="286" t="n"/>
      <c r="AQ511" s="286" t="n"/>
      <c r="AR511" s="286" t="n"/>
      <c r="AS511" s="286" t="n"/>
      <c r="AT511" s="286" t="n"/>
      <c r="AU511" s="286" t="n"/>
      <c r="AV511" s="286" t="n"/>
      <c r="AW511" s="286" t="n"/>
      <c r="AX511" s="286" t="n"/>
      <c r="AY511" s="286" t="n"/>
    </row>
    <row r="512" customFormat="1" s="38">
      <c r="AK512" s="286" t="n"/>
      <c r="AL512" s="286" t="n"/>
      <c r="AM512" s="286" t="n"/>
      <c r="AN512" s="286" t="n"/>
      <c r="AO512" s="286" t="n"/>
      <c r="AP512" s="286" t="n"/>
      <c r="AQ512" s="286" t="n"/>
      <c r="AR512" s="286" t="n"/>
      <c r="AS512" s="286" t="n"/>
      <c r="AT512" s="286" t="n"/>
      <c r="AU512" s="286" t="n"/>
      <c r="AV512" s="286" t="n"/>
      <c r="AW512" s="286" t="n"/>
      <c r="AX512" s="286" t="n"/>
      <c r="AY512" s="286" t="n"/>
    </row>
    <row r="513" customFormat="1" s="38">
      <c r="AK513" s="286" t="n"/>
      <c r="AL513" s="286" t="n"/>
      <c r="AM513" s="286" t="n"/>
      <c r="AN513" s="286" t="n"/>
      <c r="AO513" s="286" t="n"/>
      <c r="AP513" s="286" t="n"/>
      <c r="AQ513" s="286" t="n"/>
      <c r="AR513" s="286" t="n"/>
      <c r="AS513" s="286" t="n"/>
      <c r="AT513" s="286" t="n"/>
      <c r="AU513" s="286" t="n"/>
      <c r="AV513" s="286" t="n"/>
      <c r="AW513" s="286" t="n"/>
      <c r="AX513" s="286" t="n"/>
      <c r="AY513" s="286" t="n"/>
    </row>
    <row r="514" customFormat="1" s="38">
      <c r="AK514" s="286" t="n"/>
      <c r="AL514" s="286" t="n"/>
      <c r="AM514" s="286" t="n"/>
      <c r="AN514" s="286" t="n"/>
      <c r="AO514" s="286" t="n"/>
      <c r="AP514" s="286" t="n"/>
      <c r="AQ514" s="286" t="n"/>
      <c r="AR514" s="286" t="n"/>
      <c r="AS514" s="286" t="n"/>
      <c r="AT514" s="286" t="n"/>
      <c r="AU514" s="286" t="n"/>
      <c r="AV514" s="286" t="n"/>
      <c r="AW514" s="286" t="n"/>
      <c r="AX514" s="286" t="n"/>
      <c r="AY514" s="286" t="n"/>
    </row>
    <row r="515" customFormat="1" s="38">
      <c r="AK515" s="286" t="n"/>
      <c r="AL515" s="286" t="n"/>
      <c r="AM515" s="286" t="n"/>
      <c r="AN515" s="286" t="n"/>
      <c r="AO515" s="286" t="n"/>
      <c r="AP515" s="286" t="n"/>
      <c r="AQ515" s="286" t="n"/>
      <c r="AR515" s="286" t="n"/>
      <c r="AS515" s="286" t="n"/>
      <c r="AT515" s="286" t="n"/>
      <c r="AU515" s="286" t="n"/>
      <c r="AV515" s="286" t="n"/>
      <c r="AW515" s="286" t="n"/>
      <c r="AX515" s="286" t="n"/>
      <c r="AY515" s="286" t="n"/>
    </row>
    <row r="516" customFormat="1" s="38">
      <c r="AK516" s="286" t="n"/>
      <c r="AL516" s="286" t="n"/>
      <c r="AM516" s="286" t="n"/>
      <c r="AN516" s="286" t="n"/>
      <c r="AO516" s="286" t="n"/>
      <c r="AP516" s="286" t="n"/>
      <c r="AQ516" s="286" t="n"/>
      <c r="AR516" s="286" t="n"/>
      <c r="AS516" s="286" t="n"/>
      <c r="AT516" s="286" t="n"/>
      <c r="AU516" s="286" t="n"/>
      <c r="AV516" s="286" t="n"/>
      <c r="AW516" s="286" t="n"/>
      <c r="AX516" s="286" t="n"/>
      <c r="AY516" s="286" t="n"/>
    </row>
    <row r="517" customFormat="1" s="38">
      <c r="AK517" s="286" t="n"/>
      <c r="AL517" s="286" t="n"/>
      <c r="AM517" s="286" t="n"/>
      <c r="AN517" s="286" t="n"/>
      <c r="AO517" s="286" t="n"/>
      <c r="AP517" s="286" t="n"/>
      <c r="AQ517" s="286" t="n"/>
      <c r="AR517" s="286" t="n"/>
      <c r="AS517" s="286" t="n"/>
      <c r="AT517" s="286" t="n"/>
      <c r="AU517" s="286" t="n"/>
      <c r="AV517" s="286" t="n"/>
      <c r="AW517" s="286" t="n"/>
      <c r="AX517" s="286" t="n"/>
      <c r="AY517" s="286" t="n"/>
    </row>
    <row r="518" customFormat="1" s="38">
      <c r="AK518" s="286" t="n"/>
      <c r="AL518" s="286" t="n"/>
      <c r="AM518" s="286" t="n"/>
      <c r="AN518" s="286" t="n"/>
      <c r="AO518" s="286" t="n"/>
      <c r="AP518" s="286" t="n"/>
      <c r="AQ518" s="286" t="n"/>
      <c r="AR518" s="286" t="n"/>
      <c r="AS518" s="286" t="n"/>
      <c r="AT518" s="286" t="n"/>
      <c r="AU518" s="286" t="n"/>
      <c r="AV518" s="286" t="n"/>
      <c r="AW518" s="286" t="n"/>
      <c r="AX518" s="286" t="n"/>
      <c r="AY518" s="286" t="n"/>
    </row>
    <row r="519" customFormat="1" s="38">
      <c r="AK519" s="286" t="n"/>
      <c r="AL519" s="286" t="n"/>
      <c r="AM519" s="286" t="n"/>
      <c r="AN519" s="286" t="n"/>
      <c r="AO519" s="286" t="n"/>
      <c r="AP519" s="286" t="n"/>
      <c r="AQ519" s="286" t="n"/>
      <c r="AR519" s="286" t="n"/>
      <c r="AS519" s="286" t="n"/>
      <c r="AT519" s="286" t="n"/>
      <c r="AU519" s="286" t="n"/>
      <c r="AV519" s="286" t="n"/>
      <c r="AW519" s="286" t="n"/>
      <c r="AX519" s="286" t="n"/>
      <c r="AY519" s="286" t="n"/>
    </row>
    <row r="520" customFormat="1" s="38">
      <c r="AK520" s="286" t="n"/>
      <c r="AL520" s="286" t="n"/>
      <c r="AM520" s="286" t="n"/>
      <c r="AN520" s="286" t="n"/>
      <c r="AO520" s="286" t="n"/>
      <c r="AP520" s="286" t="n"/>
      <c r="AQ520" s="286" t="n"/>
      <c r="AR520" s="286" t="n"/>
      <c r="AS520" s="286" t="n"/>
      <c r="AT520" s="286" t="n"/>
      <c r="AU520" s="286" t="n"/>
      <c r="AV520" s="286" t="n"/>
      <c r="AW520" s="286" t="n"/>
      <c r="AX520" s="286" t="n"/>
      <c r="AY520" s="286" t="n"/>
    </row>
    <row r="521" customFormat="1" s="38">
      <c r="AK521" s="286" t="n"/>
      <c r="AL521" s="286" t="n"/>
      <c r="AM521" s="286" t="n"/>
      <c r="AN521" s="286" t="n"/>
      <c r="AO521" s="286" t="n"/>
      <c r="AP521" s="286" t="n"/>
      <c r="AQ521" s="286" t="n"/>
      <c r="AR521" s="286" t="n"/>
      <c r="AS521" s="286" t="n"/>
      <c r="AT521" s="286" t="n"/>
      <c r="AU521" s="286" t="n"/>
      <c r="AV521" s="286" t="n"/>
      <c r="AW521" s="286" t="n"/>
      <c r="AX521" s="286" t="n"/>
      <c r="AY521" s="286" t="n"/>
    </row>
    <row r="522" customFormat="1" s="38">
      <c r="AK522" s="286" t="n"/>
      <c r="AL522" s="286" t="n"/>
      <c r="AM522" s="286" t="n"/>
      <c r="AN522" s="286" t="n"/>
      <c r="AO522" s="286" t="n"/>
      <c r="AP522" s="286" t="n"/>
      <c r="AQ522" s="286" t="n"/>
      <c r="AR522" s="286" t="n"/>
      <c r="AS522" s="286" t="n"/>
      <c r="AT522" s="286" t="n"/>
      <c r="AU522" s="286" t="n"/>
      <c r="AV522" s="286" t="n"/>
      <c r="AW522" s="286" t="n"/>
      <c r="AX522" s="286" t="n"/>
      <c r="AY522" s="286" t="n"/>
    </row>
    <row r="523" customFormat="1" s="38">
      <c r="AK523" s="286" t="n"/>
      <c r="AL523" s="286" t="n"/>
      <c r="AM523" s="286" t="n"/>
      <c r="AN523" s="286" t="n"/>
      <c r="AO523" s="286" t="n"/>
      <c r="AP523" s="286" t="n"/>
      <c r="AQ523" s="286" t="n"/>
      <c r="AR523" s="286" t="n"/>
      <c r="AS523" s="286" t="n"/>
      <c r="AT523" s="286" t="n"/>
      <c r="AU523" s="286" t="n"/>
      <c r="AV523" s="286" t="n"/>
      <c r="AW523" s="286" t="n"/>
      <c r="AX523" s="286" t="n"/>
      <c r="AY523" s="286" t="n"/>
    </row>
    <row r="524" customFormat="1" s="38">
      <c r="AK524" s="286" t="n"/>
      <c r="AL524" s="286" t="n"/>
      <c r="AM524" s="286" t="n"/>
      <c r="AN524" s="286" t="n"/>
      <c r="AO524" s="286" t="n"/>
      <c r="AP524" s="286" t="n"/>
      <c r="AQ524" s="286" t="n"/>
      <c r="AR524" s="286" t="n"/>
      <c r="AS524" s="286" t="n"/>
      <c r="AT524" s="286" t="n"/>
      <c r="AU524" s="286" t="n"/>
      <c r="AV524" s="286" t="n"/>
      <c r="AW524" s="286" t="n"/>
      <c r="AX524" s="286" t="n"/>
      <c r="AY524" s="286" t="n"/>
    </row>
    <row r="525" customFormat="1" s="38">
      <c r="AK525" s="286" t="n"/>
      <c r="AL525" s="286" t="n"/>
      <c r="AM525" s="286" t="n"/>
      <c r="AN525" s="286" t="n"/>
      <c r="AO525" s="286" t="n"/>
      <c r="AP525" s="286" t="n"/>
      <c r="AQ525" s="286" t="n"/>
      <c r="AR525" s="286" t="n"/>
      <c r="AS525" s="286" t="n"/>
      <c r="AT525" s="286" t="n"/>
      <c r="AU525" s="286" t="n"/>
      <c r="AV525" s="286" t="n"/>
      <c r="AW525" s="286" t="n"/>
      <c r="AX525" s="286" t="n"/>
      <c r="AY525" s="286" t="n"/>
    </row>
    <row r="526" customFormat="1" s="38">
      <c r="AK526" s="286" t="n"/>
      <c r="AL526" s="286" t="n"/>
      <c r="AM526" s="286" t="n"/>
      <c r="AN526" s="286" t="n"/>
      <c r="AO526" s="286" t="n"/>
      <c r="AP526" s="286" t="n"/>
      <c r="AQ526" s="286" t="n"/>
      <c r="AR526" s="286" t="n"/>
      <c r="AS526" s="286" t="n"/>
      <c r="AT526" s="286" t="n"/>
      <c r="AU526" s="286" t="n"/>
      <c r="AV526" s="286" t="n"/>
      <c r="AW526" s="286" t="n"/>
      <c r="AX526" s="286" t="n"/>
      <c r="AY526" s="286" t="n"/>
    </row>
    <row r="527" customFormat="1" s="38">
      <c r="AK527" s="286" t="n"/>
      <c r="AL527" s="286" t="n"/>
      <c r="AM527" s="286" t="n"/>
      <c r="AN527" s="286" t="n"/>
      <c r="AO527" s="286" t="n"/>
      <c r="AP527" s="286" t="n"/>
      <c r="AQ527" s="286" t="n"/>
      <c r="AR527" s="286" t="n"/>
      <c r="AS527" s="286" t="n"/>
      <c r="AT527" s="286" t="n"/>
      <c r="AU527" s="286" t="n"/>
      <c r="AV527" s="286" t="n"/>
      <c r="AW527" s="286" t="n"/>
      <c r="AX527" s="286" t="n"/>
      <c r="AY527" s="286" t="n"/>
    </row>
    <row r="528" customFormat="1" s="38">
      <c r="AK528" s="286" t="n"/>
      <c r="AL528" s="286" t="n"/>
      <c r="AM528" s="286" t="n"/>
      <c r="AN528" s="286" t="n"/>
      <c r="AO528" s="286" t="n"/>
      <c r="AP528" s="286" t="n"/>
      <c r="AQ528" s="286" t="n"/>
      <c r="AR528" s="286" t="n"/>
      <c r="AS528" s="286" t="n"/>
      <c r="AT528" s="286" t="n"/>
      <c r="AU528" s="286" t="n"/>
      <c r="AV528" s="286" t="n"/>
      <c r="AW528" s="286" t="n"/>
      <c r="AX528" s="286" t="n"/>
      <c r="AY528" s="286" t="n"/>
    </row>
    <row r="529" customFormat="1" s="38">
      <c r="AK529" s="286" t="n"/>
      <c r="AL529" s="286" t="n"/>
      <c r="AM529" s="286" t="n"/>
      <c r="AN529" s="286" t="n"/>
      <c r="AO529" s="286" t="n"/>
      <c r="AP529" s="286" t="n"/>
      <c r="AQ529" s="286" t="n"/>
      <c r="AR529" s="286" t="n"/>
      <c r="AS529" s="286" t="n"/>
      <c r="AT529" s="286" t="n"/>
      <c r="AU529" s="286" t="n"/>
      <c r="AV529" s="286" t="n"/>
      <c r="AW529" s="286" t="n"/>
      <c r="AX529" s="286" t="n"/>
      <c r="AY529" s="286" t="n"/>
    </row>
    <row r="530" customFormat="1" s="38">
      <c r="AK530" s="286" t="n"/>
      <c r="AL530" s="286" t="n"/>
      <c r="AM530" s="286" t="n"/>
      <c r="AN530" s="286" t="n"/>
      <c r="AO530" s="286" t="n"/>
      <c r="AP530" s="286" t="n"/>
      <c r="AQ530" s="286" t="n"/>
      <c r="AR530" s="286" t="n"/>
      <c r="AS530" s="286" t="n"/>
      <c r="AT530" s="286" t="n"/>
      <c r="AU530" s="286" t="n"/>
      <c r="AV530" s="286" t="n"/>
      <c r="AW530" s="286" t="n"/>
      <c r="AX530" s="286" t="n"/>
      <c r="AY530" s="286" t="n"/>
    </row>
    <row r="531" customFormat="1" s="38">
      <c r="AK531" s="286" t="n"/>
      <c r="AL531" s="286" t="n"/>
      <c r="AM531" s="286" t="n"/>
      <c r="AN531" s="286" t="n"/>
      <c r="AO531" s="286" t="n"/>
      <c r="AP531" s="286" t="n"/>
      <c r="AQ531" s="286" t="n"/>
      <c r="AR531" s="286" t="n"/>
      <c r="AS531" s="286" t="n"/>
      <c r="AT531" s="286" t="n"/>
      <c r="AU531" s="286" t="n"/>
      <c r="AV531" s="286" t="n"/>
      <c r="AW531" s="286" t="n"/>
      <c r="AX531" s="286" t="n"/>
      <c r="AY531" s="286" t="n"/>
    </row>
    <row r="532" customFormat="1" s="38">
      <c r="AK532" s="286" t="n"/>
      <c r="AL532" s="286" t="n"/>
      <c r="AM532" s="286" t="n"/>
      <c r="AN532" s="286" t="n"/>
      <c r="AO532" s="286" t="n"/>
      <c r="AP532" s="286" t="n"/>
      <c r="AQ532" s="286" t="n"/>
      <c r="AR532" s="286" t="n"/>
      <c r="AS532" s="286" t="n"/>
      <c r="AT532" s="286" t="n"/>
      <c r="AU532" s="286" t="n"/>
      <c r="AV532" s="286" t="n"/>
      <c r="AW532" s="286" t="n"/>
      <c r="AX532" s="286" t="n"/>
      <c r="AY532" s="286" t="n"/>
    </row>
    <row r="533" customFormat="1" s="38">
      <c r="AK533" s="286" t="n"/>
      <c r="AL533" s="286" t="n"/>
      <c r="AM533" s="286" t="n"/>
      <c r="AN533" s="286" t="n"/>
      <c r="AO533" s="286" t="n"/>
      <c r="AP533" s="286" t="n"/>
      <c r="AQ533" s="286" t="n"/>
      <c r="AR533" s="286" t="n"/>
      <c r="AS533" s="286" t="n"/>
      <c r="AT533" s="286" t="n"/>
      <c r="AU533" s="286" t="n"/>
      <c r="AV533" s="286" t="n"/>
      <c r="AW533" s="286" t="n"/>
      <c r="AX533" s="286" t="n"/>
      <c r="AY533" s="286" t="n"/>
    </row>
    <row r="534" customFormat="1" s="38">
      <c r="AK534" s="286" t="n"/>
      <c r="AL534" s="286" t="n"/>
      <c r="AM534" s="286" t="n"/>
      <c r="AN534" s="286" t="n"/>
      <c r="AO534" s="286" t="n"/>
      <c r="AP534" s="286" t="n"/>
      <c r="AQ534" s="286" t="n"/>
      <c r="AR534" s="286" t="n"/>
      <c r="AS534" s="286" t="n"/>
      <c r="AT534" s="286" t="n"/>
      <c r="AU534" s="286" t="n"/>
      <c r="AV534" s="286" t="n"/>
      <c r="AW534" s="286" t="n"/>
      <c r="AX534" s="286" t="n"/>
      <c r="AY534" s="286" t="n"/>
    </row>
    <row r="535" customFormat="1" s="38">
      <c r="AK535" s="286" t="n"/>
      <c r="AL535" s="286" t="n"/>
      <c r="AM535" s="286" t="n"/>
      <c r="AN535" s="286" t="n"/>
      <c r="AO535" s="286" t="n"/>
      <c r="AP535" s="286" t="n"/>
      <c r="AQ535" s="286" t="n"/>
      <c r="AR535" s="286" t="n"/>
      <c r="AS535" s="286" t="n"/>
      <c r="AT535" s="286" t="n"/>
      <c r="AU535" s="286" t="n"/>
      <c r="AV535" s="286" t="n"/>
      <c r="AW535" s="286" t="n"/>
      <c r="AX535" s="286" t="n"/>
      <c r="AY535" s="286" t="n"/>
    </row>
    <row r="536" customFormat="1" s="38">
      <c r="AK536" s="286" t="n"/>
      <c r="AL536" s="286" t="n"/>
      <c r="AM536" s="286" t="n"/>
      <c r="AN536" s="286" t="n"/>
      <c r="AO536" s="286" t="n"/>
      <c r="AP536" s="286" t="n"/>
      <c r="AQ536" s="286" t="n"/>
      <c r="AR536" s="286" t="n"/>
      <c r="AS536" s="286" t="n"/>
      <c r="AT536" s="286" t="n"/>
      <c r="AU536" s="286" t="n"/>
      <c r="AV536" s="286" t="n"/>
      <c r="AW536" s="286" t="n"/>
      <c r="AX536" s="286" t="n"/>
      <c r="AY536" s="286" t="n"/>
    </row>
    <row r="537" customFormat="1" s="38">
      <c r="AK537" s="286" t="n"/>
      <c r="AL537" s="286" t="n"/>
      <c r="AM537" s="286" t="n"/>
      <c r="AN537" s="286" t="n"/>
      <c r="AO537" s="286" t="n"/>
      <c r="AP537" s="286" t="n"/>
      <c r="AQ537" s="286" t="n"/>
      <c r="AR537" s="286" t="n"/>
      <c r="AS537" s="286" t="n"/>
      <c r="AT537" s="286" t="n"/>
      <c r="AU537" s="286" t="n"/>
      <c r="AV537" s="286" t="n"/>
      <c r="AW537" s="286" t="n"/>
      <c r="AX537" s="286" t="n"/>
      <c r="AY537" s="286" t="n"/>
    </row>
    <row r="538" customFormat="1" s="38">
      <c r="AK538" s="286" t="n"/>
      <c r="AL538" s="286" t="n"/>
      <c r="AM538" s="286" t="n"/>
      <c r="AN538" s="286" t="n"/>
      <c r="AO538" s="286" t="n"/>
      <c r="AP538" s="286" t="n"/>
      <c r="AQ538" s="286" t="n"/>
      <c r="AR538" s="286" t="n"/>
      <c r="AS538" s="286" t="n"/>
      <c r="AT538" s="286" t="n"/>
      <c r="AU538" s="286" t="n"/>
      <c r="AV538" s="286" t="n"/>
      <c r="AW538" s="286" t="n"/>
      <c r="AX538" s="286" t="n"/>
      <c r="AY538" s="286" t="n"/>
    </row>
    <row r="539" customFormat="1" s="38">
      <c r="AK539" s="286" t="n"/>
      <c r="AL539" s="286" t="n"/>
      <c r="AM539" s="286" t="n"/>
      <c r="AN539" s="286" t="n"/>
      <c r="AO539" s="286" t="n"/>
      <c r="AP539" s="286" t="n"/>
      <c r="AQ539" s="286" t="n"/>
      <c r="AR539" s="286" t="n"/>
      <c r="AS539" s="286" t="n"/>
      <c r="AT539" s="286" t="n"/>
      <c r="AU539" s="286" t="n"/>
      <c r="AV539" s="286" t="n"/>
      <c r="AW539" s="286" t="n"/>
      <c r="AX539" s="286" t="n"/>
      <c r="AY539" s="286" t="n"/>
    </row>
    <row r="540" customFormat="1" s="38">
      <c r="AK540" s="286" t="n"/>
      <c r="AL540" s="286" t="n"/>
      <c r="AM540" s="286" t="n"/>
      <c r="AN540" s="286" t="n"/>
      <c r="AO540" s="286" t="n"/>
      <c r="AP540" s="286" t="n"/>
      <c r="AQ540" s="286" t="n"/>
      <c r="AR540" s="286" t="n"/>
      <c r="AS540" s="286" t="n"/>
      <c r="AT540" s="286" t="n"/>
      <c r="AU540" s="286" t="n"/>
      <c r="AV540" s="286" t="n"/>
      <c r="AW540" s="286" t="n"/>
      <c r="AX540" s="286" t="n"/>
      <c r="AY540" s="286" t="n"/>
    </row>
    <row r="541" customFormat="1" s="38">
      <c r="AK541" s="286" t="n"/>
      <c r="AL541" s="286" t="n"/>
      <c r="AM541" s="286" t="n"/>
      <c r="AN541" s="286" t="n"/>
      <c r="AO541" s="286" t="n"/>
      <c r="AP541" s="286" t="n"/>
      <c r="AQ541" s="286" t="n"/>
      <c r="AR541" s="286" t="n"/>
      <c r="AS541" s="286" t="n"/>
      <c r="AT541" s="286" t="n"/>
      <c r="AU541" s="286" t="n"/>
      <c r="AV541" s="286" t="n"/>
      <c r="AW541" s="286" t="n"/>
      <c r="AX541" s="286" t="n"/>
      <c r="AY541" s="286" t="n"/>
    </row>
    <row r="542" customFormat="1" s="38">
      <c r="AK542" s="286" t="n"/>
      <c r="AL542" s="286" t="n"/>
      <c r="AM542" s="286" t="n"/>
      <c r="AN542" s="286" t="n"/>
      <c r="AO542" s="286" t="n"/>
      <c r="AP542" s="286" t="n"/>
      <c r="AQ542" s="286" t="n"/>
      <c r="AR542" s="286" t="n"/>
      <c r="AS542" s="286" t="n"/>
      <c r="AT542" s="286" t="n"/>
      <c r="AU542" s="286" t="n"/>
      <c r="AV542" s="286" t="n"/>
      <c r="AW542" s="286" t="n"/>
      <c r="AX542" s="286" t="n"/>
      <c r="AY542" s="286" t="n"/>
    </row>
    <row r="543" customFormat="1" s="38">
      <c r="AK543" s="286" t="n"/>
      <c r="AL543" s="286" t="n"/>
      <c r="AM543" s="286" t="n"/>
      <c r="AN543" s="286" t="n"/>
      <c r="AO543" s="286" t="n"/>
      <c r="AP543" s="286" t="n"/>
      <c r="AQ543" s="286" t="n"/>
      <c r="AR543" s="286" t="n"/>
      <c r="AS543" s="286" t="n"/>
      <c r="AT543" s="286" t="n"/>
      <c r="AU543" s="286" t="n"/>
      <c r="AV543" s="286" t="n"/>
      <c r="AW543" s="286" t="n"/>
      <c r="AX543" s="286" t="n"/>
      <c r="AY543" s="286" t="n"/>
    </row>
    <row r="544" customFormat="1" s="38">
      <c r="AK544" s="286" t="n"/>
      <c r="AL544" s="286" t="n"/>
      <c r="AM544" s="286" t="n"/>
      <c r="AN544" s="286" t="n"/>
      <c r="AO544" s="286" t="n"/>
      <c r="AP544" s="286" t="n"/>
      <c r="AQ544" s="286" t="n"/>
      <c r="AR544" s="286" t="n"/>
      <c r="AS544" s="286" t="n"/>
      <c r="AT544" s="286" t="n"/>
      <c r="AU544" s="286" t="n"/>
      <c r="AV544" s="286" t="n"/>
      <c r="AW544" s="286" t="n"/>
      <c r="AX544" s="286" t="n"/>
      <c r="AY544" s="286" t="n"/>
    </row>
    <row r="545" customFormat="1" s="38">
      <c r="AK545" s="286" t="n"/>
      <c r="AL545" s="286" t="n"/>
      <c r="AM545" s="286" t="n"/>
      <c r="AN545" s="286" t="n"/>
      <c r="AO545" s="286" t="n"/>
      <c r="AP545" s="286" t="n"/>
      <c r="AQ545" s="286" t="n"/>
      <c r="AR545" s="286" t="n"/>
      <c r="AS545" s="286" t="n"/>
      <c r="AT545" s="286" t="n"/>
      <c r="AU545" s="286" t="n"/>
      <c r="AV545" s="286" t="n"/>
      <c r="AW545" s="286" t="n"/>
      <c r="AX545" s="286" t="n"/>
      <c r="AY545" s="286" t="n"/>
    </row>
    <row r="546" customFormat="1" s="38">
      <c r="AK546" s="286" t="n"/>
      <c r="AL546" s="286" t="n"/>
      <c r="AM546" s="286" t="n"/>
      <c r="AN546" s="286" t="n"/>
      <c r="AO546" s="286" t="n"/>
      <c r="AP546" s="286" t="n"/>
      <c r="AQ546" s="286" t="n"/>
      <c r="AR546" s="286" t="n"/>
      <c r="AS546" s="286" t="n"/>
      <c r="AT546" s="286" t="n"/>
      <c r="AU546" s="286" t="n"/>
      <c r="AV546" s="286" t="n"/>
      <c r="AW546" s="286" t="n"/>
      <c r="AX546" s="286" t="n"/>
      <c r="AY546" s="286" t="n"/>
    </row>
    <row r="547" customFormat="1" s="38">
      <c r="AK547" s="286" t="n"/>
      <c r="AL547" s="286" t="n"/>
      <c r="AM547" s="286" t="n"/>
      <c r="AN547" s="286" t="n"/>
      <c r="AO547" s="286" t="n"/>
      <c r="AP547" s="286" t="n"/>
      <c r="AQ547" s="286" t="n"/>
      <c r="AR547" s="286" t="n"/>
      <c r="AS547" s="286" t="n"/>
      <c r="AT547" s="286" t="n"/>
      <c r="AU547" s="286" t="n"/>
      <c r="AV547" s="286" t="n"/>
      <c r="AW547" s="286" t="n"/>
      <c r="AX547" s="286" t="n"/>
      <c r="AY547" s="286" t="n"/>
    </row>
    <row r="548" customFormat="1" s="38">
      <c r="AK548" s="286" t="n"/>
      <c r="AL548" s="286" t="n"/>
      <c r="AM548" s="286" t="n"/>
      <c r="AN548" s="286" t="n"/>
      <c r="AO548" s="286" t="n"/>
      <c r="AP548" s="286" t="n"/>
      <c r="AQ548" s="286" t="n"/>
      <c r="AR548" s="286" t="n"/>
      <c r="AS548" s="286" t="n"/>
      <c r="AT548" s="286" t="n"/>
      <c r="AU548" s="286" t="n"/>
      <c r="AV548" s="286" t="n"/>
      <c r="AW548" s="286" t="n"/>
      <c r="AX548" s="286" t="n"/>
      <c r="AY548" s="286" t="n"/>
    </row>
    <row r="549" customFormat="1" s="38">
      <c r="AK549" s="286" t="n"/>
      <c r="AL549" s="286" t="n"/>
      <c r="AM549" s="286" t="n"/>
      <c r="AN549" s="286" t="n"/>
      <c r="AO549" s="286" t="n"/>
      <c r="AP549" s="286" t="n"/>
      <c r="AQ549" s="286" t="n"/>
      <c r="AR549" s="286" t="n"/>
      <c r="AS549" s="286" t="n"/>
      <c r="AT549" s="286" t="n"/>
      <c r="AU549" s="286" t="n"/>
      <c r="AV549" s="286" t="n"/>
      <c r="AW549" s="286" t="n"/>
      <c r="AX549" s="286" t="n"/>
      <c r="AY549" s="286" t="n"/>
    </row>
    <row r="550" customFormat="1" s="38">
      <c r="AK550" s="286" t="n"/>
      <c r="AL550" s="286" t="n"/>
      <c r="AM550" s="286" t="n"/>
      <c r="AN550" s="286" t="n"/>
      <c r="AO550" s="286" t="n"/>
      <c r="AP550" s="286" t="n"/>
      <c r="AQ550" s="286" t="n"/>
      <c r="AR550" s="286" t="n"/>
      <c r="AS550" s="286" t="n"/>
      <c r="AT550" s="286" t="n"/>
      <c r="AU550" s="286" t="n"/>
      <c r="AV550" s="286" t="n"/>
      <c r="AW550" s="286" t="n"/>
      <c r="AX550" s="286" t="n"/>
      <c r="AY550" s="286" t="n"/>
    </row>
    <row r="551" customFormat="1" s="38">
      <c r="AK551" s="286" t="n"/>
      <c r="AL551" s="286" t="n"/>
      <c r="AM551" s="286" t="n"/>
      <c r="AN551" s="286" t="n"/>
      <c r="AO551" s="286" t="n"/>
      <c r="AP551" s="286" t="n"/>
      <c r="AQ551" s="286" t="n"/>
      <c r="AR551" s="286" t="n"/>
      <c r="AS551" s="286" t="n"/>
      <c r="AT551" s="286" t="n"/>
      <c r="AU551" s="286" t="n"/>
      <c r="AV551" s="286" t="n"/>
      <c r="AW551" s="286" t="n"/>
      <c r="AX551" s="286" t="n"/>
      <c r="AY551" s="286" t="n"/>
    </row>
    <row r="552" customFormat="1" s="38">
      <c r="AK552" s="286" t="n"/>
      <c r="AL552" s="286" t="n"/>
      <c r="AM552" s="286" t="n"/>
      <c r="AN552" s="286" t="n"/>
      <c r="AO552" s="286" t="n"/>
      <c r="AP552" s="286" t="n"/>
      <c r="AQ552" s="286" t="n"/>
      <c r="AR552" s="286" t="n"/>
      <c r="AS552" s="286" t="n"/>
      <c r="AT552" s="286" t="n"/>
      <c r="AU552" s="286" t="n"/>
      <c r="AV552" s="286" t="n"/>
      <c r="AW552" s="286" t="n"/>
      <c r="AX552" s="286" t="n"/>
      <c r="AY552" s="286" t="n"/>
    </row>
    <row r="553" customFormat="1" s="38">
      <c r="AK553" s="286" t="n"/>
      <c r="AL553" s="286" t="n"/>
      <c r="AM553" s="286" t="n"/>
      <c r="AN553" s="286" t="n"/>
      <c r="AO553" s="286" t="n"/>
      <c r="AP553" s="286" t="n"/>
      <c r="AQ553" s="286" t="n"/>
      <c r="AR553" s="286" t="n"/>
      <c r="AS553" s="286" t="n"/>
      <c r="AT553" s="286" t="n"/>
      <c r="AU553" s="286" t="n"/>
      <c r="AV553" s="286" t="n"/>
      <c r="AW553" s="286" t="n"/>
      <c r="AX553" s="286" t="n"/>
      <c r="AY553" s="286" t="n"/>
    </row>
    <row r="554" customFormat="1" s="38">
      <c r="AK554" s="286" t="n"/>
      <c r="AL554" s="286" t="n"/>
      <c r="AM554" s="286" t="n"/>
      <c r="AN554" s="286" t="n"/>
      <c r="AO554" s="286" t="n"/>
      <c r="AP554" s="286" t="n"/>
      <c r="AQ554" s="286" t="n"/>
      <c r="AR554" s="286" t="n"/>
      <c r="AS554" s="286" t="n"/>
      <c r="AT554" s="286" t="n"/>
      <c r="AU554" s="286" t="n"/>
      <c r="AV554" s="286" t="n"/>
      <c r="AW554" s="286" t="n"/>
      <c r="AX554" s="286" t="n"/>
      <c r="AY554" s="286" t="n"/>
    </row>
    <row r="555" customFormat="1" s="38">
      <c r="AK555" s="286" t="n"/>
      <c r="AL555" s="286" t="n"/>
      <c r="AM555" s="286" t="n"/>
      <c r="AN555" s="286" t="n"/>
      <c r="AO555" s="286" t="n"/>
      <c r="AP555" s="286" t="n"/>
      <c r="AQ555" s="286" t="n"/>
      <c r="AR555" s="286" t="n"/>
      <c r="AS555" s="286" t="n"/>
      <c r="AT555" s="286" t="n"/>
      <c r="AU555" s="286" t="n"/>
      <c r="AV555" s="286" t="n"/>
      <c r="AW555" s="286" t="n"/>
      <c r="AX555" s="286" t="n"/>
      <c r="AY555" s="286" t="n"/>
    </row>
    <row r="556" customFormat="1" s="38">
      <c r="AK556" s="286" t="n"/>
      <c r="AL556" s="286" t="n"/>
      <c r="AM556" s="286" t="n"/>
      <c r="AN556" s="286" t="n"/>
      <c r="AO556" s="286" t="n"/>
      <c r="AP556" s="286" t="n"/>
      <c r="AQ556" s="286" t="n"/>
      <c r="AR556" s="286" t="n"/>
      <c r="AS556" s="286" t="n"/>
      <c r="AT556" s="286" t="n"/>
      <c r="AU556" s="286" t="n"/>
      <c r="AV556" s="286" t="n"/>
      <c r="AW556" s="286" t="n"/>
      <c r="AX556" s="286" t="n"/>
      <c r="AY556" s="286" t="n"/>
    </row>
    <row r="557" customFormat="1" s="38">
      <c r="AK557" s="286" t="n"/>
      <c r="AL557" s="286" t="n"/>
      <c r="AM557" s="286" t="n"/>
      <c r="AN557" s="286" t="n"/>
      <c r="AO557" s="286" t="n"/>
      <c r="AP557" s="286" t="n"/>
      <c r="AQ557" s="286" t="n"/>
      <c r="AR557" s="286" t="n"/>
      <c r="AS557" s="286" t="n"/>
      <c r="AT557" s="286" t="n"/>
      <c r="AU557" s="286" t="n"/>
      <c r="AV557" s="286" t="n"/>
      <c r="AW557" s="286" t="n"/>
      <c r="AX557" s="286" t="n"/>
      <c r="AY557" s="286" t="n"/>
    </row>
    <row r="558" customFormat="1" s="38">
      <c r="AK558" s="286" t="n"/>
      <c r="AL558" s="286" t="n"/>
      <c r="AM558" s="286" t="n"/>
      <c r="AN558" s="286" t="n"/>
      <c r="AO558" s="286" t="n"/>
      <c r="AP558" s="286" t="n"/>
      <c r="AQ558" s="286" t="n"/>
      <c r="AR558" s="286" t="n"/>
      <c r="AS558" s="286" t="n"/>
      <c r="AT558" s="286" t="n"/>
      <c r="AU558" s="286" t="n"/>
      <c r="AV558" s="286" t="n"/>
      <c r="AW558" s="286" t="n"/>
      <c r="AX558" s="286" t="n"/>
      <c r="AY558" s="286" t="n"/>
    </row>
    <row r="559" customFormat="1" s="38">
      <c r="AK559" s="286" t="n"/>
      <c r="AL559" s="286" t="n"/>
      <c r="AM559" s="286" t="n"/>
      <c r="AN559" s="286" t="n"/>
      <c r="AO559" s="286" t="n"/>
      <c r="AP559" s="286" t="n"/>
      <c r="AQ559" s="286" t="n"/>
      <c r="AR559" s="286" t="n"/>
      <c r="AS559" s="286" t="n"/>
      <c r="AT559" s="286" t="n"/>
      <c r="AU559" s="286" t="n"/>
      <c r="AV559" s="286" t="n"/>
      <c r="AW559" s="286" t="n"/>
      <c r="AX559" s="286" t="n"/>
      <c r="AY559" s="286" t="n"/>
    </row>
    <row r="560" customFormat="1" s="38">
      <c r="AK560" s="286" t="n"/>
      <c r="AL560" s="286" t="n"/>
      <c r="AM560" s="286" t="n"/>
      <c r="AN560" s="286" t="n"/>
      <c r="AO560" s="286" t="n"/>
      <c r="AP560" s="286" t="n"/>
      <c r="AQ560" s="286" t="n"/>
      <c r="AR560" s="286" t="n"/>
      <c r="AS560" s="286" t="n"/>
      <c r="AT560" s="286" t="n"/>
      <c r="AU560" s="286" t="n"/>
      <c r="AV560" s="286" t="n"/>
      <c r="AW560" s="286" t="n"/>
      <c r="AX560" s="286" t="n"/>
      <c r="AY560" s="286" t="n"/>
    </row>
    <row r="561" customFormat="1" s="38">
      <c r="AK561" s="286" t="n"/>
      <c r="AL561" s="286" t="n"/>
      <c r="AM561" s="286" t="n"/>
      <c r="AN561" s="286" t="n"/>
      <c r="AO561" s="286" t="n"/>
      <c r="AP561" s="286" t="n"/>
      <c r="AQ561" s="286" t="n"/>
      <c r="AR561" s="286" t="n"/>
      <c r="AS561" s="286" t="n"/>
      <c r="AT561" s="286" t="n"/>
      <c r="AU561" s="286" t="n"/>
      <c r="AV561" s="286" t="n"/>
      <c r="AW561" s="286" t="n"/>
      <c r="AX561" s="286" t="n"/>
      <c r="AY561" s="286" t="n"/>
    </row>
    <row r="562" customFormat="1" s="38">
      <c r="AK562" s="286" t="n"/>
      <c r="AL562" s="286" t="n"/>
      <c r="AM562" s="286" t="n"/>
      <c r="AN562" s="286" t="n"/>
      <c r="AO562" s="286" t="n"/>
      <c r="AP562" s="286" t="n"/>
      <c r="AQ562" s="286" t="n"/>
      <c r="AR562" s="286" t="n"/>
      <c r="AS562" s="286" t="n"/>
      <c r="AT562" s="286" t="n"/>
      <c r="AU562" s="286" t="n"/>
      <c r="AV562" s="286" t="n"/>
      <c r="AW562" s="286" t="n"/>
      <c r="AX562" s="286" t="n"/>
      <c r="AY562" s="286" t="n"/>
    </row>
    <row r="563" customFormat="1" s="38">
      <c r="AK563" s="286" t="n"/>
      <c r="AL563" s="286" t="n"/>
      <c r="AM563" s="286" t="n"/>
      <c r="AN563" s="286" t="n"/>
      <c r="AO563" s="286" t="n"/>
      <c r="AP563" s="286" t="n"/>
      <c r="AQ563" s="286" t="n"/>
      <c r="AR563" s="286" t="n"/>
      <c r="AS563" s="286" t="n"/>
      <c r="AT563" s="286" t="n"/>
      <c r="AU563" s="286" t="n"/>
      <c r="AV563" s="286" t="n"/>
      <c r="AW563" s="286" t="n"/>
      <c r="AX563" s="286" t="n"/>
      <c r="AY563" s="286" t="n"/>
    </row>
    <row r="564" customFormat="1" s="38">
      <c r="AK564" s="286" t="n"/>
      <c r="AL564" s="286" t="n"/>
      <c r="AM564" s="286" t="n"/>
      <c r="AN564" s="286" t="n"/>
      <c r="AO564" s="286" t="n"/>
      <c r="AP564" s="286" t="n"/>
      <c r="AQ564" s="286" t="n"/>
      <c r="AR564" s="286" t="n"/>
      <c r="AS564" s="286" t="n"/>
      <c r="AT564" s="286" t="n"/>
      <c r="AU564" s="286" t="n"/>
      <c r="AV564" s="286" t="n"/>
      <c r="AW564" s="286" t="n"/>
      <c r="AX564" s="286" t="n"/>
      <c r="AY564" s="286" t="n"/>
    </row>
    <row r="565" customFormat="1" s="38">
      <c r="AK565" s="286" t="n"/>
      <c r="AL565" s="286" t="n"/>
      <c r="AM565" s="286" t="n"/>
      <c r="AN565" s="286" t="n"/>
      <c r="AO565" s="286" t="n"/>
      <c r="AP565" s="286" t="n"/>
      <c r="AQ565" s="286" t="n"/>
      <c r="AR565" s="286" t="n"/>
      <c r="AS565" s="286" t="n"/>
      <c r="AT565" s="286" t="n"/>
      <c r="AU565" s="286" t="n"/>
      <c r="AV565" s="286" t="n"/>
      <c r="AW565" s="286" t="n"/>
      <c r="AX565" s="286" t="n"/>
      <c r="AY565" s="286" t="n"/>
    </row>
    <row r="566" customFormat="1" s="38">
      <c r="AK566" s="286" t="n"/>
      <c r="AL566" s="286" t="n"/>
      <c r="AM566" s="286" t="n"/>
      <c r="AN566" s="286" t="n"/>
      <c r="AO566" s="286" t="n"/>
      <c r="AP566" s="286" t="n"/>
      <c r="AQ566" s="286" t="n"/>
      <c r="AR566" s="286" t="n"/>
      <c r="AS566" s="286" t="n"/>
      <c r="AT566" s="286" t="n"/>
      <c r="AU566" s="286" t="n"/>
      <c r="AV566" s="286" t="n"/>
      <c r="AW566" s="286" t="n"/>
      <c r="AX566" s="286" t="n"/>
      <c r="AY566" s="286" t="n"/>
    </row>
    <row r="567" customFormat="1" s="38">
      <c r="AK567" s="286" t="n"/>
      <c r="AL567" s="286" t="n"/>
      <c r="AM567" s="286" t="n"/>
      <c r="AN567" s="286" t="n"/>
      <c r="AO567" s="286" t="n"/>
      <c r="AP567" s="286" t="n"/>
      <c r="AQ567" s="286" t="n"/>
      <c r="AR567" s="286" t="n"/>
      <c r="AS567" s="286" t="n"/>
      <c r="AT567" s="286" t="n"/>
      <c r="AU567" s="286" t="n"/>
      <c r="AV567" s="286" t="n"/>
      <c r="AW567" s="286" t="n"/>
      <c r="AX567" s="286" t="n"/>
      <c r="AY567" s="286" t="n"/>
    </row>
    <row r="568" customFormat="1" s="38">
      <c r="AK568" s="286" t="n"/>
      <c r="AL568" s="286" t="n"/>
      <c r="AM568" s="286" t="n"/>
      <c r="AN568" s="286" t="n"/>
      <c r="AO568" s="286" t="n"/>
      <c r="AP568" s="286" t="n"/>
      <c r="AQ568" s="286" t="n"/>
      <c r="AR568" s="286" t="n"/>
      <c r="AS568" s="286" t="n"/>
      <c r="AT568" s="286" t="n"/>
      <c r="AU568" s="286" t="n"/>
      <c r="AV568" s="286" t="n"/>
      <c r="AW568" s="286" t="n"/>
      <c r="AX568" s="286" t="n"/>
      <c r="AY568" s="286" t="n"/>
    </row>
    <row r="569" customFormat="1" s="38">
      <c r="AK569" s="286" t="n"/>
      <c r="AL569" s="286" t="n"/>
      <c r="AM569" s="286" t="n"/>
      <c r="AN569" s="286" t="n"/>
      <c r="AO569" s="286" t="n"/>
      <c r="AP569" s="286" t="n"/>
      <c r="AQ569" s="286" t="n"/>
      <c r="AR569" s="286" t="n"/>
      <c r="AS569" s="286" t="n"/>
      <c r="AT569" s="286" t="n"/>
      <c r="AU569" s="286" t="n"/>
      <c r="AV569" s="286" t="n"/>
      <c r="AW569" s="286" t="n"/>
      <c r="AX569" s="286" t="n"/>
      <c r="AY569" s="286" t="n"/>
    </row>
    <row r="570" customFormat="1" s="38">
      <c r="AK570" s="286" t="n"/>
      <c r="AL570" s="286" t="n"/>
      <c r="AM570" s="286" t="n"/>
      <c r="AN570" s="286" t="n"/>
      <c r="AO570" s="286" t="n"/>
      <c r="AP570" s="286" t="n"/>
      <c r="AQ570" s="286" t="n"/>
      <c r="AR570" s="286" t="n"/>
      <c r="AS570" s="286" t="n"/>
      <c r="AT570" s="286" t="n"/>
      <c r="AU570" s="286" t="n"/>
      <c r="AV570" s="286" t="n"/>
      <c r="AW570" s="286" t="n"/>
      <c r="AX570" s="286" t="n"/>
      <c r="AY570" s="286" t="n"/>
    </row>
    <row r="571" customFormat="1" s="38">
      <c r="AK571" s="286" t="n"/>
      <c r="AL571" s="286" t="n"/>
      <c r="AM571" s="286" t="n"/>
      <c r="AN571" s="286" t="n"/>
      <c r="AO571" s="286" t="n"/>
      <c r="AP571" s="286" t="n"/>
      <c r="AQ571" s="286" t="n"/>
      <c r="AR571" s="286" t="n"/>
      <c r="AS571" s="286" t="n"/>
      <c r="AT571" s="286" t="n"/>
      <c r="AU571" s="286" t="n"/>
      <c r="AV571" s="286" t="n"/>
      <c r="AW571" s="286" t="n"/>
      <c r="AX571" s="286" t="n"/>
      <c r="AY571" s="286" t="n"/>
    </row>
    <row r="572" customFormat="1" s="38">
      <c r="AK572" s="286" t="n"/>
      <c r="AL572" s="286" t="n"/>
      <c r="AM572" s="286" t="n"/>
      <c r="AN572" s="286" t="n"/>
      <c r="AO572" s="286" t="n"/>
      <c r="AP572" s="286" t="n"/>
      <c r="AQ572" s="286" t="n"/>
      <c r="AR572" s="286" t="n"/>
      <c r="AS572" s="286" t="n"/>
      <c r="AT572" s="286" t="n"/>
      <c r="AU572" s="286" t="n"/>
      <c r="AV572" s="286" t="n"/>
      <c r="AW572" s="286" t="n"/>
      <c r="AX572" s="286" t="n"/>
      <c r="AY572" s="286" t="n"/>
    </row>
    <row r="573" customFormat="1" s="38">
      <c r="AK573" s="286" t="n"/>
      <c r="AL573" s="286" t="n"/>
      <c r="AM573" s="286" t="n"/>
      <c r="AN573" s="286" t="n"/>
      <c r="AO573" s="286" t="n"/>
      <c r="AP573" s="286" t="n"/>
      <c r="AQ573" s="286" t="n"/>
      <c r="AR573" s="286" t="n"/>
      <c r="AS573" s="286" t="n"/>
      <c r="AT573" s="286" t="n"/>
      <c r="AU573" s="286" t="n"/>
      <c r="AV573" s="286" t="n"/>
      <c r="AW573" s="286" t="n"/>
      <c r="AX573" s="286" t="n"/>
      <c r="AY573" s="286" t="n"/>
    </row>
    <row r="574" customFormat="1" s="38">
      <c r="AK574" s="286" t="n"/>
      <c r="AL574" s="286" t="n"/>
      <c r="AM574" s="286" t="n"/>
      <c r="AN574" s="286" t="n"/>
      <c r="AO574" s="286" t="n"/>
      <c r="AP574" s="286" t="n"/>
      <c r="AQ574" s="286" t="n"/>
      <c r="AR574" s="286" t="n"/>
      <c r="AS574" s="286" t="n"/>
      <c r="AT574" s="286" t="n"/>
      <c r="AU574" s="286" t="n"/>
      <c r="AV574" s="286" t="n"/>
      <c r="AW574" s="286" t="n"/>
      <c r="AX574" s="286" t="n"/>
      <c r="AY574" s="286" t="n"/>
    </row>
    <row r="575" customFormat="1" s="38">
      <c r="AK575" s="286" t="n"/>
      <c r="AL575" s="286" t="n"/>
      <c r="AM575" s="286" t="n"/>
      <c r="AN575" s="286" t="n"/>
      <c r="AO575" s="286" t="n"/>
      <c r="AP575" s="286" t="n"/>
      <c r="AQ575" s="286" t="n"/>
      <c r="AR575" s="286" t="n"/>
      <c r="AS575" s="286" t="n"/>
      <c r="AT575" s="286" t="n"/>
      <c r="AU575" s="286" t="n"/>
      <c r="AV575" s="286" t="n"/>
      <c r="AW575" s="286" t="n"/>
      <c r="AX575" s="286" t="n"/>
      <c r="AY575" s="286" t="n"/>
    </row>
    <row r="576" customFormat="1" s="38">
      <c r="AK576" s="286" t="n"/>
      <c r="AL576" s="286" t="n"/>
      <c r="AM576" s="286" t="n"/>
      <c r="AN576" s="286" t="n"/>
      <c r="AO576" s="286" t="n"/>
      <c r="AP576" s="286" t="n"/>
      <c r="AQ576" s="286" t="n"/>
      <c r="AR576" s="286" t="n"/>
      <c r="AS576" s="286" t="n"/>
      <c r="AT576" s="286" t="n"/>
      <c r="AU576" s="286" t="n"/>
      <c r="AV576" s="286" t="n"/>
      <c r="AW576" s="286" t="n"/>
      <c r="AX576" s="286" t="n"/>
      <c r="AY576" s="286" t="n"/>
    </row>
    <row r="577" customFormat="1" s="38">
      <c r="AK577" s="286" t="n"/>
      <c r="AL577" s="286" t="n"/>
      <c r="AM577" s="286" t="n"/>
      <c r="AN577" s="286" t="n"/>
      <c r="AO577" s="286" t="n"/>
      <c r="AP577" s="286" t="n"/>
      <c r="AQ577" s="286" t="n"/>
      <c r="AR577" s="286" t="n"/>
      <c r="AS577" s="286" t="n"/>
      <c r="AT577" s="286" t="n"/>
      <c r="AU577" s="286" t="n"/>
      <c r="AV577" s="286" t="n"/>
      <c r="AW577" s="286" t="n"/>
      <c r="AX577" s="286" t="n"/>
      <c r="AY577" s="286" t="n"/>
    </row>
    <row r="578" customFormat="1" s="38">
      <c r="AK578" s="286" t="n"/>
      <c r="AL578" s="286" t="n"/>
      <c r="AM578" s="286" t="n"/>
      <c r="AN578" s="286" t="n"/>
      <c r="AO578" s="286" t="n"/>
      <c r="AP578" s="286" t="n"/>
      <c r="AQ578" s="286" t="n"/>
      <c r="AR578" s="286" t="n"/>
      <c r="AS578" s="286" t="n"/>
      <c r="AT578" s="286" t="n"/>
      <c r="AU578" s="286" t="n"/>
      <c r="AV578" s="286" t="n"/>
      <c r="AW578" s="286" t="n"/>
      <c r="AX578" s="286" t="n"/>
      <c r="AY578" s="286" t="n"/>
    </row>
    <row r="579" customFormat="1" s="38">
      <c r="AK579" s="286" t="n"/>
      <c r="AL579" s="286" t="n"/>
      <c r="AM579" s="286" t="n"/>
      <c r="AN579" s="286" t="n"/>
      <c r="AO579" s="286" t="n"/>
      <c r="AP579" s="286" t="n"/>
      <c r="AQ579" s="286" t="n"/>
      <c r="AR579" s="286" t="n"/>
      <c r="AS579" s="286" t="n"/>
      <c r="AT579" s="286" t="n"/>
      <c r="AU579" s="286" t="n"/>
      <c r="AV579" s="286" t="n"/>
      <c r="AW579" s="286" t="n"/>
      <c r="AX579" s="286" t="n"/>
      <c r="AY579" s="286" t="n"/>
    </row>
    <row r="580" customFormat="1" s="38">
      <c r="AK580" s="286" t="n"/>
      <c r="AL580" s="286" t="n"/>
      <c r="AM580" s="286" t="n"/>
      <c r="AN580" s="286" t="n"/>
      <c r="AO580" s="286" t="n"/>
      <c r="AP580" s="286" t="n"/>
      <c r="AQ580" s="286" t="n"/>
      <c r="AR580" s="286" t="n"/>
      <c r="AS580" s="286" t="n"/>
      <c r="AT580" s="286" t="n"/>
      <c r="AU580" s="286" t="n"/>
      <c r="AV580" s="286" t="n"/>
      <c r="AW580" s="286" t="n"/>
      <c r="AX580" s="286" t="n"/>
      <c r="AY580" s="286" t="n"/>
    </row>
    <row r="581" customFormat="1" s="38">
      <c r="AK581" s="286" t="n"/>
      <c r="AL581" s="286" t="n"/>
      <c r="AM581" s="286" t="n"/>
      <c r="AN581" s="286" t="n"/>
      <c r="AO581" s="286" t="n"/>
      <c r="AP581" s="286" t="n"/>
      <c r="AQ581" s="286" t="n"/>
      <c r="AR581" s="286" t="n"/>
      <c r="AS581" s="286" t="n"/>
      <c r="AT581" s="286" t="n"/>
      <c r="AU581" s="286" t="n"/>
      <c r="AV581" s="286" t="n"/>
      <c r="AW581" s="286" t="n"/>
      <c r="AX581" s="286" t="n"/>
      <c r="AY581" s="286" t="n"/>
    </row>
    <row r="582" customFormat="1" s="38">
      <c r="AK582" s="286" t="n"/>
      <c r="AL582" s="286" t="n"/>
      <c r="AM582" s="286" t="n"/>
      <c r="AN582" s="286" t="n"/>
      <c r="AO582" s="286" t="n"/>
      <c r="AP582" s="286" t="n"/>
      <c r="AQ582" s="286" t="n"/>
      <c r="AR582" s="286" t="n"/>
      <c r="AS582" s="286" t="n"/>
      <c r="AT582" s="286" t="n"/>
      <c r="AU582" s="286" t="n"/>
      <c r="AV582" s="286" t="n"/>
      <c r="AW582" s="286" t="n"/>
      <c r="AX582" s="286" t="n"/>
      <c r="AY582" s="286" t="n"/>
    </row>
    <row r="583" customFormat="1" s="38">
      <c r="AK583" s="286" t="n"/>
      <c r="AL583" s="286" t="n"/>
      <c r="AM583" s="286" t="n"/>
      <c r="AN583" s="286" t="n"/>
      <c r="AO583" s="286" t="n"/>
      <c r="AP583" s="286" t="n"/>
      <c r="AQ583" s="286" t="n"/>
      <c r="AR583" s="286" t="n"/>
      <c r="AS583" s="286" t="n"/>
      <c r="AT583" s="286" t="n"/>
      <c r="AU583" s="286" t="n"/>
      <c r="AV583" s="286" t="n"/>
      <c r="AW583" s="286" t="n"/>
      <c r="AX583" s="286" t="n"/>
      <c r="AY583" s="286" t="n"/>
    </row>
    <row r="584" customFormat="1" s="38">
      <c r="AK584" s="286" t="n"/>
      <c r="AL584" s="286" t="n"/>
      <c r="AM584" s="286" t="n"/>
      <c r="AN584" s="286" t="n"/>
      <c r="AO584" s="286" t="n"/>
      <c r="AP584" s="286" t="n"/>
      <c r="AQ584" s="286" t="n"/>
      <c r="AR584" s="286" t="n"/>
      <c r="AS584" s="286" t="n"/>
      <c r="AT584" s="286" t="n"/>
      <c r="AU584" s="286" t="n"/>
      <c r="AV584" s="286" t="n"/>
      <c r="AW584" s="286" t="n"/>
      <c r="AX584" s="286" t="n"/>
      <c r="AY584" s="286" t="n"/>
    </row>
    <row r="585" customFormat="1" s="38">
      <c r="AK585" s="286" t="n"/>
      <c r="AL585" s="286" t="n"/>
      <c r="AM585" s="286" t="n"/>
      <c r="AN585" s="286" t="n"/>
      <c r="AO585" s="286" t="n"/>
      <c r="AP585" s="286" t="n"/>
      <c r="AQ585" s="286" t="n"/>
      <c r="AR585" s="286" t="n"/>
      <c r="AS585" s="286" t="n"/>
      <c r="AT585" s="286" t="n"/>
      <c r="AU585" s="286" t="n"/>
      <c r="AV585" s="286" t="n"/>
      <c r="AW585" s="286" t="n"/>
      <c r="AX585" s="286" t="n"/>
      <c r="AY585" s="286" t="n"/>
    </row>
    <row r="586" customFormat="1" s="38">
      <c r="AK586" s="286" t="n"/>
      <c r="AL586" s="286" t="n"/>
      <c r="AM586" s="286" t="n"/>
      <c r="AN586" s="286" t="n"/>
      <c r="AO586" s="286" t="n"/>
      <c r="AP586" s="286" t="n"/>
      <c r="AQ586" s="286" t="n"/>
      <c r="AR586" s="286" t="n"/>
      <c r="AS586" s="286" t="n"/>
      <c r="AT586" s="286" t="n"/>
      <c r="AU586" s="286" t="n"/>
      <c r="AV586" s="286" t="n"/>
      <c r="AW586" s="286" t="n"/>
      <c r="AX586" s="286" t="n"/>
      <c r="AY586" s="286" t="n"/>
    </row>
    <row r="587" customFormat="1" s="38">
      <c r="AK587" s="286" t="n"/>
      <c r="AL587" s="286" t="n"/>
      <c r="AM587" s="286" t="n"/>
      <c r="AN587" s="286" t="n"/>
      <c r="AO587" s="286" t="n"/>
      <c r="AP587" s="286" t="n"/>
      <c r="AQ587" s="286" t="n"/>
      <c r="AR587" s="286" t="n"/>
      <c r="AS587" s="286" t="n"/>
      <c r="AT587" s="286" t="n"/>
      <c r="AU587" s="286" t="n"/>
      <c r="AV587" s="286" t="n"/>
      <c r="AW587" s="286" t="n"/>
      <c r="AX587" s="286" t="n"/>
      <c r="AY587" s="286" t="n"/>
    </row>
    <row r="588" customFormat="1" s="38">
      <c r="AK588" s="286" t="n"/>
      <c r="AL588" s="286" t="n"/>
      <c r="AM588" s="286" t="n"/>
      <c r="AN588" s="286" t="n"/>
      <c r="AO588" s="286" t="n"/>
      <c r="AP588" s="286" t="n"/>
      <c r="AQ588" s="286" t="n"/>
      <c r="AR588" s="286" t="n"/>
      <c r="AS588" s="286" t="n"/>
      <c r="AT588" s="286" t="n"/>
      <c r="AU588" s="286" t="n"/>
      <c r="AV588" s="286" t="n"/>
      <c r="AW588" s="286" t="n"/>
      <c r="AX588" s="286" t="n"/>
      <c r="AY588" s="286" t="n"/>
    </row>
    <row r="589" customFormat="1" s="38">
      <c r="AK589" s="286" t="n"/>
      <c r="AL589" s="286" t="n"/>
      <c r="AM589" s="286" t="n"/>
      <c r="AN589" s="286" t="n"/>
      <c r="AO589" s="286" t="n"/>
      <c r="AP589" s="286" t="n"/>
      <c r="AQ589" s="286" t="n"/>
      <c r="AR589" s="286" t="n"/>
      <c r="AS589" s="286" t="n"/>
      <c r="AT589" s="286" t="n"/>
      <c r="AU589" s="286" t="n"/>
      <c r="AV589" s="286" t="n"/>
      <c r="AW589" s="286" t="n"/>
      <c r="AX589" s="286" t="n"/>
      <c r="AY589" s="286" t="n"/>
    </row>
    <row r="590" customFormat="1" s="38">
      <c r="AK590" s="286" t="n"/>
      <c r="AL590" s="286" t="n"/>
      <c r="AM590" s="286" t="n"/>
      <c r="AN590" s="286" t="n"/>
      <c r="AO590" s="286" t="n"/>
      <c r="AP590" s="286" t="n"/>
      <c r="AQ590" s="286" t="n"/>
      <c r="AR590" s="286" t="n"/>
      <c r="AS590" s="286" t="n"/>
      <c r="AT590" s="286" t="n"/>
      <c r="AU590" s="286" t="n"/>
      <c r="AV590" s="286" t="n"/>
      <c r="AW590" s="286" t="n"/>
      <c r="AX590" s="286" t="n"/>
      <c r="AY590" s="286" t="n"/>
    </row>
    <row r="591" customFormat="1" s="38">
      <c r="AK591" s="286" t="n"/>
      <c r="AL591" s="286" t="n"/>
      <c r="AM591" s="286" t="n"/>
      <c r="AN591" s="286" t="n"/>
      <c r="AO591" s="286" t="n"/>
      <c r="AP591" s="286" t="n"/>
      <c r="AQ591" s="286" t="n"/>
      <c r="AR591" s="286" t="n"/>
      <c r="AS591" s="286" t="n"/>
      <c r="AT591" s="286" t="n"/>
      <c r="AU591" s="286" t="n"/>
      <c r="AV591" s="286" t="n"/>
      <c r="AW591" s="286" t="n"/>
      <c r="AX591" s="286" t="n"/>
      <c r="AY591" s="286" t="n"/>
    </row>
    <row r="592" customFormat="1" s="38">
      <c r="AK592" s="286" t="n"/>
      <c r="AL592" s="286" t="n"/>
      <c r="AM592" s="286" t="n"/>
      <c r="AN592" s="286" t="n"/>
      <c r="AO592" s="286" t="n"/>
      <c r="AP592" s="286" t="n"/>
      <c r="AQ592" s="286" t="n"/>
      <c r="AR592" s="286" t="n"/>
      <c r="AS592" s="286" t="n"/>
      <c r="AT592" s="286" t="n"/>
      <c r="AU592" s="286" t="n"/>
      <c r="AV592" s="286" t="n"/>
      <c r="AW592" s="286" t="n"/>
      <c r="AX592" s="286" t="n"/>
      <c r="AY592" s="286" t="n"/>
    </row>
    <row r="593" customFormat="1" s="38">
      <c r="AK593" s="286" t="n"/>
      <c r="AL593" s="286" t="n"/>
      <c r="AM593" s="286" t="n"/>
      <c r="AN593" s="286" t="n"/>
      <c r="AO593" s="286" t="n"/>
      <c r="AP593" s="286" t="n"/>
      <c r="AQ593" s="286" t="n"/>
      <c r="AR593" s="286" t="n"/>
      <c r="AS593" s="286" t="n"/>
      <c r="AT593" s="286" t="n"/>
      <c r="AU593" s="286" t="n"/>
      <c r="AV593" s="286" t="n"/>
      <c r="AW593" s="286" t="n"/>
      <c r="AX593" s="286" t="n"/>
      <c r="AY593" s="286" t="n"/>
    </row>
    <row r="594" customFormat="1" s="38">
      <c r="AK594" s="286" t="n"/>
      <c r="AL594" s="286" t="n"/>
      <c r="AM594" s="286" t="n"/>
      <c r="AN594" s="286" t="n"/>
      <c r="AO594" s="286" t="n"/>
      <c r="AP594" s="286" t="n"/>
      <c r="AQ594" s="286" t="n"/>
      <c r="AR594" s="286" t="n"/>
      <c r="AS594" s="286" t="n"/>
      <c r="AT594" s="286" t="n"/>
      <c r="AU594" s="286" t="n"/>
      <c r="AV594" s="286" t="n"/>
      <c r="AW594" s="286" t="n"/>
      <c r="AX594" s="286" t="n"/>
      <c r="AY594" s="286" t="n"/>
    </row>
    <row r="595" customFormat="1" s="38">
      <c r="AK595" s="286" t="n"/>
      <c r="AL595" s="286" t="n"/>
      <c r="AM595" s="286" t="n"/>
      <c r="AN595" s="286" t="n"/>
      <c r="AO595" s="286" t="n"/>
      <c r="AP595" s="286" t="n"/>
      <c r="AQ595" s="286" t="n"/>
      <c r="AR595" s="286" t="n"/>
      <c r="AS595" s="286" t="n"/>
      <c r="AT595" s="286" t="n"/>
      <c r="AU595" s="286" t="n"/>
      <c r="AV595" s="286" t="n"/>
      <c r="AW595" s="286" t="n"/>
      <c r="AX595" s="286" t="n"/>
      <c r="AY595" s="286" t="n"/>
    </row>
    <row r="596" customFormat="1" s="38">
      <c r="AK596" s="286" t="n"/>
      <c r="AL596" s="286" t="n"/>
      <c r="AM596" s="286" t="n"/>
      <c r="AN596" s="286" t="n"/>
      <c r="AO596" s="286" t="n"/>
      <c r="AP596" s="286" t="n"/>
      <c r="AQ596" s="286" t="n"/>
      <c r="AR596" s="286" t="n"/>
      <c r="AS596" s="286" t="n"/>
      <c r="AT596" s="286" t="n"/>
      <c r="AU596" s="286" t="n"/>
      <c r="AV596" s="286" t="n"/>
      <c r="AW596" s="286" t="n"/>
      <c r="AX596" s="286" t="n"/>
      <c r="AY596" s="286" t="n"/>
    </row>
    <row r="597" customFormat="1" s="38">
      <c r="AK597" s="286" t="n"/>
      <c r="AL597" s="286" t="n"/>
      <c r="AM597" s="286" t="n"/>
      <c r="AN597" s="286" t="n"/>
      <c r="AO597" s="286" t="n"/>
      <c r="AP597" s="286" t="n"/>
      <c r="AQ597" s="286" t="n"/>
      <c r="AR597" s="286" t="n"/>
      <c r="AS597" s="286" t="n"/>
      <c r="AT597" s="286" t="n"/>
      <c r="AU597" s="286" t="n"/>
      <c r="AV597" s="286" t="n"/>
      <c r="AW597" s="286" t="n"/>
      <c r="AX597" s="286" t="n"/>
      <c r="AY597" s="286" t="n"/>
    </row>
    <row r="598" customFormat="1" s="38">
      <c r="AK598" s="286" t="n"/>
      <c r="AL598" s="286" t="n"/>
      <c r="AM598" s="286" t="n"/>
      <c r="AN598" s="286" t="n"/>
      <c r="AO598" s="286" t="n"/>
      <c r="AP598" s="286" t="n"/>
      <c r="AQ598" s="286" t="n"/>
      <c r="AR598" s="286" t="n"/>
      <c r="AS598" s="286" t="n"/>
      <c r="AT598" s="286" t="n"/>
      <c r="AU598" s="286" t="n"/>
      <c r="AV598" s="286" t="n"/>
      <c r="AW598" s="286" t="n"/>
      <c r="AX598" s="286" t="n"/>
      <c r="AY598" s="286" t="n"/>
    </row>
    <row r="599" customFormat="1" s="38">
      <c r="AK599" s="286" t="n"/>
      <c r="AL599" s="286" t="n"/>
      <c r="AM599" s="286" t="n"/>
      <c r="AN599" s="286" t="n"/>
      <c r="AO599" s="286" t="n"/>
      <c r="AP599" s="286" t="n"/>
      <c r="AQ599" s="286" t="n"/>
      <c r="AR599" s="286" t="n"/>
      <c r="AS599" s="286" t="n"/>
      <c r="AT599" s="286" t="n"/>
      <c r="AU599" s="286" t="n"/>
      <c r="AV599" s="286" t="n"/>
      <c r="AW599" s="286" t="n"/>
      <c r="AX599" s="286" t="n"/>
      <c r="AY599" s="286" t="n"/>
    </row>
    <row r="600" customFormat="1" s="38">
      <c r="AK600" s="286" t="n"/>
      <c r="AL600" s="286" t="n"/>
      <c r="AM600" s="286" t="n"/>
      <c r="AN600" s="286" t="n"/>
      <c r="AO600" s="286" t="n"/>
      <c r="AP600" s="286" t="n"/>
      <c r="AQ600" s="286" t="n"/>
      <c r="AR600" s="286" t="n"/>
      <c r="AS600" s="286" t="n"/>
      <c r="AT600" s="286" t="n"/>
      <c r="AU600" s="286" t="n"/>
      <c r="AV600" s="286" t="n"/>
      <c r="AW600" s="286" t="n"/>
      <c r="AX600" s="286" t="n"/>
      <c r="AY600" s="286" t="n"/>
    </row>
    <row r="601" customFormat="1" s="38">
      <c r="AK601" s="286" t="n"/>
      <c r="AL601" s="286" t="n"/>
      <c r="AM601" s="286" t="n"/>
      <c r="AN601" s="286" t="n"/>
      <c r="AO601" s="286" t="n"/>
      <c r="AP601" s="286" t="n"/>
      <c r="AQ601" s="286" t="n"/>
      <c r="AR601" s="286" t="n"/>
      <c r="AS601" s="286" t="n"/>
      <c r="AT601" s="286" t="n"/>
      <c r="AU601" s="286" t="n"/>
      <c r="AV601" s="286" t="n"/>
      <c r="AW601" s="286" t="n"/>
      <c r="AX601" s="286" t="n"/>
      <c r="AY601" s="286" t="n"/>
    </row>
    <row r="602" customFormat="1" s="38">
      <c r="AK602" s="286" t="n"/>
      <c r="AL602" s="286" t="n"/>
      <c r="AM602" s="286" t="n"/>
      <c r="AN602" s="286" t="n"/>
      <c r="AO602" s="286" t="n"/>
      <c r="AP602" s="286" t="n"/>
      <c r="AQ602" s="286" t="n"/>
      <c r="AR602" s="286" t="n"/>
      <c r="AS602" s="286" t="n"/>
      <c r="AT602" s="286" t="n"/>
      <c r="AU602" s="286" t="n"/>
      <c r="AV602" s="286" t="n"/>
      <c r="AW602" s="286" t="n"/>
      <c r="AX602" s="286" t="n"/>
      <c r="AY602" s="286" t="n"/>
    </row>
    <row r="603" customFormat="1" s="38">
      <c r="AK603" s="286" t="n"/>
      <c r="AL603" s="286" t="n"/>
      <c r="AM603" s="286" t="n"/>
      <c r="AN603" s="286" t="n"/>
      <c r="AO603" s="286" t="n"/>
      <c r="AP603" s="286" t="n"/>
      <c r="AQ603" s="286" t="n"/>
      <c r="AR603" s="286" t="n"/>
      <c r="AS603" s="286" t="n"/>
      <c r="AT603" s="286" t="n"/>
      <c r="AU603" s="286" t="n"/>
      <c r="AV603" s="286" t="n"/>
      <c r="AW603" s="286" t="n"/>
      <c r="AX603" s="286" t="n"/>
      <c r="AY603" s="286" t="n"/>
    </row>
    <row r="604" customFormat="1" s="38">
      <c r="AK604" s="286" t="n"/>
      <c r="AL604" s="286" t="n"/>
      <c r="AM604" s="286" t="n"/>
      <c r="AN604" s="286" t="n"/>
      <c r="AO604" s="286" t="n"/>
      <c r="AP604" s="286" t="n"/>
      <c r="AQ604" s="286" t="n"/>
      <c r="AR604" s="286" t="n"/>
      <c r="AS604" s="286" t="n"/>
      <c r="AT604" s="286" t="n"/>
      <c r="AU604" s="286" t="n"/>
      <c r="AV604" s="286" t="n"/>
      <c r="AW604" s="286" t="n"/>
      <c r="AX604" s="286" t="n"/>
      <c r="AY604" s="286" t="n"/>
    </row>
    <row r="605" customFormat="1" s="38">
      <c r="AK605" s="286" t="n"/>
      <c r="AL605" s="286" t="n"/>
      <c r="AM605" s="286" t="n"/>
      <c r="AN605" s="286" t="n"/>
      <c r="AO605" s="286" t="n"/>
      <c r="AP605" s="286" t="n"/>
      <c r="AQ605" s="286" t="n"/>
      <c r="AR605" s="286" t="n"/>
      <c r="AS605" s="286" t="n"/>
      <c r="AT605" s="286" t="n"/>
      <c r="AU605" s="286" t="n"/>
      <c r="AV605" s="286" t="n"/>
      <c r="AW605" s="286" t="n"/>
      <c r="AX605" s="286" t="n"/>
      <c r="AY605" s="286" t="n"/>
    </row>
    <row r="606" customFormat="1" s="38">
      <c r="AK606" s="286" t="n"/>
      <c r="AL606" s="286" t="n"/>
      <c r="AM606" s="286" t="n"/>
      <c r="AN606" s="286" t="n"/>
      <c r="AO606" s="286" t="n"/>
      <c r="AP606" s="286" t="n"/>
      <c r="AQ606" s="286" t="n"/>
      <c r="AR606" s="286" t="n"/>
      <c r="AS606" s="286" t="n"/>
      <c r="AT606" s="286" t="n"/>
      <c r="AU606" s="286" t="n"/>
      <c r="AV606" s="286" t="n"/>
      <c r="AW606" s="286" t="n"/>
      <c r="AX606" s="286" t="n"/>
      <c r="AY606" s="286" t="n"/>
    </row>
    <row r="607" customFormat="1" s="38">
      <c r="AK607" s="286" t="n"/>
      <c r="AL607" s="286" t="n"/>
      <c r="AM607" s="286" t="n"/>
      <c r="AN607" s="286" t="n"/>
      <c r="AO607" s="286" t="n"/>
      <c r="AP607" s="286" t="n"/>
      <c r="AQ607" s="286" t="n"/>
      <c r="AR607" s="286" t="n"/>
      <c r="AS607" s="286" t="n"/>
      <c r="AT607" s="286" t="n"/>
      <c r="AU607" s="286" t="n"/>
      <c r="AV607" s="286" t="n"/>
      <c r="AW607" s="286" t="n"/>
      <c r="AX607" s="286" t="n"/>
      <c r="AY607" s="286" t="n"/>
    </row>
    <row r="608" customFormat="1" s="38">
      <c r="AK608" s="286" t="n"/>
      <c r="AL608" s="286" t="n"/>
      <c r="AM608" s="286" t="n"/>
      <c r="AN608" s="286" t="n"/>
      <c r="AO608" s="286" t="n"/>
      <c r="AP608" s="286" t="n"/>
      <c r="AQ608" s="286" t="n"/>
      <c r="AR608" s="286" t="n"/>
      <c r="AS608" s="286" t="n"/>
      <c r="AT608" s="286" t="n"/>
      <c r="AU608" s="286" t="n"/>
      <c r="AV608" s="286" t="n"/>
      <c r="AW608" s="286" t="n"/>
      <c r="AX608" s="286" t="n"/>
      <c r="AY608" s="286" t="n"/>
    </row>
    <row r="609" customFormat="1" s="38">
      <c r="AK609" s="286" t="n"/>
      <c r="AL609" s="286" t="n"/>
      <c r="AM609" s="286" t="n"/>
      <c r="AN609" s="286" t="n"/>
      <c r="AO609" s="286" t="n"/>
      <c r="AP609" s="286" t="n"/>
      <c r="AQ609" s="286" t="n"/>
      <c r="AR609" s="286" t="n"/>
      <c r="AS609" s="286" t="n"/>
      <c r="AT609" s="286" t="n"/>
      <c r="AU609" s="286" t="n"/>
      <c r="AV609" s="286" t="n"/>
      <c r="AW609" s="286" t="n"/>
      <c r="AX609" s="286" t="n"/>
      <c r="AY609" s="286" t="n"/>
    </row>
    <row r="610" customFormat="1" s="38">
      <c r="AK610" s="286" t="n"/>
      <c r="AL610" s="286" t="n"/>
      <c r="AM610" s="286" t="n"/>
      <c r="AN610" s="286" t="n"/>
      <c r="AO610" s="286" t="n"/>
      <c r="AP610" s="286" t="n"/>
      <c r="AQ610" s="286" t="n"/>
      <c r="AR610" s="286" t="n"/>
      <c r="AS610" s="286" t="n"/>
      <c r="AT610" s="286" t="n"/>
      <c r="AU610" s="286" t="n"/>
      <c r="AV610" s="286" t="n"/>
      <c r="AW610" s="286" t="n"/>
      <c r="AX610" s="286" t="n"/>
      <c r="AY610" s="286" t="n"/>
    </row>
    <row r="611" customFormat="1" s="38">
      <c r="AK611" s="286" t="n"/>
      <c r="AL611" s="286" t="n"/>
      <c r="AM611" s="286" t="n"/>
      <c r="AN611" s="286" t="n"/>
      <c r="AO611" s="286" t="n"/>
      <c r="AP611" s="286" t="n"/>
      <c r="AQ611" s="286" t="n"/>
      <c r="AR611" s="286" t="n"/>
      <c r="AS611" s="286" t="n"/>
      <c r="AT611" s="286" t="n"/>
      <c r="AU611" s="286" t="n"/>
      <c r="AV611" s="286" t="n"/>
      <c r="AW611" s="286" t="n"/>
      <c r="AX611" s="286" t="n"/>
      <c r="AY611" s="286" t="n"/>
    </row>
    <row r="612" customFormat="1" s="38">
      <c r="AK612" s="286" t="n"/>
      <c r="AL612" s="286" t="n"/>
      <c r="AM612" s="286" t="n"/>
      <c r="AN612" s="286" t="n"/>
      <c r="AO612" s="286" t="n"/>
      <c r="AP612" s="286" t="n"/>
      <c r="AQ612" s="286" t="n"/>
      <c r="AR612" s="286" t="n"/>
      <c r="AS612" s="286" t="n"/>
      <c r="AT612" s="286" t="n"/>
      <c r="AU612" s="286" t="n"/>
      <c r="AV612" s="286" t="n"/>
      <c r="AW612" s="286" t="n"/>
      <c r="AX612" s="286" t="n"/>
      <c r="AY612" s="286" t="n"/>
    </row>
    <row r="613" customFormat="1" s="38">
      <c r="AK613" s="286" t="n"/>
      <c r="AL613" s="286" t="n"/>
      <c r="AM613" s="286" t="n"/>
      <c r="AN613" s="286" t="n"/>
      <c r="AO613" s="286" t="n"/>
      <c r="AP613" s="286" t="n"/>
      <c r="AQ613" s="286" t="n"/>
      <c r="AR613" s="286" t="n"/>
      <c r="AS613" s="286" t="n"/>
      <c r="AT613" s="286" t="n"/>
      <c r="AU613" s="286" t="n"/>
      <c r="AV613" s="286" t="n"/>
      <c r="AW613" s="286" t="n"/>
      <c r="AX613" s="286" t="n"/>
      <c r="AY613" s="286" t="n"/>
    </row>
    <row r="614" customFormat="1" s="38">
      <c r="AK614" s="286" t="n"/>
      <c r="AL614" s="286" t="n"/>
      <c r="AM614" s="286" t="n"/>
      <c r="AN614" s="286" t="n"/>
      <c r="AO614" s="286" t="n"/>
      <c r="AP614" s="286" t="n"/>
      <c r="AQ614" s="286" t="n"/>
      <c r="AR614" s="286" t="n"/>
      <c r="AS614" s="286" t="n"/>
      <c r="AT614" s="286" t="n"/>
      <c r="AU614" s="286" t="n"/>
      <c r="AV614" s="286" t="n"/>
      <c r="AW614" s="286" t="n"/>
      <c r="AX614" s="286" t="n"/>
      <c r="AY614" s="286" t="n"/>
    </row>
    <row r="615" customFormat="1" s="38">
      <c r="AK615" s="286" t="n"/>
      <c r="AL615" s="286" t="n"/>
      <c r="AM615" s="286" t="n"/>
      <c r="AN615" s="286" t="n"/>
      <c r="AO615" s="286" t="n"/>
      <c r="AP615" s="286" t="n"/>
      <c r="AQ615" s="286" t="n"/>
      <c r="AR615" s="286" t="n"/>
      <c r="AS615" s="286" t="n"/>
      <c r="AT615" s="286" t="n"/>
      <c r="AU615" s="286" t="n"/>
      <c r="AV615" s="286" t="n"/>
      <c r="AW615" s="286" t="n"/>
      <c r="AX615" s="286" t="n"/>
      <c r="AY615" s="286" t="n"/>
    </row>
    <row r="616" customFormat="1" s="38">
      <c r="AK616" s="286" t="n"/>
      <c r="AL616" s="286" t="n"/>
      <c r="AM616" s="286" t="n"/>
      <c r="AN616" s="286" t="n"/>
      <c r="AO616" s="286" t="n"/>
      <c r="AP616" s="286" t="n"/>
      <c r="AQ616" s="286" t="n"/>
      <c r="AR616" s="286" t="n"/>
      <c r="AS616" s="286" t="n"/>
      <c r="AT616" s="286" t="n"/>
      <c r="AU616" s="286" t="n"/>
      <c r="AV616" s="286" t="n"/>
      <c r="AW616" s="286" t="n"/>
      <c r="AX616" s="286" t="n"/>
      <c r="AY616" s="286" t="n"/>
    </row>
    <row r="617" customFormat="1" s="38">
      <c r="AK617" s="286" t="n"/>
      <c r="AL617" s="286" t="n"/>
      <c r="AM617" s="286" t="n"/>
      <c r="AN617" s="286" t="n"/>
      <c r="AO617" s="286" t="n"/>
      <c r="AP617" s="286" t="n"/>
      <c r="AQ617" s="286" t="n"/>
      <c r="AR617" s="286" t="n"/>
      <c r="AS617" s="286" t="n"/>
      <c r="AT617" s="286" t="n"/>
      <c r="AU617" s="286" t="n"/>
      <c r="AV617" s="286" t="n"/>
      <c r="AW617" s="286" t="n"/>
      <c r="AX617" s="286" t="n"/>
      <c r="AY617" s="286" t="n"/>
    </row>
    <row r="618" customFormat="1" s="38">
      <c r="AK618" s="286" t="n"/>
      <c r="AL618" s="286" t="n"/>
      <c r="AM618" s="286" t="n"/>
      <c r="AN618" s="286" t="n"/>
      <c r="AO618" s="286" t="n"/>
      <c r="AP618" s="286" t="n"/>
      <c r="AQ618" s="286" t="n"/>
      <c r="AR618" s="286" t="n"/>
      <c r="AS618" s="286" t="n"/>
      <c r="AT618" s="286" t="n"/>
      <c r="AU618" s="286" t="n"/>
      <c r="AV618" s="286" t="n"/>
      <c r="AW618" s="286" t="n"/>
      <c r="AX618" s="286" t="n"/>
      <c r="AY618" s="286" t="n"/>
    </row>
    <row r="619" customFormat="1" s="38">
      <c r="AK619" s="286" t="n"/>
      <c r="AL619" s="286" t="n"/>
      <c r="AM619" s="286" t="n"/>
      <c r="AN619" s="286" t="n"/>
      <c r="AO619" s="286" t="n"/>
      <c r="AP619" s="286" t="n"/>
      <c r="AQ619" s="286" t="n"/>
      <c r="AR619" s="286" t="n"/>
      <c r="AS619" s="286" t="n"/>
      <c r="AT619" s="286" t="n"/>
      <c r="AU619" s="286" t="n"/>
      <c r="AV619" s="286" t="n"/>
      <c r="AW619" s="286" t="n"/>
      <c r="AX619" s="286" t="n"/>
      <c r="AY619" s="286" t="n"/>
    </row>
    <row r="620" customFormat="1" s="38">
      <c r="AK620" s="286" t="n"/>
      <c r="AL620" s="286" t="n"/>
      <c r="AM620" s="286" t="n"/>
      <c r="AN620" s="286" t="n"/>
      <c r="AO620" s="286" t="n"/>
      <c r="AP620" s="286" t="n"/>
      <c r="AQ620" s="286" t="n"/>
      <c r="AR620" s="286" t="n"/>
      <c r="AS620" s="286" t="n"/>
      <c r="AT620" s="286" t="n"/>
      <c r="AU620" s="286" t="n"/>
      <c r="AV620" s="286" t="n"/>
      <c r="AW620" s="286" t="n"/>
      <c r="AX620" s="286" t="n"/>
      <c r="AY620" s="286" t="n"/>
    </row>
    <row r="621" customFormat="1" s="38">
      <c r="AK621" s="286" t="n"/>
      <c r="AL621" s="286" t="n"/>
      <c r="AM621" s="286" t="n"/>
      <c r="AN621" s="286" t="n"/>
      <c r="AO621" s="286" t="n"/>
      <c r="AP621" s="286" t="n"/>
      <c r="AQ621" s="286" t="n"/>
      <c r="AR621" s="286" t="n"/>
      <c r="AS621" s="286" t="n"/>
      <c r="AT621" s="286" t="n"/>
      <c r="AU621" s="286" t="n"/>
      <c r="AV621" s="286" t="n"/>
      <c r="AW621" s="286" t="n"/>
      <c r="AX621" s="286" t="n"/>
      <c r="AY621" s="286" t="n"/>
    </row>
    <row r="622" customFormat="1" s="38">
      <c r="AK622" s="286" t="n"/>
      <c r="AL622" s="286" t="n"/>
      <c r="AM622" s="286" t="n"/>
      <c r="AN622" s="286" t="n"/>
      <c r="AO622" s="286" t="n"/>
      <c r="AP622" s="286" t="n"/>
      <c r="AQ622" s="286" t="n"/>
      <c r="AR622" s="286" t="n"/>
      <c r="AS622" s="286" t="n"/>
      <c r="AT622" s="286" t="n"/>
      <c r="AU622" s="286" t="n"/>
      <c r="AV622" s="286" t="n"/>
      <c r="AW622" s="286" t="n"/>
      <c r="AX622" s="286" t="n"/>
      <c r="AY622" s="286" t="n"/>
    </row>
    <row r="623" customFormat="1" s="38">
      <c r="AK623" s="286" t="n"/>
      <c r="AL623" s="286" t="n"/>
      <c r="AM623" s="286" t="n"/>
      <c r="AN623" s="286" t="n"/>
      <c r="AO623" s="286" t="n"/>
      <c r="AP623" s="286" t="n"/>
      <c r="AQ623" s="286" t="n"/>
      <c r="AR623" s="286" t="n"/>
      <c r="AS623" s="286" t="n"/>
      <c r="AT623" s="286" t="n"/>
      <c r="AU623" s="286" t="n"/>
      <c r="AV623" s="286" t="n"/>
      <c r="AW623" s="286" t="n"/>
      <c r="AX623" s="286" t="n"/>
      <c r="AY623" s="286" t="n"/>
    </row>
    <row r="624" customFormat="1" s="38">
      <c r="AK624" s="286" t="n"/>
      <c r="AL624" s="286" t="n"/>
      <c r="AM624" s="286" t="n"/>
      <c r="AN624" s="286" t="n"/>
      <c r="AO624" s="286" t="n"/>
      <c r="AP624" s="286" t="n"/>
      <c r="AQ624" s="286" t="n"/>
      <c r="AR624" s="286" t="n"/>
      <c r="AS624" s="286" t="n"/>
      <c r="AT624" s="286" t="n"/>
      <c r="AU624" s="286" t="n"/>
      <c r="AV624" s="286" t="n"/>
      <c r="AW624" s="286" t="n"/>
      <c r="AX624" s="286" t="n"/>
      <c r="AY624" s="286" t="n"/>
    </row>
    <row r="625" customFormat="1" s="38">
      <c r="AK625" s="286" t="n"/>
      <c r="AL625" s="286" t="n"/>
      <c r="AM625" s="286" t="n"/>
      <c r="AN625" s="286" t="n"/>
      <c r="AO625" s="286" t="n"/>
      <c r="AP625" s="286" t="n"/>
      <c r="AQ625" s="286" t="n"/>
      <c r="AR625" s="286" t="n"/>
      <c r="AS625" s="286" t="n"/>
      <c r="AT625" s="286" t="n"/>
      <c r="AU625" s="286" t="n"/>
      <c r="AV625" s="286" t="n"/>
      <c r="AW625" s="286" t="n"/>
      <c r="AX625" s="286" t="n"/>
      <c r="AY625" s="286" t="n"/>
    </row>
    <row r="626" customFormat="1" s="38">
      <c r="AK626" s="286" t="n"/>
      <c r="AL626" s="286" t="n"/>
      <c r="AM626" s="286" t="n"/>
      <c r="AN626" s="286" t="n"/>
      <c r="AO626" s="286" t="n"/>
      <c r="AP626" s="286" t="n"/>
      <c r="AQ626" s="286" t="n"/>
      <c r="AR626" s="286" t="n"/>
      <c r="AS626" s="286" t="n"/>
      <c r="AT626" s="286" t="n"/>
      <c r="AU626" s="286" t="n"/>
      <c r="AV626" s="286" t="n"/>
      <c r="AW626" s="286" t="n"/>
      <c r="AX626" s="286" t="n"/>
      <c r="AY626" s="286" t="n"/>
    </row>
    <row r="627" customFormat="1" s="38">
      <c r="AK627" s="286" t="n"/>
      <c r="AL627" s="286" t="n"/>
      <c r="AM627" s="286" t="n"/>
      <c r="AN627" s="286" t="n"/>
      <c r="AO627" s="286" t="n"/>
      <c r="AP627" s="286" t="n"/>
      <c r="AQ627" s="286" t="n"/>
      <c r="AR627" s="286" t="n"/>
      <c r="AS627" s="286" t="n"/>
      <c r="AT627" s="286" t="n"/>
      <c r="AU627" s="286" t="n"/>
      <c r="AV627" s="286" t="n"/>
      <c r="AW627" s="286" t="n"/>
      <c r="AX627" s="286" t="n"/>
      <c r="AY627" s="286" t="n"/>
    </row>
    <row r="628" customFormat="1" s="38">
      <c r="AK628" s="286" t="n"/>
      <c r="AL628" s="286" t="n"/>
      <c r="AM628" s="286" t="n"/>
      <c r="AN628" s="286" t="n"/>
      <c r="AO628" s="286" t="n"/>
      <c r="AP628" s="286" t="n"/>
      <c r="AQ628" s="286" t="n"/>
      <c r="AR628" s="286" t="n"/>
      <c r="AS628" s="286" t="n"/>
      <c r="AT628" s="286" t="n"/>
      <c r="AU628" s="286" t="n"/>
      <c r="AV628" s="286" t="n"/>
      <c r="AW628" s="286" t="n"/>
      <c r="AX628" s="286" t="n"/>
      <c r="AY628" s="286" t="n"/>
    </row>
    <row r="629" customFormat="1" s="38">
      <c r="AK629" s="286" t="n"/>
      <c r="AL629" s="286" t="n"/>
      <c r="AM629" s="286" t="n"/>
      <c r="AN629" s="286" t="n"/>
      <c r="AO629" s="286" t="n"/>
      <c r="AP629" s="286" t="n"/>
      <c r="AQ629" s="286" t="n"/>
      <c r="AR629" s="286" t="n"/>
      <c r="AS629" s="286" t="n"/>
      <c r="AT629" s="286" t="n"/>
      <c r="AU629" s="286" t="n"/>
      <c r="AV629" s="286" t="n"/>
      <c r="AW629" s="286" t="n"/>
      <c r="AX629" s="286" t="n"/>
      <c r="AY629" s="286" t="n"/>
    </row>
    <row r="630" customFormat="1" s="38">
      <c r="AK630" s="286" t="n"/>
      <c r="AL630" s="286" t="n"/>
      <c r="AM630" s="286" t="n"/>
      <c r="AN630" s="286" t="n"/>
      <c r="AO630" s="286" t="n"/>
      <c r="AP630" s="286" t="n"/>
      <c r="AQ630" s="286" t="n"/>
      <c r="AR630" s="286" t="n"/>
      <c r="AS630" s="286" t="n"/>
      <c r="AT630" s="286" t="n"/>
      <c r="AU630" s="286" t="n"/>
      <c r="AV630" s="286" t="n"/>
      <c r="AW630" s="286" t="n"/>
      <c r="AX630" s="286" t="n"/>
      <c r="AY630" s="286" t="n"/>
    </row>
    <row r="631" customFormat="1" s="38">
      <c r="AK631" s="286" t="n"/>
      <c r="AL631" s="286" t="n"/>
      <c r="AM631" s="286" t="n"/>
      <c r="AN631" s="286" t="n"/>
      <c r="AO631" s="286" t="n"/>
      <c r="AP631" s="286" t="n"/>
      <c r="AQ631" s="286" t="n"/>
      <c r="AR631" s="286" t="n"/>
      <c r="AS631" s="286" t="n"/>
      <c r="AT631" s="286" t="n"/>
      <c r="AU631" s="286" t="n"/>
      <c r="AV631" s="286" t="n"/>
      <c r="AW631" s="286" t="n"/>
      <c r="AX631" s="286" t="n"/>
      <c r="AY631" s="286" t="n"/>
    </row>
    <row r="632" customFormat="1" s="38">
      <c r="AK632" s="286" t="n"/>
      <c r="AL632" s="286" t="n"/>
      <c r="AM632" s="286" t="n"/>
      <c r="AN632" s="286" t="n"/>
      <c r="AO632" s="286" t="n"/>
      <c r="AP632" s="286" t="n"/>
      <c r="AQ632" s="286" t="n"/>
      <c r="AR632" s="286" t="n"/>
      <c r="AS632" s="286" t="n"/>
      <c r="AT632" s="286" t="n"/>
      <c r="AU632" s="286" t="n"/>
      <c r="AV632" s="286" t="n"/>
      <c r="AW632" s="286" t="n"/>
      <c r="AX632" s="286" t="n"/>
      <c r="AY632" s="286" t="n"/>
    </row>
    <row r="633" customFormat="1" s="38">
      <c r="AK633" s="286" t="n"/>
      <c r="AL633" s="286" t="n"/>
      <c r="AM633" s="286" t="n"/>
      <c r="AN633" s="286" t="n"/>
      <c r="AO633" s="286" t="n"/>
      <c r="AP633" s="286" t="n"/>
      <c r="AQ633" s="286" t="n"/>
      <c r="AR633" s="286" t="n"/>
      <c r="AS633" s="286" t="n"/>
      <c r="AT633" s="286" t="n"/>
      <c r="AU633" s="286" t="n"/>
      <c r="AV633" s="286" t="n"/>
      <c r="AW633" s="286" t="n"/>
      <c r="AX633" s="286" t="n"/>
      <c r="AY633" s="286" t="n"/>
    </row>
    <row r="634" customFormat="1" s="38">
      <c r="AK634" s="286" t="n"/>
      <c r="AL634" s="286" t="n"/>
      <c r="AM634" s="286" t="n"/>
      <c r="AN634" s="286" t="n"/>
      <c r="AO634" s="286" t="n"/>
      <c r="AP634" s="286" t="n"/>
      <c r="AQ634" s="286" t="n"/>
      <c r="AR634" s="286" t="n"/>
      <c r="AS634" s="286" t="n"/>
      <c r="AT634" s="286" t="n"/>
      <c r="AU634" s="286" t="n"/>
      <c r="AV634" s="286" t="n"/>
      <c r="AW634" s="286" t="n"/>
      <c r="AX634" s="286" t="n"/>
      <c r="AY634" s="286" t="n"/>
    </row>
    <row r="635" customFormat="1" s="38">
      <c r="AK635" s="286" t="n"/>
      <c r="AL635" s="286" t="n"/>
      <c r="AM635" s="286" t="n"/>
      <c r="AN635" s="286" t="n"/>
      <c r="AO635" s="286" t="n"/>
      <c r="AP635" s="286" t="n"/>
      <c r="AQ635" s="286" t="n"/>
      <c r="AR635" s="286" t="n"/>
      <c r="AS635" s="286" t="n"/>
      <c r="AT635" s="286" t="n"/>
      <c r="AU635" s="286" t="n"/>
      <c r="AV635" s="286" t="n"/>
      <c r="AW635" s="286" t="n"/>
      <c r="AX635" s="286" t="n"/>
      <c r="AY635" s="286" t="n"/>
    </row>
    <row r="636" customFormat="1" s="38">
      <c r="AK636" s="286" t="n"/>
      <c r="AL636" s="286" t="n"/>
      <c r="AM636" s="286" t="n"/>
      <c r="AN636" s="286" t="n"/>
      <c r="AO636" s="286" t="n"/>
      <c r="AP636" s="286" t="n"/>
      <c r="AQ636" s="286" t="n"/>
      <c r="AR636" s="286" t="n"/>
      <c r="AS636" s="286" t="n"/>
      <c r="AT636" s="286" t="n"/>
      <c r="AU636" s="286" t="n"/>
      <c r="AV636" s="286" t="n"/>
      <c r="AW636" s="286" t="n"/>
      <c r="AX636" s="286" t="n"/>
      <c r="AY636" s="286" t="n"/>
    </row>
    <row r="637" customFormat="1" s="38">
      <c r="AK637" s="286" t="n"/>
      <c r="AL637" s="286" t="n"/>
      <c r="AM637" s="286" t="n"/>
      <c r="AN637" s="286" t="n"/>
      <c r="AO637" s="286" t="n"/>
      <c r="AP637" s="286" t="n"/>
      <c r="AQ637" s="286" t="n"/>
      <c r="AR637" s="286" t="n"/>
      <c r="AS637" s="286" t="n"/>
      <c r="AT637" s="286" t="n"/>
      <c r="AU637" s="286" t="n"/>
      <c r="AV637" s="286" t="n"/>
      <c r="AW637" s="286" t="n"/>
      <c r="AX637" s="286" t="n"/>
      <c r="AY637" s="286" t="n"/>
    </row>
    <row r="638" customFormat="1" s="38">
      <c r="AK638" s="286" t="n"/>
      <c r="AL638" s="286" t="n"/>
      <c r="AM638" s="286" t="n"/>
      <c r="AN638" s="286" t="n"/>
      <c r="AO638" s="286" t="n"/>
      <c r="AP638" s="286" t="n"/>
      <c r="AQ638" s="286" t="n"/>
      <c r="AR638" s="286" t="n"/>
      <c r="AS638" s="286" t="n"/>
      <c r="AT638" s="286" t="n"/>
      <c r="AU638" s="286" t="n"/>
      <c r="AV638" s="286" t="n"/>
      <c r="AW638" s="286" t="n"/>
      <c r="AX638" s="286" t="n"/>
      <c r="AY638" s="286" t="n"/>
    </row>
    <row r="639" customFormat="1" s="38">
      <c r="AK639" s="286" t="n"/>
      <c r="AL639" s="286" t="n"/>
      <c r="AM639" s="286" t="n"/>
      <c r="AN639" s="286" t="n"/>
      <c r="AO639" s="286" t="n"/>
      <c r="AP639" s="286" t="n"/>
      <c r="AQ639" s="286" t="n"/>
      <c r="AR639" s="286" t="n"/>
      <c r="AS639" s="286" t="n"/>
      <c r="AT639" s="286" t="n"/>
      <c r="AU639" s="286" t="n"/>
      <c r="AV639" s="286" t="n"/>
      <c r="AW639" s="286" t="n"/>
      <c r="AX639" s="286" t="n"/>
      <c r="AY639" s="286" t="n"/>
    </row>
    <row r="640" customFormat="1" s="38">
      <c r="AK640" s="286" t="n"/>
      <c r="AL640" s="286" t="n"/>
      <c r="AM640" s="286" t="n"/>
      <c r="AN640" s="286" t="n"/>
      <c r="AO640" s="286" t="n"/>
      <c r="AP640" s="286" t="n"/>
      <c r="AQ640" s="286" t="n"/>
      <c r="AR640" s="286" t="n"/>
      <c r="AS640" s="286" t="n"/>
      <c r="AT640" s="286" t="n"/>
      <c r="AU640" s="286" t="n"/>
      <c r="AV640" s="286" t="n"/>
      <c r="AW640" s="286" t="n"/>
      <c r="AX640" s="286" t="n"/>
      <c r="AY640" s="286" t="n"/>
    </row>
    <row r="641" customFormat="1" s="38">
      <c r="AK641" s="286" t="n"/>
      <c r="AL641" s="286" t="n"/>
      <c r="AM641" s="286" t="n"/>
      <c r="AN641" s="286" t="n"/>
      <c r="AO641" s="286" t="n"/>
      <c r="AP641" s="286" t="n"/>
      <c r="AQ641" s="286" t="n"/>
      <c r="AR641" s="286" t="n"/>
      <c r="AS641" s="286" t="n"/>
      <c r="AT641" s="286" t="n"/>
      <c r="AU641" s="286" t="n"/>
      <c r="AV641" s="286" t="n"/>
      <c r="AW641" s="286" t="n"/>
      <c r="AX641" s="286" t="n"/>
      <c r="AY641" s="286" t="n"/>
    </row>
    <row r="642" customFormat="1" s="38">
      <c r="AK642" s="286" t="n"/>
      <c r="AL642" s="286" t="n"/>
      <c r="AM642" s="286" t="n"/>
      <c r="AN642" s="286" t="n"/>
      <c r="AO642" s="286" t="n"/>
      <c r="AP642" s="286" t="n"/>
      <c r="AQ642" s="286" t="n"/>
      <c r="AR642" s="286" t="n"/>
      <c r="AS642" s="286" t="n"/>
      <c r="AT642" s="286" t="n"/>
      <c r="AU642" s="286" t="n"/>
      <c r="AV642" s="286" t="n"/>
      <c r="AW642" s="286" t="n"/>
      <c r="AX642" s="286" t="n"/>
      <c r="AY642" s="286" t="n"/>
    </row>
    <row r="643" customFormat="1" s="38">
      <c r="AK643" s="286" t="n"/>
      <c r="AL643" s="286" t="n"/>
      <c r="AM643" s="286" t="n"/>
      <c r="AN643" s="286" t="n"/>
      <c r="AO643" s="286" t="n"/>
      <c r="AP643" s="286" t="n"/>
      <c r="AQ643" s="286" t="n"/>
      <c r="AR643" s="286" t="n"/>
      <c r="AS643" s="286" t="n"/>
      <c r="AT643" s="286" t="n"/>
      <c r="AU643" s="286" t="n"/>
      <c r="AV643" s="286" t="n"/>
      <c r="AW643" s="286" t="n"/>
      <c r="AX643" s="286" t="n"/>
      <c r="AY643" s="286" t="n"/>
    </row>
    <row r="644" customFormat="1" s="38">
      <c r="AK644" s="286" t="n"/>
      <c r="AL644" s="286" t="n"/>
      <c r="AM644" s="286" t="n"/>
      <c r="AN644" s="286" t="n"/>
      <c r="AO644" s="286" t="n"/>
      <c r="AP644" s="286" t="n"/>
      <c r="AQ644" s="286" t="n"/>
      <c r="AR644" s="286" t="n"/>
      <c r="AS644" s="286" t="n"/>
      <c r="AT644" s="286" t="n"/>
      <c r="AU644" s="286" t="n"/>
      <c r="AV644" s="286" t="n"/>
      <c r="AW644" s="286" t="n"/>
      <c r="AX644" s="286" t="n"/>
      <c r="AY644" s="286" t="n"/>
    </row>
    <row r="645" customFormat="1" s="38">
      <c r="AK645" s="286" t="n"/>
      <c r="AL645" s="286" t="n"/>
      <c r="AM645" s="286" t="n"/>
      <c r="AN645" s="286" t="n"/>
      <c r="AO645" s="286" t="n"/>
      <c r="AP645" s="286" t="n"/>
      <c r="AQ645" s="286" t="n"/>
      <c r="AR645" s="286" t="n"/>
      <c r="AS645" s="286" t="n"/>
      <c r="AT645" s="286" t="n"/>
      <c r="AU645" s="286" t="n"/>
      <c r="AV645" s="286" t="n"/>
      <c r="AW645" s="286" t="n"/>
      <c r="AX645" s="286" t="n"/>
      <c r="AY645" s="286" t="n"/>
    </row>
    <row r="646" customFormat="1" s="38">
      <c r="AK646" s="286" t="n"/>
      <c r="AL646" s="286" t="n"/>
      <c r="AM646" s="286" t="n"/>
      <c r="AN646" s="286" t="n"/>
      <c r="AO646" s="286" t="n"/>
      <c r="AP646" s="286" t="n"/>
      <c r="AQ646" s="286" t="n"/>
      <c r="AR646" s="286" t="n"/>
      <c r="AS646" s="286" t="n"/>
      <c r="AT646" s="286" t="n"/>
      <c r="AU646" s="286" t="n"/>
      <c r="AV646" s="286" t="n"/>
      <c r="AW646" s="286" t="n"/>
      <c r="AX646" s="286" t="n"/>
      <c r="AY646" s="286" t="n"/>
    </row>
    <row r="647" customFormat="1" s="38">
      <c r="AK647" s="286" t="n"/>
      <c r="AL647" s="286" t="n"/>
      <c r="AM647" s="286" t="n"/>
      <c r="AN647" s="286" t="n"/>
      <c r="AO647" s="286" t="n"/>
      <c r="AP647" s="286" t="n"/>
      <c r="AQ647" s="286" t="n"/>
      <c r="AR647" s="286" t="n"/>
      <c r="AS647" s="286" t="n"/>
      <c r="AT647" s="286" t="n"/>
      <c r="AU647" s="286" t="n"/>
      <c r="AV647" s="286" t="n"/>
      <c r="AW647" s="286" t="n"/>
      <c r="AX647" s="286" t="n"/>
      <c r="AY647" s="286" t="n"/>
    </row>
    <row r="648" customFormat="1" s="38">
      <c r="AK648" s="286" t="n"/>
      <c r="AL648" s="286" t="n"/>
      <c r="AM648" s="286" t="n"/>
      <c r="AN648" s="286" t="n"/>
      <c r="AO648" s="286" t="n"/>
      <c r="AP648" s="286" t="n"/>
      <c r="AQ648" s="286" t="n"/>
      <c r="AR648" s="286" t="n"/>
      <c r="AS648" s="286" t="n"/>
      <c r="AT648" s="286" t="n"/>
      <c r="AU648" s="286" t="n"/>
      <c r="AV648" s="286" t="n"/>
      <c r="AW648" s="286" t="n"/>
      <c r="AX648" s="286" t="n"/>
      <c r="AY648" s="286" t="n"/>
    </row>
    <row r="649" customFormat="1" s="38">
      <c r="AK649" s="286" t="n"/>
      <c r="AL649" s="286" t="n"/>
      <c r="AM649" s="286" t="n"/>
      <c r="AN649" s="286" t="n"/>
      <c r="AO649" s="286" t="n"/>
      <c r="AP649" s="286" t="n"/>
      <c r="AQ649" s="286" t="n"/>
      <c r="AR649" s="286" t="n"/>
      <c r="AS649" s="286" t="n"/>
      <c r="AT649" s="286" t="n"/>
      <c r="AU649" s="286" t="n"/>
      <c r="AV649" s="286" t="n"/>
      <c r="AW649" s="286" t="n"/>
      <c r="AX649" s="286" t="n"/>
      <c r="AY649" s="286" t="n"/>
    </row>
    <row r="650" customFormat="1" s="38">
      <c r="AK650" s="286" t="n"/>
      <c r="AL650" s="286" t="n"/>
      <c r="AM650" s="286" t="n"/>
      <c r="AN650" s="286" t="n"/>
      <c r="AO650" s="286" t="n"/>
      <c r="AP650" s="286" t="n"/>
      <c r="AQ650" s="286" t="n"/>
      <c r="AR650" s="286" t="n"/>
      <c r="AS650" s="286" t="n"/>
      <c r="AT650" s="286" t="n"/>
      <c r="AU650" s="286" t="n"/>
      <c r="AV650" s="286" t="n"/>
      <c r="AW650" s="286" t="n"/>
      <c r="AX650" s="286" t="n"/>
      <c r="AY650" s="286" t="n"/>
    </row>
    <row r="651" customFormat="1" s="38">
      <c r="AK651" s="286" t="n"/>
      <c r="AL651" s="286" t="n"/>
      <c r="AM651" s="286" t="n"/>
      <c r="AN651" s="286" t="n"/>
      <c r="AO651" s="286" t="n"/>
      <c r="AP651" s="286" t="n"/>
      <c r="AQ651" s="286" t="n"/>
      <c r="AR651" s="286" t="n"/>
      <c r="AS651" s="286" t="n"/>
      <c r="AT651" s="286" t="n"/>
      <c r="AU651" s="286" t="n"/>
      <c r="AV651" s="286" t="n"/>
      <c r="AW651" s="286" t="n"/>
      <c r="AX651" s="286" t="n"/>
      <c r="AY651" s="286" t="n"/>
    </row>
    <row r="652" customFormat="1" s="38">
      <c r="AK652" s="286" t="n"/>
      <c r="AL652" s="286" t="n"/>
      <c r="AM652" s="286" t="n"/>
      <c r="AN652" s="286" t="n"/>
      <c r="AO652" s="286" t="n"/>
      <c r="AP652" s="286" t="n"/>
      <c r="AQ652" s="286" t="n"/>
      <c r="AR652" s="286" t="n"/>
      <c r="AS652" s="286" t="n"/>
      <c r="AT652" s="286" t="n"/>
      <c r="AU652" s="286" t="n"/>
      <c r="AV652" s="286" t="n"/>
      <c r="AW652" s="286" t="n"/>
      <c r="AX652" s="286" t="n"/>
      <c r="AY652" s="286" t="n"/>
    </row>
    <row r="653" customFormat="1" s="38">
      <c r="AK653" s="286" t="n"/>
      <c r="AL653" s="286" t="n"/>
      <c r="AM653" s="286" t="n"/>
      <c r="AN653" s="286" t="n"/>
      <c r="AO653" s="286" t="n"/>
      <c r="AP653" s="286" t="n"/>
      <c r="AQ653" s="286" t="n"/>
      <c r="AR653" s="286" t="n"/>
      <c r="AS653" s="286" t="n"/>
      <c r="AT653" s="286" t="n"/>
      <c r="AU653" s="286" t="n"/>
      <c r="AV653" s="286" t="n"/>
      <c r="AW653" s="286" t="n"/>
      <c r="AX653" s="286" t="n"/>
      <c r="AY653" s="286" t="n"/>
    </row>
    <row r="654" customFormat="1" s="38">
      <c r="AK654" s="286" t="n"/>
      <c r="AL654" s="286" t="n"/>
      <c r="AM654" s="286" t="n"/>
      <c r="AN654" s="286" t="n"/>
      <c r="AO654" s="286" t="n"/>
      <c r="AP654" s="286" t="n"/>
      <c r="AQ654" s="286" t="n"/>
      <c r="AR654" s="286" t="n"/>
      <c r="AS654" s="286" t="n"/>
      <c r="AT654" s="286" t="n"/>
      <c r="AU654" s="286" t="n"/>
      <c r="AV654" s="286" t="n"/>
      <c r="AW654" s="286" t="n"/>
      <c r="AX654" s="286" t="n"/>
      <c r="AY654" s="286" t="n"/>
    </row>
    <row r="655" customFormat="1" s="38">
      <c r="AK655" s="286" t="n"/>
      <c r="AL655" s="286" t="n"/>
      <c r="AM655" s="286" t="n"/>
      <c r="AN655" s="286" t="n"/>
      <c r="AO655" s="286" t="n"/>
      <c r="AP655" s="286" t="n"/>
      <c r="AQ655" s="286" t="n"/>
      <c r="AR655" s="286" t="n"/>
      <c r="AS655" s="286" t="n"/>
      <c r="AT655" s="286" t="n"/>
      <c r="AU655" s="286" t="n"/>
      <c r="AV655" s="286" t="n"/>
      <c r="AW655" s="286" t="n"/>
      <c r="AX655" s="286" t="n"/>
      <c r="AY655" s="286" t="n"/>
    </row>
    <row r="656" customFormat="1" s="38">
      <c r="AK656" s="286" t="n"/>
      <c r="AL656" s="286" t="n"/>
      <c r="AM656" s="286" t="n"/>
      <c r="AN656" s="286" t="n"/>
      <c r="AO656" s="286" t="n"/>
      <c r="AP656" s="286" t="n"/>
      <c r="AQ656" s="286" t="n"/>
      <c r="AR656" s="286" t="n"/>
      <c r="AS656" s="286" t="n"/>
      <c r="AT656" s="286" t="n"/>
      <c r="AU656" s="286" t="n"/>
      <c r="AV656" s="286" t="n"/>
      <c r="AW656" s="286" t="n"/>
      <c r="AX656" s="286" t="n"/>
      <c r="AY656" s="286" t="n"/>
    </row>
    <row r="657" customFormat="1" s="38">
      <c r="AK657" s="286" t="n"/>
      <c r="AL657" s="286" t="n"/>
      <c r="AM657" s="286" t="n"/>
      <c r="AN657" s="286" t="n"/>
      <c r="AO657" s="286" t="n"/>
      <c r="AP657" s="286" t="n"/>
      <c r="AQ657" s="286" t="n"/>
      <c r="AR657" s="286" t="n"/>
      <c r="AS657" s="286" t="n"/>
      <c r="AT657" s="286" t="n"/>
      <c r="AU657" s="286" t="n"/>
      <c r="AV657" s="286" t="n"/>
      <c r="AW657" s="286" t="n"/>
      <c r="AX657" s="286" t="n"/>
      <c r="AY657" s="286" t="n"/>
    </row>
    <row r="658" customFormat="1" s="38">
      <c r="AK658" s="286" t="n"/>
      <c r="AL658" s="286" t="n"/>
      <c r="AM658" s="286" t="n"/>
      <c r="AN658" s="286" t="n"/>
      <c r="AO658" s="286" t="n"/>
      <c r="AP658" s="286" t="n"/>
      <c r="AQ658" s="286" t="n"/>
      <c r="AR658" s="286" t="n"/>
      <c r="AS658" s="286" t="n"/>
      <c r="AT658" s="286" t="n"/>
      <c r="AU658" s="286" t="n"/>
      <c r="AV658" s="286" t="n"/>
      <c r="AW658" s="286" t="n"/>
      <c r="AX658" s="286" t="n"/>
      <c r="AY658" s="286" t="n"/>
    </row>
    <row r="659" customFormat="1" s="38">
      <c r="AK659" s="286" t="n"/>
      <c r="AL659" s="286" t="n"/>
      <c r="AM659" s="286" t="n"/>
      <c r="AN659" s="286" t="n"/>
      <c r="AO659" s="286" t="n"/>
      <c r="AP659" s="286" t="n"/>
      <c r="AQ659" s="286" t="n"/>
      <c r="AR659" s="286" t="n"/>
      <c r="AS659" s="286" t="n"/>
      <c r="AT659" s="286" t="n"/>
      <c r="AU659" s="286" t="n"/>
      <c r="AV659" s="286" t="n"/>
      <c r="AW659" s="286" t="n"/>
      <c r="AX659" s="286" t="n"/>
      <c r="AY659" s="286" t="n"/>
    </row>
    <row r="660" customFormat="1" s="38">
      <c r="AK660" s="286" t="n"/>
      <c r="AL660" s="286" t="n"/>
      <c r="AM660" s="286" t="n"/>
      <c r="AN660" s="286" t="n"/>
      <c r="AO660" s="286" t="n"/>
      <c r="AP660" s="286" t="n"/>
      <c r="AQ660" s="286" t="n"/>
      <c r="AR660" s="286" t="n"/>
      <c r="AS660" s="286" t="n"/>
      <c r="AT660" s="286" t="n"/>
      <c r="AU660" s="286" t="n"/>
      <c r="AV660" s="286" t="n"/>
      <c r="AW660" s="286" t="n"/>
      <c r="AX660" s="286" t="n"/>
      <c r="AY660" s="286" t="n"/>
    </row>
    <row r="661" customFormat="1" s="38">
      <c r="AK661" s="286" t="n"/>
      <c r="AL661" s="286" t="n"/>
      <c r="AM661" s="286" t="n"/>
      <c r="AN661" s="286" t="n"/>
      <c r="AO661" s="286" t="n"/>
      <c r="AP661" s="286" t="n"/>
      <c r="AQ661" s="286" t="n"/>
      <c r="AR661" s="286" t="n"/>
      <c r="AS661" s="286" t="n"/>
      <c r="AT661" s="286" t="n"/>
      <c r="AU661" s="286" t="n"/>
      <c r="AV661" s="286" t="n"/>
      <c r="AW661" s="286" t="n"/>
      <c r="AX661" s="286" t="n"/>
      <c r="AY661" s="286" t="n"/>
    </row>
    <row r="662" customFormat="1" s="38">
      <c r="AK662" s="286" t="n"/>
      <c r="AL662" s="286" t="n"/>
      <c r="AM662" s="286" t="n"/>
      <c r="AN662" s="286" t="n"/>
      <c r="AO662" s="286" t="n"/>
      <c r="AP662" s="286" t="n"/>
      <c r="AQ662" s="286" t="n"/>
      <c r="AR662" s="286" t="n"/>
      <c r="AS662" s="286" t="n"/>
      <c r="AT662" s="286" t="n"/>
      <c r="AU662" s="286" t="n"/>
      <c r="AV662" s="286" t="n"/>
      <c r="AW662" s="286" t="n"/>
      <c r="AX662" s="286" t="n"/>
      <c r="AY662" s="286" t="n"/>
    </row>
    <row r="663" customFormat="1" s="38">
      <c r="AK663" s="286" t="n"/>
      <c r="AL663" s="286" t="n"/>
      <c r="AM663" s="286" t="n"/>
      <c r="AN663" s="286" t="n"/>
      <c r="AO663" s="286" t="n"/>
      <c r="AP663" s="286" t="n"/>
      <c r="AQ663" s="286" t="n"/>
      <c r="AR663" s="286" t="n"/>
      <c r="AS663" s="286" t="n"/>
      <c r="AT663" s="286" t="n"/>
      <c r="AU663" s="286" t="n"/>
      <c r="AV663" s="286" t="n"/>
      <c r="AW663" s="286" t="n"/>
      <c r="AX663" s="286" t="n"/>
      <c r="AY663" s="286" t="n"/>
    </row>
    <row r="664" customFormat="1" s="38">
      <c r="AK664" s="286" t="n"/>
      <c r="AL664" s="286" t="n"/>
      <c r="AM664" s="286" t="n"/>
      <c r="AN664" s="286" t="n"/>
      <c r="AO664" s="286" t="n"/>
      <c r="AP664" s="286" t="n"/>
      <c r="AQ664" s="286" t="n"/>
      <c r="AR664" s="286" t="n"/>
      <c r="AS664" s="286" t="n"/>
      <c r="AT664" s="286" t="n"/>
      <c r="AU664" s="286" t="n"/>
      <c r="AV664" s="286" t="n"/>
      <c r="AW664" s="286" t="n"/>
      <c r="AX664" s="286" t="n"/>
      <c r="AY664" s="286" t="n"/>
    </row>
    <row r="665" customFormat="1" s="38">
      <c r="AK665" s="286" t="n"/>
      <c r="AL665" s="286" t="n"/>
      <c r="AM665" s="286" t="n"/>
      <c r="AN665" s="286" t="n"/>
      <c r="AO665" s="286" t="n"/>
      <c r="AP665" s="286" t="n"/>
      <c r="AQ665" s="286" t="n"/>
      <c r="AR665" s="286" t="n"/>
      <c r="AS665" s="286" t="n"/>
      <c r="AT665" s="286" t="n"/>
      <c r="AU665" s="286" t="n"/>
      <c r="AV665" s="286" t="n"/>
      <c r="AW665" s="286" t="n"/>
      <c r="AX665" s="286" t="n"/>
      <c r="AY665" s="286" t="n"/>
    </row>
    <row r="666" customFormat="1" s="38">
      <c r="AK666" s="286" t="n"/>
      <c r="AL666" s="286" t="n"/>
      <c r="AM666" s="286" t="n"/>
      <c r="AN666" s="286" t="n"/>
      <c r="AO666" s="286" t="n"/>
      <c r="AP666" s="286" t="n"/>
      <c r="AQ666" s="286" t="n"/>
      <c r="AR666" s="286" t="n"/>
      <c r="AS666" s="286" t="n"/>
      <c r="AT666" s="286" t="n"/>
      <c r="AU666" s="286" t="n"/>
      <c r="AV666" s="286" t="n"/>
      <c r="AW666" s="286" t="n"/>
      <c r="AX666" s="286" t="n"/>
      <c r="AY666" s="286" t="n"/>
    </row>
    <row r="667" customFormat="1" s="38">
      <c r="AK667" s="286" t="n"/>
      <c r="AL667" s="286" t="n"/>
      <c r="AM667" s="286" t="n"/>
      <c r="AN667" s="286" t="n"/>
      <c r="AO667" s="286" t="n"/>
      <c r="AP667" s="286" t="n"/>
      <c r="AQ667" s="286" t="n"/>
      <c r="AR667" s="286" t="n"/>
      <c r="AS667" s="286" t="n"/>
      <c r="AT667" s="286" t="n"/>
      <c r="AU667" s="286" t="n"/>
      <c r="AV667" s="286" t="n"/>
      <c r="AW667" s="286" t="n"/>
      <c r="AX667" s="286" t="n"/>
      <c r="AY667" s="286" t="n"/>
    </row>
    <row r="668" customFormat="1" s="38">
      <c r="AK668" s="286" t="n"/>
      <c r="AL668" s="286" t="n"/>
      <c r="AM668" s="286" t="n"/>
      <c r="AN668" s="286" t="n"/>
      <c r="AO668" s="286" t="n"/>
      <c r="AP668" s="286" t="n"/>
      <c r="AQ668" s="286" t="n"/>
      <c r="AR668" s="286" t="n"/>
      <c r="AS668" s="286" t="n"/>
      <c r="AT668" s="286" t="n"/>
      <c r="AU668" s="286" t="n"/>
      <c r="AV668" s="286" t="n"/>
      <c r="AW668" s="286" t="n"/>
      <c r="AX668" s="286" t="n"/>
      <c r="AY668" s="286" t="n"/>
    </row>
    <row r="669" customFormat="1" s="38">
      <c r="AK669" s="286" t="n"/>
      <c r="AL669" s="286" t="n"/>
      <c r="AM669" s="286" t="n"/>
      <c r="AN669" s="286" t="n"/>
      <c r="AO669" s="286" t="n"/>
      <c r="AP669" s="286" t="n"/>
      <c r="AQ669" s="286" t="n"/>
      <c r="AR669" s="286" t="n"/>
      <c r="AS669" s="286" t="n"/>
      <c r="AT669" s="286" t="n"/>
      <c r="AU669" s="286" t="n"/>
      <c r="AV669" s="286" t="n"/>
      <c r="AW669" s="286" t="n"/>
      <c r="AX669" s="286" t="n"/>
      <c r="AY669" s="286" t="n"/>
    </row>
    <row r="670" customFormat="1" s="38">
      <c r="AK670" s="286" t="n"/>
      <c r="AL670" s="286" t="n"/>
      <c r="AM670" s="286" t="n"/>
      <c r="AN670" s="286" t="n"/>
      <c r="AO670" s="286" t="n"/>
      <c r="AP670" s="286" t="n"/>
      <c r="AQ670" s="286" t="n"/>
      <c r="AR670" s="286" t="n"/>
      <c r="AS670" s="286" t="n"/>
      <c r="AT670" s="286" t="n"/>
      <c r="AU670" s="286" t="n"/>
      <c r="AV670" s="286" t="n"/>
      <c r="AW670" s="286" t="n"/>
      <c r="AX670" s="286" t="n"/>
      <c r="AY670" s="286" t="n"/>
    </row>
    <row r="671" customFormat="1" s="38">
      <c r="AK671" s="286" t="n"/>
      <c r="AL671" s="286" t="n"/>
      <c r="AM671" s="286" t="n"/>
      <c r="AN671" s="286" t="n"/>
      <c r="AO671" s="286" t="n"/>
      <c r="AP671" s="286" t="n"/>
      <c r="AQ671" s="286" t="n"/>
      <c r="AR671" s="286" t="n"/>
      <c r="AS671" s="286" t="n"/>
      <c r="AT671" s="286" t="n"/>
      <c r="AU671" s="286" t="n"/>
      <c r="AV671" s="286" t="n"/>
      <c r="AW671" s="286" t="n"/>
      <c r="AX671" s="286" t="n"/>
      <c r="AY671" s="286" t="n"/>
    </row>
    <row r="672" customFormat="1" s="38">
      <c r="AK672" s="286" t="n"/>
      <c r="AL672" s="286" t="n"/>
      <c r="AM672" s="286" t="n"/>
      <c r="AN672" s="286" t="n"/>
      <c r="AO672" s="286" t="n"/>
      <c r="AP672" s="286" t="n"/>
      <c r="AQ672" s="286" t="n"/>
      <c r="AR672" s="286" t="n"/>
      <c r="AS672" s="286" t="n"/>
      <c r="AT672" s="286" t="n"/>
      <c r="AU672" s="286" t="n"/>
      <c r="AV672" s="286" t="n"/>
      <c r="AW672" s="286" t="n"/>
      <c r="AX672" s="286" t="n"/>
      <c r="AY672" s="286" t="n"/>
    </row>
    <row r="673" customFormat="1" s="38">
      <c r="AK673" s="286" t="n"/>
      <c r="AL673" s="286" t="n"/>
      <c r="AM673" s="286" t="n"/>
      <c r="AN673" s="286" t="n"/>
      <c r="AO673" s="286" t="n"/>
      <c r="AP673" s="286" t="n"/>
      <c r="AQ673" s="286" t="n"/>
      <c r="AR673" s="286" t="n"/>
      <c r="AS673" s="286" t="n"/>
      <c r="AT673" s="286" t="n"/>
      <c r="AU673" s="286" t="n"/>
      <c r="AV673" s="286" t="n"/>
      <c r="AW673" s="286" t="n"/>
      <c r="AX673" s="286" t="n"/>
      <c r="AY673" s="286" t="n"/>
    </row>
    <row r="674" customFormat="1" s="38">
      <c r="AK674" s="286" t="n"/>
      <c r="AL674" s="286" t="n"/>
      <c r="AM674" s="286" t="n"/>
      <c r="AN674" s="286" t="n"/>
      <c r="AO674" s="286" t="n"/>
      <c r="AP674" s="286" t="n"/>
      <c r="AQ674" s="286" t="n"/>
      <c r="AR674" s="286" t="n"/>
      <c r="AS674" s="286" t="n"/>
      <c r="AT674" s="286" t="n"/>
      <c r="AU674" s="286" t="n"/>
      <c r="AV674" s="286" t="n"/>
      <c r="AW674" s="286" t="n"/>
      <c r="AX674" s="286" t="n"/>
      <c r="AY674" s="286" t="n"/>
    </row>
    <row r="675" customFormat="1" s="38">
      <c r="AK675" s="286" t="n"/>
      <c r="AL675" s="286" t="n"/>
      <c r="AM675" s="286" t="n"/>
      <c r="AN675" s="286" t="n"/>
      <c r="AO675" s="286" t="n"/>
      <c r="AP675" s="286" t="n"/>
      <c r="AQ675" s="286" t="n"/>
      <c r="AR675" s="286" t="n"/>
      <c r="AS675" s="286" t="n"/>
      <c r="AT675" s="286" t="n"/>
      <c r="AU675" s="286" t="n"/>
      <c r="AV675" s="286" t="n"/>
      <c r="AW675" s="286" t="n"/>
      <c r="AX675" s="286" t="n"/>
      <c r="AY675" s="286" t="n"/>
    </row>
    <row r="676" customFormat="1" s="38">
      <c r="AK676" s="286" t="n"/>
      <c r="AL676" s="286" t="n"/>
      <c r="AM676" s="286" t="n"/>
      <c r="AN676" s="286" t="n"/>
      <c r="AO676" s="286" t="n"/>
      <c r="AP676" s="286" t="n"/>
      <c r="AQ676" s="286" t="n"/>
      <c r="AR676" s="286" t="n"/>
      <c r="AS676" s="286" t="n"/>
      <c r="AT676" s="286" t="n"/>
      <c r="AU676" s="286" t="n"/>
      <c r="AV676" s="286" t="n"/>
      <c r="AW676" s="286" t="n"/>
      <c r="AX676" s="286" t="n"/>
      <c r="AY676" s="286" t="n"/>
    </row>
    <row r="677" customFormat="1" s="38">
      <c r="AK677" s="286" t="n"/>
      <c r="AL677" s="286" t="n"/>
      <c r="AM677" s="286" t="n"/>
      <c r="AN677" s="286" t="n"/>
      <c r="AO677" s="286" t="n"/>
      <c r="AP677" s="286" t="n"/>
      <c r="AQ677" s="286" t="n"/>
      <c r="AR677" s="286" t="n"/>
      <c r="AS677" s="286" t="n"/>
      <c r="AT677" s="286" t="n"/>
      <c r="AU677" s="286" t="n"/>
      <c r="AV677" s="286" t="n"/>
      <c r="AW677" s="286" t="n"/>
      <c r="AX677" s="286" t="n"/>
      <c r="AY677" s="286" t="n"/>
    </row>
    <row r="678" customFormat="1" s="38">
      <c r="AK678" s="286" t="n"/>
      <c r="AL678" s="286" t="n"/>
      <c r="AM678" s="286" t="n"/>
      <c r="AN678" s="286" t="n"/>
      <c r="AO678" s="286" t="n"/>
      <c r="AP678" s="286" t="n"/>
      <c r="AQ678" s="286" t="n"/>
      <c r="AR678" s="286" t="n"/>
      <c r="AS678" s="286" t="n"/>
      <c r="AT678" s="286" t="n"/>
      <c r="AU678" s="286" t="n"/>
      <c r="AV678" s="286" t="n"/>
      <c r="AW678" s="286" t="n"/>
      <c r="AX678" s="286" t="n"/>
      <c r="AY678" s="286" t="n"/>
    </row>
    <row r="679" customFormat="1" s="38">
      <c r="AK679" s="286" t="n"/>
      <c r="AL679" s="286" t="n"/>
      <c r="AM679" s="286" t="n"/>
      <c r="AN679" s="286" t="n"/>
      <c r="AO679" s="286" t="n"/>
      <c r="AP679" s="286" t="n"/>
      <c r="AQ679" s="286" t="n"/>
      <c r="AR679" s="286" t="n"/>
      <c r="AS679" s="286" t="n"/>
      <c r="AT679" s="286" t="n"/>
      <c r="AU679" s="286" t="n"/>
      <c r="AV679" s="286" t="n"/>
      <c r="AW679" s="286" t="n"/>
      <c r="AX679" s="286" t="n"/>
      <c r="AY679" s="286" t="n"/>
    </row>
    <row r="680" customFormat="1" s="38">
      <c r="AK680" s="286" t="n"/>
      <c r="AL680" s="286" t="n"/>
      <c r="AM680" s="286" t="n"/>
      <c r="AN680" s="286" t="n"/>
      <c r="AO680" s="286" t="n"/>
      <c r="AP680" s="286" t="n"/>
      <c r="AQ680" s="286" t="n"/>
      <c r="AR680" s="286" t="n"/>
      <c r="AS680" s="286" t="n"/>
      <c r="AT680" s="286" t="n"/>
      <c r="AU680" s="286" t="n"/>
      <c r="AV680" s="286" t="n"/>
      <c r="AW680" s="286" t="n"/>
      <c r="AX680" s="286" t="n"/>
      <c r="AY680" s="286" t="n"/>
    </row>
    <row r="681" customFormat="1" s="38">
      <c r="AK681" s="286" t="n"/>
      <c r="AL681" s="286" t="n"/>
      <c r="AM681" s="286" t="n"/>
      <c r="AN681" s="286" t="n"/>
      <c r="AO681" s="286" t="n"/>
      <c r="AP681" s="286" t="n"/>
      <c r="AQ681" s="286" t="n"/>
      <c r="AR681" s="286" t="n"/>
      <c r="AS681" s="286" t="n"/>
      <c r="AT681" s="286" t="n"/>
      <c r="AU681" s="286" t="n"/>
      <c r="AV681" s="286" t="n"/>
      <c r="AW681" s="286" t="n"/>
      <c r="AX681" s="286" t="n"/>
      <c r="AY681" s="286" t="n"/>
    </row>
    <row r="682" customFormat="1" s="38">
      <c r="AK682" s="286" t="n"/>
      <c r="AL682" s="286" t="n"/>
      <c r="AM682" s="286" t="n"/>
      <c r="AN682" s="286" t="n"/>
      <c r="AO682" s="286" t="n"/>
      <c r="AP682" s="286" t="n"/>
      <c r="AQ682" s="286" t="n"/>
      <c r="AR682" s="286" t="n"/>
      <c r="AS682" s="286" t="n"/>
      <c r="AT682" s="286" t="n"/>
      <c r="AU682" s="286" t="n"/>
      <c r="AV682" s="286" t="n"/>
      <c r="AW682" s="286" t="n"/>
      <c r="AX682" s="286" t="n"/>
      <c r="AY682" s="286" t="n"/>
    </row>
    <row r="683" customFormat="1" s="38">
      <c r="AK683" s="286" t="n"/>
      <c r="AL683" s="286" t="n"/>
      <c r="AM683" s="286" t="n"/>
      <c r="AN683" s="286" t="n"/>
      <c r="AO683" s="286" t="n"/>
      <c r="AP683" s="286" t="n"/>
      <c r="AQ683" s="286" t="n"/>
      <c r="AR683" s="286" t="n"/>
      <c r="AS683" s="286" t="n"/>
      <c r="AT683" s="286" t="n"/>
      <c r="AU683" s="286" t="n"/>
      <c r="AV683" s="286" t="n"/>
      <c r="AW683" s="286" t="n"/>
      <c r="AX683" s="286" t="n"/>
      <c r="AY683" s="286" t="n"/>
    </row>
    <row r="684" customFormat="1" s="38">
      <c r="AK684" s="286" t="n"/>
      <c r="AL684" s="286" t="n"/>
      <c r="AM684" s="286" t="n"/>
      <c r="AN684" s="286" t="n"/>
      <c r="AO684" s="286" t="n"/>
      <c r="AP684" s="286" t="n"/>
      <c r="AQ684" s="286" t="n"/>
      <c r="AR684" s="286" t="n"/>
      <c r="AS684" s="286" t="n"/>
      <c r="AT684" s="286" t="n"/>
      <c r="AU684" s="286" t="n"/>
      <c r="AV684" s="286" t="n"/>
      <c r="AW684" s="286" t="n"/>
      <c r="AX684" s="286" t="n"/>
      <c r="AY684" s="286" t="n"/>
    </row>
    <row r="685" customFormat="1" s="38">
      <c r="AK685" s="286" t="n"/>
      <c r="AL685" s="286" t="n"/>
      <c r="AM685" s="286" t="n"/>
      <c r="AN685" s="286" t="n"/>
      <c r="AO685" s="286" t="n"/>
      <c r="AP685" s="286" t="n"/>
      <c r="AQ685" s="286" t="n"/>
      <c r="AR685" s="286" t="n"/>
      <c r="AS685" s="286" t="n"/>
      <c r="AT685" s="286" t="n"/>
      <c r="AU685" s="286" t="n"/>
      <c r="AV685" s="286" t="n"/>
      <c r="AW685" s="286" t="n"/>
      <c r="AX685" s="286" t="n"/>
      <c r="AY685" s="286" t="n"/>
    </row>
    <row r="686" customFormat="1" s="38">
      <c r="AK686" s="286" t="n"/>
      <c r="AL686" s="286" t="n"/>
      <c r="AM686" s="286" t="n"/>
      <c r="AN686" s="286" t="n"/>
      <c r="AO686" s="286" t="n"/>
      <c r="AP686" s="286" t="n"/>
      <c r="AQ686" s="286" t="n"/>
      <c r="AR686" s="286" t="n"/>
      <c r="AS686" s="286" t="n"/>
      <c r="AT686" s="286" t="n"/>
      <c r="AU686" s="286" t="n"/>
      <c r="AV686" s="286" t="n"/>
      <c r="AW686" s="286" t="n"/>
      <c r="AX686" s="286" t="n"/>
      <c r="AY686" s="286" t="n"/>
    </row>
    <row r="687" customFormat="1" s="38">
      <c r="AK687" s="286" t="n"/>
      <c r="AL687" s="286" t="n"/>
      <c r="AM687" s="286" t="n"/>
      <c r="AN687" s="286" t="n"/>
      <c r="AO687" s="286" t="n"/>
      <c r="AP687" s="286" t="n"/>
      <c r="AQ687" s="286" t="n"/>
      <c r="AR687" s="286" t="n"/>
      <c r="AS687" s="286" t="n"/>
      <c r="AT687" s="286" t="n"/>
      <c r="AU687" s="286" t="n"/>
      <c r="AV687" s="286" t="n"/>
      <c r="AW687" s="286" t="n"/>
      <c r="AX687" s="286" t="n"/>
      <c r="AY687" s="286" t="n"/>
    </row>
    <row r="688" customFormat="1" s="38">
      <c r="AK688" s="286" t="n"/>
      <c r="AL688" s="286" t="n"/>
      <c r="AM688" s="286" t="n"/>
      <c r="AN688" s="286" t="n"/>
      <c r="AO688" s="286" t="n"/>
      <c r="AP688" s="286" t="n"/>
      <c r="AQ688" s="286" t="n"/>
      <c r="AR688" s="286" t="n"/>
      <c r="AS688" s="286" t="n"/>
      <c r="AT688" s="286" t="n"/>
      <c r="AU688" s="286" t="n"/>
      <c r="AV688" s="286" t="n"/>
      <c r="AW688" s="286" t="n"/>
      <c r="AX688" s="286" t="n"/>
      <c r="AY688" s="286" t="n"/>
    </row>
    <row r="689" customFormat="1" s="38">
      <c r="AK689" s="286" t="n"/>
      <c r="AL689" s="286" t="n"/>
      <c r="AM689" s="286" t="n"/>
      <c r="AN689" s="286" t="n"/>
      <c r="AO689" s="286" t="n"/>
      <c r="AP689" s="286" t="n"/>
      <c r="AQ689" s="286" t="n"/>
      <c r="AR689" s="286" t="n"/>
      <c r="AS689" s="286" t="n"/>
      <c r="AT689" s="286" t="n"/>
      <c r="AU689" s="286" t="n"/>
      <c r="AV689" s="286" t="n"/>
      <c r="AW689" s="286" t="n"/>
      <c r="AX689" s="286" t="n"/>
      <c r="AY689" s="286" t="n"/>
    </row>
    <row r="690" customFormat="1" s="38">
      <c r="AK690" s="286" t="n"/>
      <c r="AL690" s="286" t="n"/>
      <c r="AM690" s="286" t="n"/>
      <c r="AN690" s="286" t="n"/>
      <c r="AO690" s="286" t="n"/>
      <c r="AP690" s="286" t="n"/>
      <c r="AQ690" s="286" t="n"/>
      <c r="AR690" s="286" t="n"/>
      <c r="AS690" s="286" t="n"/>
      <c r="AT690" s="286" t="n"/>
      <c r="AU690" s="286" t="n"/>
      <c r="AV690" s="286" t="n"/>
      <c r="AW690" s="286" t="n"/>
      <c r="AX690" s="286" t="n"/>
      <c r="AY690" s="286" t="n"/>
    </row>
    <row r="691" customFormat="1" s="38">
      <c r="AK691" s="286" t="n"/>
      <c r="AL691" s="286" t="n"/>
      <c r="AM691" s="286" t="n"/>
      <c r="AN691" s="286" t="n"/>
      <c r="AO691" s="286" t="n"/>
      <c r="AP691" s="286" t="n"/>
      <c r="AQ691" s="286" t="n"/>
      <c r="AR691" s="286" t="n"/>
      <c r="AS691" s="286" t="n"/>
      <c r="AT691" s="286" t="n"/>
      <c r="AU691" s="286" t="n"/>
      <c r="AV691" s="286" t="n"/>
      <c r="AW691" s="286" t="n"/>
      <c r="AX691" s="286" t="n"/>
      <c r="AY691" s="286" t="n"/>
    </row>
    <row r="692" customFormat="1" s="38">
      <c r="AK692" s="286" t="n"/>
      <c r="AL692" s="286" t="n"/>
      <c r="AM692" s="286" t="n"/>
      <c r="AN692" s="286" t="n"/>
      <c r="AO692" s="286" t="n"/>
      <c r="AP692" s="286" t="n"/>
      <c r="AQ692" s="286" t="n"/>
      <c r="AR692" s="286" t="n"/>
      <c r="AS692" s="286" t="n"/>
      <c r="AT692" s="286" t="n"/>
      <c r="AU692" s="286" t="n"/>
      <c r="AV692" s="286" t="n"/>
      <c r="AW692" s="286" t="n"/>
      <c r="AX692" s="286" t="n"/>
      <c r="AY692" s="286" t="n"/>
    </row>
    <row r="693" customFormat="1" s="38">
      <c r="AK693" s="286" t="n"/>
      <c r="AL693" s="286" t="n"/>
      <c r="AM693" s="286" t="n"/>
      <c r="AN693" s="286" t="n"/>
      <c r="AO693" s="286" t="n"/>
      <c r="AP693" s="286" t="n"/>
      <c r="AQ693" s="286" t="n"/>
      <c r="AR693" s="286" t="n"/>
      <c r="AS693" s="286" t="n"/>
      <c r="AT693" s="286" t="n"/>
      <c r="AU693" s="286" t="n"/>
      <c r="AV693" s="286" t="n"/>
      <c r="AW693" s="286" t="n"/>
      <c r="AX693" s="286" t="n"/>
      <c r="AY693" s="286" t="n"/>
    </row>
    <row r="694" customFormat="1" s="38">
      <c r="AK694" s="286" t="n"/>
      <c r="AL694" s="286" t="n"/>
      <c r="AM694" s="286" t="n"/>
      <c r="AN694" s="286" t="n"/>
      <c r="AO694" s="286" t="n"/>
      <c r="AP694" s="286" t="n"/>
      <c r="AQ694" s="286" t="n"/>
      <c r="AR694" s="286" t="n"/>
      <c r="AS694" s="286" t="n"/>
      <c r="AT694" s="286" t="n"/>
      <c r="AU694" s="286" t="n"/>
      <c r="AV694" s="286" t="n"/>
      <c r="AW694" s="286" t="n"/>
      <c r="AX694" s="286" t="n"/>
      <c r="AY694" s="286" t="n"/>
    </row>
    <row r="695" customFormat="1" s="38">
      <c r="AK695" s="286" t="n"/>
      <c r="AL695" s="286" t="n"/>
      <c r="AM695" s="286" t="n"/>
      <c r="AN695" s="286" t="n"/>
      <c r="AO695" s="286" t="n"/>
      <c r="AP695" s="286" t="n"/>
      <c r="AQ695" s="286" t="n"/>
      <c r="AR695" s="286" t="n"/>
      <c r="AS695" s="286" t="n"/>
      <c r="AT695" s="286" t="n"/>
      <c r="AU695" s="286" t="n"/>
      <c r="AV695" s="286" t="n"/>
      <c r="AW695" s="286" t="n"/>
      <c r="AX695" s="286" t="n"/>
      <c r="AY695" s="286" t="n"/>
    </row>
    <row r="696" customFormat="1" s="38">
      <c r="AK696" s="286" t="n"/>
      <c r="AL696" s="286" t="n"/>
      <c r="AM696" s="286" t="n"/>
      <c r="AN696" s="286" t="n"/>
      <c r="AO696" s="286" t="n"/>
      <c r="AP696" s="286" t="n"/>
      <c r="AQ696" s="286" t="n"/>
      <c r="AR696" s="286" t="n"/>
      <c r="AS696" s="286" t="n"/>
      <c r="AT696" s="286" t="n"/>
      <c r="AU696" s="286" t="n"/>
      <c r="AV696" s="286" t="n"/>
      <c r="AW696" s="286" t="n"/>
      <c r="AX696" s="286" t="n"/>
      <c r="AY696" s="286" t="n"/>
    </row>
    <row r="697" customFormat="1" s="38">
      <c r="AK697" s="286" t="n"/>
      <c r="AL697" s="286" t="n"/>
      <c r="AM697" s="286" t="n"/>
      <c r="AN697" s="286" t="n"/>
      <c r="AO697" s="286" t="n"/>
      <c r="AP697" s="286" t="n"/>
      <c r="AQ697" s="286" t="n"/>
      <c r="AR697" s="286" t="n"/>
      <c r="AS697" s="286" t="n"/>
      <c r="AT697" s="286" t="n"/>
      <c r="AU697" s="286" t="n"/>
      <c r="AV697" s="286" t="n"/>
      <c r="AW697" s="286" t="n"/>
      <c r="AX697" s="286" t="n"/>
      <c r="AY697" s="286" t="n"/>
    </row>
    <row r="698" customFormat="1" s="38">
      <c r="AK698" s="286" t="n"/>
      <c r="AL698" s="286" t="n"/>
      <c r="AM698" s="286" t="n"/>
      <c r="AN698" s="286" t="n"/>
      <c r="AO698" s="286" t="n"/>
      <c r="AP698" s="286" t="n"/>
      <c r="AQ698" s="286" t="n"/>
      <c r="AR698" s="286" t="n"/>
      <c r="AS698" s="286" t="n"/>
      <c r="AT698" s="286" t="n"/>
      <c r="AU698" s="286" t="n"/>
      <c r="AV698" s="286" t="n"/>
      <c r="AW698" s="286" t="n"/>
      <c r="AX698" s="286" t="n"/>
      <c r="AY698" s="286" t="n"/>
    </row>
    <row r="699" customFormat="1" s="38">
      <c r="AK699" s="286" t="n"/>
      <c r="AL699" s="286" t="n"/>
      <c r="AM699" s="286" t="n"/>
      <c r="AN699" s="286" t="n"/>
      <c r="AO699" s="286" t="n"/>
      <c r="AP699" s="286" t="n"/>
      <c r="AQ699" s="286" t="n"/>
      <c r="AR699" s="286" t="n"/>
      <c r="AS699" s="286" t="n"/>
      <c r="AT699" s="286" t="n"/>
      <c r="AU699" s="286" t="n"/>
      <c r="AV699" s="286" t="n"/>
      <c r="AW699" s="286" t="n"/>
      <c r="AX699" s="286" t="n"/>
      <c r="AY699" s="286" t="n"/>
    </row>
    <row r="700" customFormat="1" s="38">
      <c r="AK700" s="286" t="n"/>
      <c r="AL700" s="286" t="n"/>
      <c r="AM700" s="286" t="n"/>
      <c r="AN700" s="286" t="n"/>
      <c r="AO700" s="286" t="n"/>
      <c r="AP700" s="286" t="n"/>
      <c r="AQ700" s="286" t="n"/>
      <c r="AR700" s="286" t="n"/>
      <c r="AS700" s="286" t="n"/>
      <c r="AT700" s="286" t="n"/>
      <c r="AU700" s="286" t="n"/>
      <c r="AV700" s="286" t="n"/>
      <c r="AW700" s="286" t="n"/>
      <c r="AX700" s="286" t="n"/>
      <c r="AY700" s="286" t="n"/>
    </row>
    <row r="701" customFormat="1" s="38">
      <c r="AK701" s="286" t="n"/>
      <c r="AL701" s="286" t="n"/>
      <c r="AM701" s="286" t="n"/>
      <c r="AN701" s="286" t="n"/>
      <c r="AO701" s="286" t="n"/>
      <c r="AP701" s="286" t="n"/>
      <c r="AQ701" s="286" t="n"/>
      <c r="AR701" s="286" t="n"/>
      <c r="AS701" s="286" t="n"/>
      <c r="AT701" s="286" t="n"/>
      <c r="AU701" s="286" t="n"/>
      <c r="AV701" s="286" t="n"/>
      <c r="AW701" s="286" t="n"/>
      <c r="AX701" s="286" t="n"/>
      <c r="AY701" s="286" t="n"/>
    </row>
    <row r="702" customFormat="1" s="38">
      <c r="AK702" s="286" t="n"/>
      <c r="AL702" s="286" t="n"/>
      <c r="AM702" s="286" t="n"/>
      <c r="AN702" s="286" t="n"/>
      <c r="AO702" s="286" t="n"/>
      <c r="AP702" s="286" t="n"/>
      <c r="AQ702" s="286" t="n"/>
      <c r="AR702" s="286" t="n"/>
      <c r="AS702" s="286" t="n"/>
      <c r="AT702" s="286" t="n"/>
      <c r="AU702" s="286" t="n"/>
      <c r="AV702" s="286" t="n"/>
      <c r="AW702" s="286" t="n"/>
      <c r="AX702" s="286" t="n"/>
      <c r="AY702" s="286" t="n"/>
    </row>
    <row r="703" customFormat="1" s="38">
      <c r="AK703" s="286" t="n"/>
      <c r="AL703" s="286" t="n"/>
      <c r="AM703" s="286" t="n"/>
      <c r="AN703" s="286" t="n"/>
      <c r="AO703" s="286" t="n"/>
      <c r="AP703" s="286" t="n"/>
      <c r="AQ703" s="286" t="n"/>
      <c r="AR703" s="286" t="n"/>
      <c r="AS703" s="286" t="n"/>
      <c r="AT703" s="286" t="n"/>
      <c r="AU703" s="286" t="n"/>
      <c r="AV703" s="286" t="n"/>
      <c r="AW703" s="286" t="n"/>
      <c r="AX703" s="286" t="n"/>
      <c r="AY703" s="286" t="n"/>
    </row>
    <row r="704" customFormat="1" s="38">
      <c r="AK704" s="286" t="n"/>
      <c r="AL704" s="286" t="n"/>
      <c r="AM704" s="286" t="n"/>
      <c r="AN704" s="286" t="n"/>
      <c r="AO704" s="286" t="n"/>
      <c r="AP704" s="286" t="n"/>
      <c r="AQ704" s="286" t="n"/>
      <c r="AR704" s="286" t="n"/>
      <c r="AS704" s="286" t="n"/>
      <c r="AT704" s="286" t="n"/>
      <c r="AU704" s="286" t="n"/>
      <c r="AV704" s="286" t="n"/>
      <c r="AW704" s="286" t="n"/>
      <c r="AX704" s="286" t="n"/>
      <c r="AY704" s="286" t="n"/>
    </row>
    <row r="705" customFormat="1" s="38">
      <c r="AK705" s="286" t="n"/>
      <c r="AL705" s="286" t="n"/>
      <c r="AM705" s="286" t="n"/>
      <c r="AN705" s="286" t="n"/>
      <c r="AO705" s="286" t="n"/>
      <c r="AP705" s="286" t="n"/>
      <c r="AQ705" s="286" t="n"/>
      <c r="AR705" s="286" t="n"/>
      <c r="AS705" s="286" t="n"/>
      <c r="AT705" s="286" t="n"/>
      <c r="AU705" s="286" t="n"/>
      <c r="AV705" s="286" t="n"/>
      <c r="AW705" s="286" t="n"/>
      <c r="AX705" s="286" t="n"/>
      <c r="AY705" s="286" t="n"/>
    </row>
    <row r="706" customFormat="1" s="38">
      <c r="AK706" s="286" t="n"/>
      <c r="AL706" s="286" t="n"/>
      <c r="AM706" s="286" t="n"/>
      <c r="AN706" s="286" t="n"/>
      <c r="AO706" s="286" t="n"/>
      <c r="AP706" s="286" t="n"/>
      <c r="AQ706" s="286" t="n"/>
      <c r="AR706" s="286" t="n"/>
      <c r="AS706" s="286" t="n"/>
      <c r="AT706" s="286" t="n"/>
      <c r="AU706" s="286" t="n"/>
      <c r="AV706" s="286" t="n"/>
      <c r="AW706" s="286" t="n"/>
      <c r="AX706" s="286" t="n"/>
      <c r="AY706" s="286" t="n"/>
    </row>
    <row r="707" customFormat="1" s="38">
      <c r="AK707" s="286" t="n"/>
      <c r="AL707" s="286" t="n"/>
      <c r="AM707" s="286" t="n"/>
      <c r="AN707" s="286" t="n"/>
      <c r="AO707" s="286" t="n"/>
      <c r="AP707" s="286" t="n"/>
      <c r="AQ707" s="286" t="n"/>
      <c r="AR707" s="286" t="n"/>
      <c r="AS707" s="286" t="n"/>
      <c r="AT707" s="286" t="n"/>
      <c r="AU707" s="286" t="n"/>
      <c r="AV707" s="286" t="n"/>
      <c r="AW707" s="286" t="n"/>
      <c r="AX707" s="286" t="n"/>
      <c r="AY707" s="286" t="n"/>
    </row>
    <row r="708" customFormat="1" s="38">
      <c r="AK708" s="286" t="n"/>
      <c r="AL708" s="286" t="n"/>
      <c r="AM708" s="286" t="n"/>
      <c r="AN708" s="286" t="n"/>
      <c r="AO708" s="286" t="n"/>
      <c r="AP708" s="286" t="n"/>
      <c r="AQ708" s="286" t="n"/>
      <c r="AR708" s="286" t="n"/>
      <c r="AS708" s="286" t="n"/>
      <c r="AT708" s="286" t="n"/>
      <c r="AU708" s="286" t="n"/>
      <c r="AV708" s="286" t="n"/>
      <c r="AW708" s="286" t="n"/>
      <c r="AX708" s="286" t="n"/>
      <c r="AY708" s="286" t="n"/>
    </row>
    <row r="709" customFormat="1" s="38">
      <c r="AK709" s="286" t="n"/>
      <c r="AL709" s="286" t="n"/>
      <c r="AM709" s="286" t="n"/>
      <c r="AN709" s="286" t="n"/>
      <c r="AO709" s="286" t="n"/>
      <c r="AP709" s="286" t="n"/>
      <c r="AQ709" s="286" t="n"/>
      <c r="AR709" s="286" t="n"/>
      <c r="AS709" s="286" t="n"/>
      <c r="AT709" s="286" t="n"/>
      <c r="AU709" s="286" t="n"/>
      <c r="AV709" s="286" t="n"/>
      <c r="AW709" s="286" t="n"/>
      <c r="AX709" s="286" t="n"/>
      <c r="AY709" s="286" t="n"/>
    </row>
    <row r="710" customFormat="1" s="38">
      <c r="AK710" s="286" t="n"/>
      <c r="AL710" s="286" t="n"/>
      <c r="AM710" s="286" t="n"/>
      <c r="AN710" s="286" t="n"/>
      <c r="AO710" s="286" t="n"/>
      <c r="AP710" s="286" t="n"/>
      <c r="AQ710" s="286" t="n"/>
      <c r="AR710" s="286" t="n"/>
      <c r="AS710" s="286" t="n"/>
      <c r="AT710" s="286" t="n"/>
      <c r="AU710" s="286" t="n"/>
      <c r="AV710" s="286" t="n"/>
      <c r="AW710" s="286" t="n"/>
      <c r="AX710" s="286" t="n"/>
      <c r="AY710" s="286" t="n"/>
    </row>
    <row r="711" customFormat="1" s="38">
      <c r="AK711" s="286" t="n"/>
      <c r="AL711" s="286" t="n"/>
      <c r="AM711" s="286" t="n"/>
      <c r="AN711" s="286" t="n"/>
      <c r="AO711" s="286" t="n"/>
      <c r="AP711" s="286" t="n"/>
      <c r="AQ711" s="286" t="n"/>
      <c r="AR711" s="286" t="n"/>
      <c r="AS711" s="286" t="n"/>
      <c r="AT711" s="286" t="n"/>
      <c r="AU711" s="286" t="n"/>
      <c r="AV711" s="286" t="n"/>
      <c r="AW711" s="286" t="n"/>
      <c r="AX711" s="286" t="n"/>
      <c r="AY711" s="286" t="n"/>
    </row>
    <row r="712" customFormat="1" s="38">
      <c r="AK712" s="286" t="n"/>
      <c r="AL712" s="286" t="n"/>
      <c r="AM712" s="286" t="n"/>
      <c r="AN712" s="286" t="n"/>
      <c r="AO712" s="286" t="n"/>
      <c r="AP712" s="286" t="n"/>
      <c r="AQ712" s="286" t="n"/>
      <c r="AR712" s="286" t="n"/>
      <c r="AS712" s="286" t="n"/>
      <c r="AT712" s="286" t="n"/>
      <c r="AU712" s="286" t="n"/>
      <c r="AV712" s="286" t="n"/>
      <c r="AW712" s="286" t="n"/>
      <c r="AX712" s="286" t="n"/>
      <c r="AY712" s="286" t="n"/>
    </row>
    <row r="713" customFormat="1" s="38">
      <c r="AK713" s="286" t="n"/>
      <c r="AL713" s="286" t="n"/>
      <c r="AM713" s="286" t="n"/>
      <c r="AN713" s="286" t="n"/>
      <c r="AO713" s="286" t="n"/>
      <c r="AP713" s="286" t="n"/>
      <c r="AQ713" s="286" t="n"/>
      <c r="AR713" s="286" t="n"/>
      <c r="AS713" s="286" t="n"/>
      <c r="AT713" s="286" t="n"/>
      <c r="AU713" s="286" t="n"/>
      <c r="AV713" s="286" t="n"/>
      <c r="AW713" s="286" t="n"/>
      <c r="AX713" s="286" t="n"/>
      <c r="AY713" s="286" t="n"/>
    </row>
    <row r="714" customFormat="1" s="38">
      <c r="AK714" s="286" t="n"/>
      <c r="AL714" s="286" t="n"/>
      <c r="AM714" s="286" t="n"/>
      <c r="AN714" s="286" t="n"/>
      <c r="AO714" s="286" t="n"/>
      <c r="AP714" s="286" t="n"/>
      <c r="AQ714" s="286" t="n"/>
      <c r="AR714" s="286" t="n"/>
      <c r="AS714" s="286" t="n"/>
      <c r="AT714" s="286" t="n"/>
      <c r="AU714" s="286" t="n"/>
      <c r="AV714" s="286" t="n"/>
      <c r="AW714" s="286" t="n"/>
      <c r="AX714" s="286" t="n"/>
      <c r="AY714" s="286" t="n"/>
    </row>
    <row r="715" customFormat="1" s="38">
      <c r="AK715" s="286" t="n"/>
      <c r="AL715" s="286" t="n"/>
      <c r="AM715" s="286" t="n"/>
      <c r="AN715" s="286" t="n"/>
      <c r="AO715" s="286" t="n"/>
      <c r="AP715" s="286" t="n"/>
      <c r="AQ715" s="286" t="n"/>
      <c r="AR715" s="286" t="n"/>
      <c r="AS715" s="286" t="n"/>
      <c r="AT715" s="286" t="n"/>
      <c r="AU715" s="286" t="n"/>
      <c r="AV715" s="286" t="n"/>
      <c r="AW715" s="286" t="n"/>
      <c r="AX715" s="286" t="n"/>
      <c r="AY715" s="286" t="n"/>
    </row>
  </sheetData>
  <mergeCells count="36">
    <mergeCell ref="AK28:AK31"/>
    <mergeCell ref="BB28:BB31"/>
    <mergeCell ref="B3:C3"/>
    <mergeCell ref="BQ28:BQ31"/>
    <mergeCell ref="AT28:AT31"/>
    <mergeCell ref="BF28:BF31"/>
    <mergeCell ref="BL28:BL31"/>
    <mergeCell ref="BN28:BN31"/>
    <mergeCell ref="AW28:AW31"/>
    <mergeCell ref="B2:C2"/>
    <mergeCell ref="AR28:AR31"/>
    <mergeCell ref="BK28:BK31"/>
    <mergeCell ref="AM28:AM31"/>
    <mergeCell ref="AO28:AO31"/>
    <mergeCell ref="AU28:AU31"/>
    <mergeCell ref="BA28:BA31"/>
    <mergeCell ref="BI28:BI31"/>
    <mergeCell ref="AY28:AY31"/>
    <mergeCell ref="AL28:AL31"/>
    <mergeCell ref="AX28:AX31"/>
    <mergeCell ref="BM28:BM31"/>
    <mergeCell ref="BO28:BO31"/>
    <mergeCell ref="BD28:BD31"/>
    <mergeCell ref="AV28:AV31"/>
    <mergeCell ref="BH28:BH31"/>
    <mergeCell ref="BJ28:BJ31"/>
    <mergeCell ref="AS28:AS31"/>
    <mergeCell ref="BP28:BP31"/>
    <mergeCell ref="AN28:AN31"/>
    <mergeCell ref="AP28:AP31"/>
    <mergeCell ref="BG28:BG31"/>
    <mergeCell ref="E28:AH29"/>
    <mergeCell ref="A28:D31"/>
    <mergeCell ref="AQ28:AQ31"/>
    <mergeCell ref="BC28:BC31"/>
    <mergeCell ref="BE28:BE31"/>
  </mergeCells>
  <pageMargins left="0.7" right="0.7" top="0.75" bottom="0.75" header="0.3" footer="0.3"/>
  <pageSetup orientation="portrait" paperSize="9" scale="10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Natasa Momirski;Filip Mikulić</dc:creator>
  <dcterms:created xmlns:dcterms="http://purl.org/dc/terms/" xmlns:xsi="http://www.w3.org/2001/XMLSchema-instance" xsi:type="dcterms:W3CDTF">2018-12-19T14:43:39Z</dcterms:created>
  <dcterms:modified xmlns:dcterms="http://purl.org/dc/terms/" xmlns:xsi="http://www.w3.org/2001/XMLSchema-instance" xsi:type="dcterms:W3CDTF">2025-08-29T17:25:58Z</dcterms:modified>
  <cp:lastModifiedBy>Filip Mikulić</cp:lastModifiedBy>
  <cp:lastPrinted>2023-08-18T13:01:28Z</cp:lastPrinted>
</cp:coreProperties>
</file>